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 ценообразования\2025\ВЛ\2 часть1\лот для загрузки ВЛ 0,4-10 кВ ЮЭС 2025 г\сметы 16.01\"/>
    </mc:Choice>
  </mc:AlternateContent>
  <bookViews>
    <workbookView xWindow="0" yWindow="0" windowWidth="15870" windowHeight="13815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421+557прРИМ'!$47:$47</definedName>
    <definedName name="_xlnm.Print_Area" localSheetId="0">'Смета по ФСНБ 421+557прРИМ'!$A$1:$L$1697</definedName>
  </definedNames>
  <calcPr calcId="162913" iterate="1"/>
</workbook>
</file>

<file path=xl/calcChain.xml><?xml version="1.0" encoding="utf-8"?>
<calcChain xmlns="http://schemas.openxmlformats.org/spreadsheetml/2006/main">
  <c r="A23" i="7" l="1"/>
  <c r="H1692" i="7"/>
  <c r="K38" i="7"/>
  <c r="K37" i="7"/>
  <c r="C40" i="7"/>
  <c r="C39" i="7"/>
  <c r="C38" i="7"/>
  <c r="C37" i="7"/>
  <c r="L1689" i="7"/>
  <c r="C1689" i="7"/>
  <c r="L1688" i="7"/>
  <c r="C1688" i="7"/>
  <c r="L1687" i="7"/>
  <c r="C1687" i="7"/>
  <c r="L1686" i="7"/>
  <c r="C1686" i="7"/>
  <c r="L1685" i="7"/>
  <c r="C1685" i="7"/>
  <c r="L1684" i="7"/>
  <c r="C1684" i="7"/>
  <c r="L1683" i="7"/>
  <c r="C1683" i="7"/>
  <c r="G1681" i="7"/>
  <c r="G1680" i="7"/>
  <c r="L1679" i="7"/>
  <c r="L1678" i="7"/>
  <c r="L1675" i="7"/>
  <c r="L1674" i="7"/>
  <c r="L1667" i="7"/>
  <c r="L1663" i="7"/>
  <c r="L1651" i="7"/>
  <c r="L1650" i="7"/>
  <c r="L1649" i="7"/>
  <c r="L1648" i="7"/>
  <c r="L1647" i="7"/>
  <c r="L1646" i="7"/>
  <c r="L1644" i="7" s="1"/>
  <c r="L1643" i="7"/>
  <c r="L1642" i="7"/>
  <c r="L1640" i="7"/>
  <c r="L1637" i="7"/>
  <c r="L1632" i="7"/>
  <c r="L1627" i="7"/>
  <c r="L1626" i="7"/>
  <c r="L1624" i="7" s="1"/>
  <c r="L1619" i="7"/>
  <c r="L1618" i="7"/>
  <c r="L1614" i="7"/>
  <c r="L1598" i="7"/>
  <c r="L1594" i="7"/>
  <c r="G1579" i="7"/>
  <c r="G1578" i="7"/>
  <c r="L1577" i="7"/>
  <c r="L1576" i="7"/>
  <c r="L1573" i="7"/>
  <c r="L1571" i="7"/>
  <c r="L1570" i="7"/>
  <c r="L1568" i="7" s="1"/>
  <c r="L1564" i="7"/>
  <c r="L1563" i="7"/>
  <c r="L1559" i="7"/>
  <c r="AW1549" i="7"/>
  <c r="L1562" i="7" s="1"/>
  <c r="L1560" i="7" s="1"/>
  <c r="AR1549" i="7"/>
  <c r="AO1549" i="7"/>
  <c r="L1556" i="7" s="1"/>
  <c r="AN1549" i="7"/>
  <c r="BA1549" i="7"/>
  <c r="L1567" i="7" s="1"/>
  <c r="AZ1549" i="7"/>
  <c r="L1566" i="7" s="1"/>
  <c r="AE1549" i="7"/>
  <c r="AD1549" i="7"/>
  <c r="L1547" i="7"/>
  <c r="AT1549" i="7" s="1"/>
  <c r="L1558" i="7" s="1"/>
  <c r="J1547" i="7"/>
  <c r="G1547" i="7"/>
  <c r="E1547" i="7"/>
  <c r="L1546" i="7"/>
  <c r="I1546" i="7"/>
  <c r="H1546" i="7"/>
  <c r="J1546" i="7" s="1"/>
  <c r="E1546" i="7"/>
  <c r="G1546" i="7"/>
  <c r="D1546" i="7"/>
  <c r="B1546" i="7"/>
  <c r="G1542" i="7"/>
  <c r="G1541" i="7"/>
  <c r="L1540" i="7"/>
  <c r="L1539" i="7"/>
  <c r="L1536" i="7"/>
  <c r="L1534" i="7"/>
  <c r="L1533" i="7"/>
  <c r="L1527" i="7"/>
  <c r="L1526" i="7"/>
  <c r="L1522" i="7"/>
  <c r="AT1512" i="7"/>
  <c r="L1521" i="7" s="1"/>
  <c r="AR1512" i="7"/>
  <c r="L1516" i="7" s="1"/>
  <c r="AO1512" i="7"/>
  <c r="L1519" i="7" s="1"/>
  <c r="BA1512" i="7"/>
  <c r="L1530" i="7" s="1"/>
  <c r="AZ1512" i="7"/>
  <c r="L1529" i="7" s="1"/>
  <c r="AE1512" i="7"/>
  <c r="AD1512" i="7"/>
  <c r="L1511" i="7"/>
  <c r="H1511" i="7"/>
  <c r="E1511" i="7"/>
  <c r="G1511" i="7"/>
  <c r="D1511" i="7"/>
  <c r="C1511" i="7"/>
  <c r="B1511" i="7"/>
  <c r="G1507" i="7"/>
  <c r="G1506" i="7"/>
  <c r="L1505" i="7"/>
  <c r="L1504" i="7"/>
  <c r="L1501" i="7"/>
  <c r="L1499" i="7"/>
  <c r="L1498" i="7"/>
  <c r="L1492" i="7"/>
  <c r="L1491" i="7"/>
  <c r="L1487" i="7"/>
  <c r="AT1477" i="7"/>
  <c r="AR1477" i="7"/>
  <c r="AO1477" i="7"/>
  <c r="BA1477" i="7"/>
  <c r="AZ1477" i="7"/>
  <c r="AE1477" i="7"/>
  <c r="AD1477" i="7"/>
  <c r="L1476" i="7"/>
  <c r="AW1477" i="7" s="1"/>
  <c r="H1476" i="7"/>
  <c r="E1476" i="7"/>
  <c r="G1476" i="7"/>
  <c r="D1476" i="7"/>
  <c r="C1476" i="7"/>
  <c r="B1476" i="7"/>
  <c r="AT1475" i="7"/>
  <c r="L1486" i="7" s="1"/>
  <c r="AR1475" i="7"/>
  <c r="L1481" i="7" s="1"/>
  <c r="AO1475" i="7"/>
  <c r="L1484" i="7" s="1"/>
  <c r="BA1475" i="7"/>
  <c r="AZ1475" i="7"/>
  <c r="L1494" i="7" s="1"/>
  <c r="AE1475" i="7"/>
  <c r="AD1475" i="7"/>
  <c r="L1474" i="7"/>
  <c r="AW1475" i="7" s="1"/>
  <c r="H1474" i="7"/>
  <c r="E1474" i="7"/>
  <c r="G1474" i="7"/>
  <c r="D1474" i="7"/>
  <c r="C1474" i="7"/>
  <c r="B1474" i="7"/>
  <c r="G1470" i="7"/>
  <c r="G1469" i="7"/>
  <c r="L1468" i="7"/>
  <c r="L1467" i="7"/>
  <c r="L1464" i="7"/>
  <c r="L1462" i="7"/>
  <c r="L1461" i="7"/>
  <c r="L1455" i="7"/>
  <c r="L1454" i="7"/>
  <c r="L1450" i="7"/>
  <c r="L1439" i="7"/>
  <c r="L1438" i="7"/>
  <c r="AW1440" i="7"/>
  <c r="AT1440" i="7"/>
  <c r="AO1440" i="7"/>
  <c r="BA1440" i="7"/>
  <c r="AZ1440" i="7"/>
  <c r="AE1440" i="7"/>
  <c r="AD1440" i="7"/>
  <c r="G1439" i="7"/>
  <c r="E1439" i="7"/>
  <c r="G1438" i="7"/>
  <c r="E1438" i="7"/>
  <c r="L1435" i="7"/>
  <c r="L1434" i="7" s="1"/>
  <c r="J1435" i="7"/>
  <c r="G1435" i="7"/>
  <c r="F1435" i="7"/>
  <c r="G1434" i="7"/>
  <c r="C1433" i="7"/>
  <c r="C1432" i="7"/>
  <c r="B1432" i="7"/>
  <c r="E1431" i="7"/>
  <c r="G1431" i="7"/>
  <c r="D1431" i="7"/>
  <c r="AT1430" i="7"/>
  <c r="AR1430" i="7"/>
  <c r="AO1430" i="7"/>
  <c r="BA1430" i="7"/>
  <c r="AZ1430" i="7"/>
  <c r="AE1430" i="7"/>
  <c r="AD1430" i="7"/>
  <c r="L1429" i="7"/>
  <c r="I1429" i="7"/>
  <c r="H1429" i="7"/>
  <c r="J1429" i="7" s="1"/>
  <c r="E1429" i="7"/>
  <c r="G1429" i="7"/>
  <c r="D1429" i="7"/>
  <c r="C1429" i="7"/>
  <c r="B1429" i="7"/>
  <c r="AT1428" i="7"/>
  <c r="AR1428" i="7"/>
  <c r="AO1428" i="7"/>
  <c r="BA1428" i="7"/>
  <c r="AZ1428" i="7"/>
  <c r="AE1428" i="7"/>
  <c r="AD1428" i="7"/>
  <c r="L1427" i="7"/>
  <c r="AW1428" i="7" s="1"/>
  <c r="I1427" i="7"/>
  <c r="H1427" i="7"/>
  <c r="E1427" i="7"/>
  <c r="G1427" i="7"/>
  <c r="D1427" i="7"/>
  <c r="C1427" i="7"/>
  <c r="B1427" i="7"/>
  <c r="AT1426" i="7"/>
  <c r="AR1426" i="7"/>
  <c r="AO1426" i="7"/>
  <c r="BA1426" i="7"/>
  <c r="AZ1426" i="7"/>
  <c r="AE1426" i="7"/>
  <c r="AD1426" i="7"/>
  <c r="L1425" i="7"/>
  <c r="AW1426" i="7" s="1"/>
  <c r="K1425" i="7"/>
  <c r="H1425" i="7"/>
  <c r="E1425" i="7"/>
  <c r="G1425" i="7"/>
  <c r="D1425" i="7"/>
  <c r="B1425" i="7"/>
  <c r="L1422" i="7"/>
  <c r="BA1424" i="7"/>
  <c r="L1423" i="7" s="1"/>
  <c r="AZ1424" i="7"/>
  <c r="AE1424" i="7"/>
  <c r="AD1424" i="7"/>
  <c r="G1423" i="7"/>
  <c r="E1423" i="7"/>
  <c r="G1422" i="7"/>
  <c r="E1422" i="7"/>
  <c r="G1419" i="7"/>
  <c r="E1419" i="7"/>
  <c r="D1419" i="7"/>
  <c r="C1419" i="7"/>
  <c r="B1419" i="7"/>
  <c r="L1418" i="7"/>
  <c r="L1417" i="7" s="1"/>
  <c r="AW1424" i="7" s="1"/>
  <c r="I1418" i="7"/>
  <c r="H1418" i="7"/>
  <c r="G1418" i="7"/>
  <c r="G1413" i="7"/>
  <c r="L1416" i="7"/>
  <c r="J1416" i="7"/>
  <c r="G1416" i="7"/>
  <c r="L1415" i="7"/>
  <c r="L1413" i="7" s="1"/>
  <c r="J1415" i="7"/>
  <c r="G1415" i="7"/>
  <c r="E1415" i="7"/>
  <c r="L1414" i="7"/>
  <c r="J1414" i="7"/>
  <c r="G1414" i="7"/>
  <c r="L1411" i="7"/>
  <c r="L1410" i="7" s="1"/>
  <c r="J1411" i="7"/>
  <c r="G1411" i="7"/>
  <c r="G1410" i="7"/>
  <c r="C1409" i="7"/>
  <c r="E1408" i="7"/>
  <c r="G1408" i="7"/>
  <c r="D1408" i="7"/>
  <c r="C1408" i="7"/>
  <c r="AT1407" i="7"/>
  <c r="AR1407" i="7"/>
  <c r="AO1407" i="7"/>
  <c r="BA1407" i="7"/>
  <c r="AZ1407" i="7"/>
  <c r="AE1407" i="7"/>
  <c r="AD1407" i="7"/>
  <c r="L1406" i="7"/>
  <c r="AW1407" i="7" s="1"/>
  <c r="I1406" i="7"/>
  <c r="H1406" i="7"/>
  <c r="E1406" i="7"/>
  <c r="G1406" i="7"/>
  <c r="D1406" i="7"/>
  <c r="C1406" i="7"/>
  <c r="B1406" i="7"/>
  <c r="BA1405" i="7"/>
  <c r="L1404" i="7" s="1"/>
  <c r="AZ1405" i="7"/>
  <c r="L1403" i="7" s="1"/>
  <c r="AE1405" i="7"/>
  <c r="AD1405" i="7"/>
  <c r="G1404" i="7"/>
  <c r="E1404" i="7"/>
  <c r="G1403" i="7"/>
  <c r="E1403" i="7"/>
  <c r="L1400" i="7"/>
  <c r="J1400" i="7"/>
  <c r="G1400" i="7"/>
  <c r="L1399" i="7"/>
  <c r="I1399" i="7"/>
  <c r="H1399" i="7"/>
  <c r="J1399" i="7" s="1"/>
  <c r="G1399" i="7"/>
  <c r="L1396" i="7"/>
  <c r="AT1405" i="7" s="1"/>
  <c r="G1396" i="7"/>
  <c r="L1397" i="7"/>
  <c r="J1397" i="7"/>
  <c r="G1397" i="7"/>
  <c r="L1393" i="7"/>
  <c r="AR1405" i="7" s="1"/>
  <c r="L1394" i="7"/>
  <c r="J1394" i="7"/>
  <c r="G1394" i="7"/>
  <c r="G1393" i="7"/>
  <c r="E1392" i="7"/>
  <c r="G1392" i="7"/>
  <c r="D1392" i="7"/>
  <c r="C1392" i="7"/>
  <c r="AW1391" i="7"/>
  <c r="AT1391" i="7"/>
  <c r="AO1391" i="7"/>
  <c r="BA1391" i="7"/>
  <c r="L1390" i="7" s="1"/>
  <c r="AZ1391" i="7"/>
  <c r="L1389" i="7" s="1"/>
  <c r="AE1391" i="7"/>
  <c r="AD1391" i="7"/>
  <c r="G1390" i="7"/>
  <c r="E1390" i="7"/>
  <c r="G1389" i="7"/>
  <c r="E1389" i="7"/>
  <c r="L1386" i="7"/>
  <c r="L1385" i="7" s="1"/>
  <c r="L1387" i="7" s="1"/>
  <c r="J1386" i="7"/>
  <c r="G1386" i="7"/>
  <c r="F1386" i="7"/>
  <c r="G1385" i="7"/>
  <c r="C1384" i="7"/>
  <c r="C1383" i="7"/>
  <c r="B1383" i="7"/>
  <c r="E1382" i="7"/>
  <c r="G1382" i="7"/>
  <c r="D1382" i="7"/>
  <c r="G1378" i="7"/>
  <c r="G1377" i="7"/>
  <c r="L1376" i="7"/>
  <c r="L1375" i="7"/>
  <c r="L1372" i="7"/>
  <c r="L1370" i="7"/>
  <c r="L1369" i="7"/>
  <c r="L1363" i="7"/>
  <c r="L1362" i="7"/>
  <c r="L1358" i="7"/>
  <c r="AT1348" i="7"/>
  <c r="AR1348" i="7"/>
  <c r="AO1348" i="7"/>
  <c r="BA1348" i="7"/>
  <c r="AZ1348" i="7"/>
  <c r="AE1348" i="7"/>
  <c r="AD1348" i="7"/>
  <c r="C1347" i="7"/>
  <c r="B1347" i="7"/>
  <c r="L1346" i="7"/>
  <c r="K1346" i="7"/>
  <c r="H1346" i="7"/>
  <c r="E1346" i="7"/>
  <c r="G1346" i="7"/>
  <c r="D1346" i="7"/>
  <c r="B1346" i="7"/>
  <c r="BA1345" i="7"/>
  <c r="L1344" i="7" s="1"/>
  <c r="AZ1345" i="7"/>
  <c r="L1343" i="7" s="1"/>
  <c r="AE1345" i="7"/>
  <c r="AD1345" i="7"/>
  <c r="G1344" i="7"/>
  <c r="E1344" i="7"/>
  <c r="G1343" i="7"/>
  <c r="E1343" i="7"/>
  <c r="L1340" i="7"/>
  <c r="L1337" i="7" s="1"/>
  <c r="AW1345" i="7" s="1"/>
  <c r="I1340" i="7"/>
  <c r="H1340" i="7"/>
  <c r="J1340" i="7" s="1"/>
  <c r="G1340" i="7"/>
  <c r="L1339" i="7"/>
  <c r="I1339" i="7"/>
  <c r="H1339" i="7"/>
  <c r="G1339" i="7"/>
  <c r="L1338" i="7"/>
  <c r="I1338" i="7"/>
  <c r="H1338" i="7"/>
  <c r="J1338" i="7" s="1"/>
  <c r="G1338" i="7"/>
  <c r="L1331" i="7"/>
  <c r="G1331" i="7"/>
  <c r="L1336" i="7"/>
  <c r="J1336" i="7"/>
  <c r="G1336" i="7"/>
  <c r="F1336" i="7"/>
  <c r="L1335" i="7"/>
  <c r="J1335" i="7"/>
  <c r="G1335" i="7"/>
  <c r="F1335" i="7"/>
  <c r="E1335" i="7"/>
  <c r="L1334" i="7"/>
  <c r="J1334" i="7"/>
  <c r="G1334" i="7"/>
  <c r="F1334" i="7"/>
  <c r="L1333" i="7"/>
  <c r="J1333" i="7"/>
  <c r="G1333" i="7"/>
  <c r="F1333" i="7"/>
  <c r="E1333" i="7"/>
  <c r="L1332" i="7"/>
  <c r="J1332" i="7"/>
  <c r="G1332" i="7"/>
  <c r="F1332" i="7"/>
  <c r="L1329" i="7"/>
  <c r="L1328" i="7" s="1"/>
  <c r="AR1345" i="7" s="1"/>
  <c r="J1329" i="7"/>
  <c r="G1329" i="7"/>
  <c r="F1329" i="7"/>
  <c r="G1328" i="7"/>
  <c r="C1327" i="7"/>
  <c r="C1326" i="7"/>
  <c r="B1326" i="7"/>
  <c r="E1325" i="7"/>
  <c r="G1325" i="7"/>
  <c r="D1325" i="7"/>
  <c r="AW1324" i="7"/>
  <c r="AT1324" i="7"/>
  <c r="AO1324" i="7"/>
  <c r="BA1324" i="7"/>
  <c r="L1323" i="7" s="1"/>
  <c r="AZ1324" i="7"/>
  <c r="L1322" i="7" s="1"/>
  <c r="AE1324" i="7"/>
  <c r="AD1324" i="7"/>
  <c r="G1323" i="7"/>
  <c r="E1323" i="7"/>
  <c r="G1322" i="7"/>
  <c r="E1322" i="7"/>
  <c r="L1319" i="7"/>
  <c r="L1318" i="7" s="1"/>
  <c r="L1320" i="7" s="1"/>
  <c r="J1319" i="7"/>
  <c r="G1319" i="7"/>
  <c r="F1319" i="7"/>
  <c r="G1318" i="7"/>
  <c r="C1317" i="7"/>
  <c r="C1316" i="7"/>
  <c r="B1316" i="7"/>
  <c r="E1315" i="7"/>
  <c r="G1315" i="7"/>
  <c r="D1315" i="7"/>
  <c r="AW1314" i="7"/>
  <c r="AT1314" i="7"/>
  <c r="AR1314" i="7"/>
  <c r="AO1314" i="7"/>
  <c r="BA1314" i="7"/>
  <c r="AZ1314" i="7"/>
  <c r="AE1314" i="7"/>
  <c r="AD1314" i="7"/>
  <c r="L1313" i="7"/>
  <c r="K1314" i="7" s="1"/>
  <c r="I1313" i="7"/>
  <c r="H1313" i="7"/>
  <c r="J1313" i="7" s="1"/>
  <c r="E1313" i="7"/>
  <c r="G1313" i="7"/>
  <c r="D1313" i="7"/>
  <c r="C1313" i="7"/>
  <c r="B1313" i="7"/>
  <c r="AW1312" i="7"/>
  <c r="AT1312" i="7"/>
  <c r="AR1312" i="7"/>
  <c r="AO1312" i="7"/>
  <c r="BA1312" i="7"/>
  <c r="AZ1312" i="7"/>
  <c r="AE1312" i="7"/>
  <c r="AD1312" i="7"/>
  <c r="L1311" i="7"/>
  <c r="AN1312" i="7" s="1"/>
  <c r="I1311" i="7"/>
  <c r="H1311" i="7"/>
  <c r="J1311" i="7" s="1"/>
  <c r="E1311" i="7"/>
  <c r="G1311" i="7"/>
  <c r="D1311" i="7"/>
  <c r="C1311" i="7"/>
  <c r="B1311" i="7"/>
  <c r="AT1310" i="7"/>
  <c r="AR1310" i="7"/>
  <c r="AO1310" i="7"/>
  <c r="BA1310" i="7"/>
  <c r="AZ1310" i="7"/>
  <c r="AE1310" i="7"/>
  <c r="AD1310" i="7"/>
  <c r="L1309" i="7"/>
  <c r="K1309" i="7"/>
  <c r="H1309" i="7"/>
  <c r="E1309" i="7"/>
  <c r="G1309" i="7"/>
  <c r="D1309" i="7"/>
  <c r="B1309" i="7"/>
  <c r="AT1308" i="7"/>
  <c r="AR1308" i="7"/>
  <c r="AO1308" i="7"/>
  <c r="BA1308" i="7"/>
  <c r="AZ1308" i="7"/>
  <c r="AE1308" i="7"/>
  <c r="AD1308" i="7"/>
  <c r="L1307" i="7"/>
  <c r="AW1308" i="7" s="1"/>
  <c r="K1307" i="7"/>
  <c r="H1307" i="7"/>
  <c r="E1307" i="7"/>
  <c r="G1307" i="7"/>
  <c r="D1307" i="7"/>
  <c r="B1307" i="7"/>
  <c r="BA1306" i="7"/>
  <c r="L1305" i="7" s="1"/>
  <c r="AZ1306" i="7"/>
  <c r="L1304" i="7" s="1"/>
  <c r="AE1306" i="7"/>
  <c r="AD1306" i="7"/>
  <c r="G1305" i="7"/>
  <c r="E1305" i="7"/>
  <c r="G1304" i="7"/>
  <c r="E1304" i="7"/>
  <c r="G1301" i="7"/>
  <c r="E1301" i="7"/>
  <c r="D1301" i="7"/>
  <c r="C1301" i="7"/>
  <c r="B1301" i="7"/>
  <c r="L1300" i="7"/>
  <c r="L1299" i="7" s="1"/>
  <c r="AW1306" i="7" s="1"/>
  <c r="I1300" i="7"/>
  <c r="H1300" i="7"/>
  <c r="G1300" i="7"/>
  <c r="G1295" i="7"/>
  <c r="L1298" i="7"/>
  <c r="J1298" i="7"/>
  <c r="G1298" i="7"/>
  <c r="L1297" i="7"/>
  <c r="L1295" i="7" s="1"/>
  <c r="AT1306" i="7" s="1"/>
  <c r="J1297" i="7"/>
  <c r="G1297" i="7"/>
  <c r="E1297" i="7"/>
  <c r="L1296" i="7"/>
  <c r="J1296" i="7"/>
  <c r="G1296" i="7"/>
  <c r="L1293" i="7"/>
  <c r="L1292" i="7" s="1"/>
  <c r="J1293" i="7"/>
  <c r="G1293" i="7"/>
  <c r="G1292" i="7"/>
  <c r="C1291" i="7"/>
  <c r="E1290" i="7"/>
  <c r="G1290" i="7"/>
  <c r="D1290" i="7"/>
  <c r="C1290" i="7"/>
  <c r="AT1289" i="7"/>
  <c r="AR1289" i="7"/>
  <c r="AO1289" i="7"/>
  <c r="BA1289" i="7"/>
  <c r="AZ1289" i="7"/>
  <c r="AE1289" i="7"/>
  <c r="AD1289" i="7"/>
  <c r="L1288" i="7"/>
  <c r="AN1289" i="7" s="1"/>
  <c r="I1288" i="7"/>
  <c r="H1288" i="7"/>
  <c r="E1288" i="7"/>
  <c r="G1288" i="7"/>
  <c r="D1288" i="7"/>
  <c r="C1288" i="7"/>
  <c r="B1288" i="7"/>
  <c r="L1285" i="7"/>
  <c r="BA1287" i="7"/>
  <c r="L1286" i="7" s="1"/>
  <c r="AZ1287" i="7"/>
  <c r="AE1287" i="7"/>
  <c r="AD1287" i="7"/>
  <c r="G1286" i="7"/>
  <c r="E1286" i="7"/>
  <c r="G1285" i="7"/>
  <c r="E1285" i="7"/>
  <c r="L1282" i="7"/>
  <c r="J1282" i="7"/>
  <c r="G1282" i="7"/>
  <c r="L1281" i="7"/>
  <c r="I1281" i="7"/>
  <c r="H1281" i="7"/>
  <c r="G1281" i="7"/>
  <c r="L1278" i="7"/>
  <c r="G1278" i="7"/>
  <c r="L1279" i="7"/>
  <c r="J1279" i="7"/>
  <c r="G1279" i="7"/>
  <c r="L1276" i="7"/>
  <c r="L1275" i="7" s="1"/>
  <c r="J1276" i="7"/>
  <c r="G1276" i="7"/>
  <c r="G1275" i="7"/>
  <c r="E1274" i="7"/>
  <c r="G1274" i="7"/>
  <c r="D1274" i="7"/>
  <c r="C1274" i="7"/>
  <c r="AW1273" i="7"/>
  <c r="AT1273" i="7"/>
  <c r="AO1273" i="7"/>
  <c r="BA1273" i="7"/>
  <c r="AZ1273" i="7"/>
  <c r="AE1273" i="7"/>
  <c r="AD1273" i="7"/>
  <c r="G1272" i="7"/>
  <c r="E1272" i="7"/>
  <c r="G1271" i="7"/>
  <c r="E1271" i="7"/>
  <c r="L1268" i="7"/>
  <c r="L1267" i="7" s="1"/>
  <c r="J1268" i="7"/>
  <c r="G1268" i="7"/>
  <c r="F1268" i="7"/>
  <c r="G1267" i="7"/>
  <c r="C1266" i="7"/>
  <c r="C1265" i="7"/>
  <c r="B1265" i="7"/>
  <c r="E1264" i="7"/>
  <c r="G1264" i="7"/>
  <c r="D1264" i="7"/>
  <c r="G1260" i="7"/>
  <c r="G1259" i="7"/>
  <c r="L1258" i="7"/>
  <c r="L1257" i="7"/>
  <c r="L1254" i="7"/>
  <c r="L1252" i="7"/>
  <c r="L1251" i="7"/>
  <c r="L1244" i="7"/>
  <c r="L1240" i="7"/>
  <c r="AU1230" i="7"/>
  <c r="AS1230" i="7"/>
  <c r="AP1230" i="7"/>
  <c r="BA1230" i="7"/>
  <c r="AZ1230" i="7"/>
  <c r="AE1230" i="7"/>
  <c r="AD1230" i="7"/>
  <c r="L1229" i="7"/>
  <c r="BB1230" i="7" s="1"/>
  <c r="L1245" i="7" s="1"/>
  <c r="J1229" i="7"/>
  <c r="E1229" i="7"/>
  <c r="G1229" i="7"/>
  <c r="D1229" i="7"/>
  <c r="C1229" i="7"/>
  <c r="AT1228" i="7"/>
  <c r="AR1228" i="7"/>
  <c r="AO1228" i="7"/>
  <c r="BA1228" i="7"/>
  <c r="AZ1228" i="7"/>
  <c r="AE1228" i="7"/>
  <c r="AD1228" i="7"/>
  <c r="L1227" i="7"/>
  <c r="K1227" i="7"/>
  <c r="H1227" i="7"/>
  <c r="E1227" i="7"/>
  <c r="G1227" i="7"/>
  <c r="D1227" i="7"/>
  <c r="B1227" i="7"/>
  <c r="AT1226" i="7"/>
  <c r="AR1226" i="7"/>
  <c r="AO1226" i="7"/>
  <c r="BA1226" i="7"/>
  <c r="AZ1226" i="7"/>
  <c r="AE1226" i="7"/>
  <c r="AD1226" i="7"/>
  <c r="L1225" i="7"/>
  <c r="K1225" i="7"/>
  <c r="H1225" i="7"/>
  <c r="E1225" i="7"/>
  <c r="G1225" i="7"/>
  <c r="D1225" i="7"/>
  <c r="B1225" i="7"/>
  <c r="AT1224" i="7"/>
  <c r="AR1224" i="7"/>
  <c r="AO1224" i="7"/>
  <c r="BA1224" i="7"/>
  <c r="AZ1224" i="7"/>
  <c r="AE1224" i="7"/>
  <c r="AD1224" i="7"/>
  <c r="L1223" i="7"/>
  <c r="K1223" i="7"/>
  <c r="H1223" i="7"/>
  <c r="E1223" i="7"/>
  <c r="G1223" i="7"/>
  <c r="D1223" i="7"/>
  <c r="B1223" i="7"/>
  <c r="AT1222" i="7"/>
  <c r="AR1222" i="7"/>
  <c r="AO1222" i="7"/>
  <c r="BA1222" i="7"/>
  <c r="AZ1222" i="7"/>
  <c r="AE1222" i="7"/>
  <c r="AD1222" i="7"/>
  <c r="L1221" i="7"/>
  <c r="K1221" i="7"/>
  <c r="H1221" i="7"/>
  <c r="E1221" i="7"/>
  <c r="G1221" i="7"/>
  <c r="D1221" i="7"/>
  <c r="B1221" i="7"/>
  <c r="BA1220" i="7"/>
  <c r="L1219" i="7" s="1"/>
  <c r="AZ1220" i="7"/>
  <c r="L1218" i="7" s="1"/>
  <c r="AE1220" i="7"/>
  <c r="AD1220" i="7"/>
  <c r="G1219" i="7"/>
  <c r="E1219" i="7"/>
  <c r="G1218" i="7"/>
  <c r="E1218" i="7"/>
  <c r="G1215" i="7"/>
  <c r="E1215" i="7"/>
  <c r="D1215" i="7"/>
  <c r="C1215" i="7"/>
  <c r="B1215" i="7"/>
  <c r="G1214" i="7"/>
  <c r="E1214" i="7"/>
  <c r="D1214" i="7"/>
  <c r="C1214" i="7"/>
  <c r="B1214" i="7"/>
  <c r="G1213" i="7"/>
  <c r="E1213" i="7"/>
  <c r="D1213" i="7"/>
  <c r="C1213" i="7"/>
  <c r="B1213" i="7"/>
  <c r="G1212" i="7"/>
  <c r="E1212" i="7"/>
  <c r="D1212" i="7"/>
  <c r="C1212" i="7"/>
  <c r="B1212" i="7"/>
  <c r="G1211" i="7"/>
  <c r="E1211" i="7"/>
  <c r="D1211" i="7"/>
  <c r="C1211" i="7"/>
  <c r="B1211" i="7"/>
  <c r="L1210" i="7"/>
  <c r="J1210" i="7"/>
  <c r="I1210" i="7"/>
  <c r="H1210" i="7"/>
  <c r="G1210" i="7"/>
  <c r="L1209" i="7"/>
  <c r="I1209" i="7"/>
  <c r="H1209" i="7"/>
  <c r="G1209" i="7"/>
  <c r="L1208" i="7"/>
  <c r="I1208" i="7"/>
  <c r="H1208" i="7"/>
  <c r="J1208" i="7" s="1"/>
  <c r="G1208" i="7"/>
  <c r="L1207" i="7"/>
  <c r="I1207" i="7"/>
  <c r="H1207" i="7"/>
  <c r="G1207" i="7"/>
  <c r="L1206" i="7"/>
  <c r="I1206" i="7"/>
  <c r="J1206" i="7" s="1"/>
  <c r="H1206" i="7"/>
  <c r="G1206" i="7"/>
  <c r="G1200" i="7"/>
  <c r="L1204" i="7"/>
  <c r="J1204" i="7"/>
  <c r="G1204" i="7"/>
  <c r="E1204" i="7"/>
  <c r="L1203" i="7"/>
  <c r="J1203" i="7"/>
  <c r="G1203" i="7"/>
  <c r="L1202" i="7"/>
  <c r="L1200" i="7" s="1"/>
  <c r="J1202" i="7"/>
  <c r="G1202" i="7"/>
  <c r="E1202" i="7"/>
  <c r="L1201" i="7"/>
  <c r="J1201" i="7"/>
  <c r="G1201" i="7"/>
  <c r="L1198" i="7"/>
  <c r="L1197" i="7" s="1"/>
  <c r="AR1220" i="7" s="1"/>
  <c r="J1198" i="7"/>
  <c r="G1198" i="7"/>
  <c r="G1197" i="7"/>
  <c r="E1196" i="7"/>
  <c r="G1196" i="7"/>
  <c r="D1196" i="7"/>
  <c r="C1196" i="7"/>
  <c r="BA1195" i="7"/>
  <c r="L1194" i="7" s="1"/>
  <c r="AZ1195" i="7"/>
  <c r="AE1195" i="7"/>
  <c r="AD1195" i="7"/>
  <c r="G1194" i="7"/>
  <c r="E1194" i="7"/>
  <c r="G1193" i="7"/>
  <c r="E1193" i="7"/>
  <c r="BA1191" i="7"/>
  <c r="AZ1191" i="7"/>
  <c r="AE1191" i="7"/>
  <c r="AD1191" i="7"/>
  <c r="L1191" i="7"/>
  <c r="AN1191" i="7" s="1"/>
  <c r="K1191" i="7"/>
  <c r="H1191" i="7"/>
  <c r="E1191" i="7"/>
  <c r="G1191" i="7"/>
  <c r="D1191" i="7"/>
  <c r="C1191" i="7"/>
  <c r="B1191" i="7"/>
  <c r="G1189" i="7"/>
  <c r="E1189" i="7"/>
  <c r="D1189" i="7"/>
  <c r="C1189" i="7"/>
  <c r="B1189" i="7"/>
  <c r="G1188" i="7"/>
  <c r="E1188" i="7"/>
  <c r="D1188" i="7"/>
  <c r="C1188" i="7"/>
  <c r="B1188" i="7"/>
  <c r="G1187" i="7"/>
  <c r="E1187" i="7"/>
  <c r="D1187" i="7"/>
  <c r="C1187" i="7"/>
  <c r="B1187" i="7"/>
  <c r="G1186" i="7"/>
  <c r="E1186" i="7"/>
  <c r="D1186" i="7"/>
  <c r="C1186" i="7"/>
  <c r="B1186" i="7"/>
  <c r="L1185" i="7"/>
  <c r="I1185" i="7"/>
  <c r="H1185" i="7"/>
  <c r="G1185" i="7"/>
  <c r="L1184" i="7"/>
  <c r="I1184" i="7"/>
  <c r="H1184" i="7"/>
  <c r="G1184" i="7"/>
  <c r="L1183" i="7"/>
  <c r="I1183" i="7"/>
  <c r="H1183" i="7"/>
  <c r="J1183" i="7" s="1"/>
  <c r="G1183" i="7"/>
  <c r="L1182" i="7"/>
  <c r="I1182" i="7"/>
  <c r="H1182" i="7"/>
  <c r="G1182" i="7"/>
  <c r="L1181" i="7"/>
  <c r="I1181" i="7"/>
  <c r="H1181" i="7"/>
  <c r="G1181" i="7"/>
  <c r="G1175" i="7"/>
  <c r="L1179" i="7"/>
  <c r="J1179" i="7"/>
  <c r="G1179" i="7"/>
  <c r="E1179" i="7"/>
  <c r="L1178" i="7"/>
  <c r="J1178" i="7"/>
  <c r="G1178" i="7"/>
  <c r="L1177" i="7"/>
  <c r="L1175" i="7" s="1"/>
  <c r="J1177" i="7"/>
  <c r="G1177" i="7"/>
  <c r="E1177" i="7"/>
  <c r="L1176" i="7"/>
  <c r="I1176" i="7"/>
  <c r="H1176" i="7"/>
  <c r="G1176" i="7"/>
  <c r="L1172" i="7"/>
  <c r="AR1195" i="7" s="1"/>
  <c r="L1173" i="7"/>
  <c r="J1173" i="7"/>
  <c r="G1173" i="7"/>
  <c r="G1172" i="7"/>
  <c r="E1171" i="7"/>
  <c r="G1171" i="7"/>
  <c r="D1171" i="7"/>
  <c r="C1171" i="7"/>
  <c r="AT1170" i="7"/>
  <c r="AR1170" i="7"/>
  <c r="AO1170" i="7"/>
  <c r="BA1170" i="7"/>
  <c r="AZ1170" i="7"/>
  <c r="AE1170" i="7"/>
  <c r="AD1170" i="7"/>
  <c r="L1169" i="7"/>
  <c r="K1170" i="7" s="1"/>
  <c r="I1170" i="7" s="1"/>
  <c r="K1169" i="7"/>
  <c r="H1169" i="7"/>
  <c r="E1169" i="7"/>
  <c r="G1169" i="7"/>
  <c r="D1169" i="7"/>
  <c r="B1169" i="7"/>
  <c r="AT1168" i="7"/>
  <c r="AR1168" i="7"/>
  <c r="AO1168" i="7"/>
  <c r="BA1168" i="7"/>
  <c r="AZ1168" i="7"/>
  <c r="AE1168" i="7"/>
  <c r="AD1168" i="7"/>
  <c r="L1167" i="7"/>
  <c r="K1168" i="7" s="1"/>
  <c r="I1168" i="7" s="1"/>
  <c r="I1167" i="7"/>
  <c r="H1167" i="7"/>
  <c r="J1167" i="7" s="1"/>
  <c r="E1167" i="7"/>
  <c r="G1167" i="7"/>
  <c r="D1167" i="7"/>
  <c r="C1167" i="7"/>
  <c r="B1167" i="7"/>
  <c r="AT1166" i="7"/>
  <c r="AR1166" i="7"/>
  <c r="AO1166" i="7"/>
  <c r="BA1166" i="7"/>
  <c r="AZ1166" i="7"/>
  <c r="AE1166" i="7"/>
  <c r="AD1166" i="7"/>
  <c r="L1165" i="7"/>
  <c r="AW1166" i="7" s="1"/>
  <c r="K1165" i="7"/>
  <c r="H1165" i="7"/>
  <c r="E1165" i="7"/>
  <c r="G1165" i="7"/>
  <c r="D1165" i="7"/>
  <c r="B1165" i="7"/>
  <c r="AT1164" i="7"/>
  <c r="AR1164" i="7"/>
  <c r="AO1164" i="7"/>
  <c r="AN1164" i="7"/>
  <c r="BA1164" i="7"/>
  <c r="AZ1164" i="7"/>
  <c r="AE1164" i="7"/>
  <c r="AD1164" i="7"/>
  <c r="L1163" i="7"/>
  <c r="AW1164" i="7" s="1"/>
  <c r="K1163" i="7"/>
  <c r="H1163" i="7"/>
  <c r="E1163" i="7"/>
  <c r="G1163" i="7"/>
  <c r="D1163" i="7"/>
  <c r="B1163" i="7"/>
  <c r="AT1162" i="7"/>
  <c r="AR1162" i="7"/>
  <c r="AO1162" i="7"/>
  <c r="BA1162" i="7"/>
  <c r="AZ1162" i="7"/>
  <c r="AE1162" i="7"/>
  <c r="AD1162" i="7"/>
  <c r="L1161" i="7"/>
  <c r="AW1162" i="7" s="1"/>
  <c r="K1161" i="7"/>
  <c r="H1161" i="7"/>
  <c r="E1161" i="7"/>
  <c r="G1161" i="7"/>
  <c r="D1161" i="7"/>
  <c r="B1161" i="7"/>
  <c r="AT1160" i="7"/>
  <c r="AR1160" i="7"/>
  <c r="AO1160" i="7"/>
  <c r="AN1160" i="7"/>
  <c r="BA1160" i="7"/>
  <c r="AZ1160" i="7"/>
  <c r="AE1160" i="7"/>
  <c r="AD1160" i="7"/>
  <c r="K1160" i="7"/>
  <c r="I1160" i="7" s="1"/>
  <c r="L1159" i="7"/>
  <c r="AW1160" i="7" s="1"/>
  <c r="K1159" i="7"/>
  <c r="H1159" i="7"/>
  <c r="E1159" i="7"/>
  <c r="G1159" i="7"/>
  <c r="D1159" i="7"/>
  <c r="B1159" i="7"/>
  <c r="AT1158" i="7"/>
  <c r="AR1158" i="7"/>
  <c r="AO1158" i="7"/>
  <c r="BA1158" i="7"/>
  <c r="AZ1158" i="7"/>
  <c r="AE1158" i="7"/>
  <c r="AD1158" i="7"/>
  <c r="L1157" i="7"/>
  <c r="AW1158" i="7" s="1"/>
  <c r="K1157" i="7"/>
  <c r="H1157" i="7"/>
  <c r="E1157" i="7"/>
  <c r="G1157" i="7"/>
  <c r="D1157" i="7"/>
  <c r="B1157" i="7"/>
  <c r="AT1156" i="7"/>
  <c r="AR1156" i="7"/>
  <c r="AO1156" i="7"/>
  <c r="BA1156" i="7"/>
  <c r="AZ1156" i="7"/>
  <c r="AE1156" i="7"/>
  <c r="AD1156" i="7"/>
  <c r="L1155" i="7"/>
  <c r="AW1156" i="7" s="1"/>
  <c r="K1155" i="7"/>
  <c r="H1155" i="7"/>
  <c r="E1155" i="7"/>
  <c r="G1155" i="7"/>
  <c r="D1155" i="7"/>
  <c r="B1155" i="7"/>
  <c r="AT1154" i="7"/>
  <c r="AR1154" i="7"/>
  <c r="AO1154" i="7"/>
  <c r="BA1154" i="7"/>
  <c r="AZ1154" i="7"/>
  <c r="AE1154" i="7"/>
  <c r="AD1154" i="7"/>
  <c r="L1153" i="7"/>
  <c r="AW1154" i="7" s="1"/>
  <c r="K1153" i="7"/>
  <c r="H1153" i="7"/>
  <c r="E1153" i="7"/>
  <c r="G1153" i="7"/>
  <c r="D1153" i="7"/>
  <c r="B1153" i="7"/>
  <c r="AT1152" i="7"/>
  <c r="AR1152" i="7"/>
  <c r="AO1152" i="7"/>
  <c r="BA1152" i="7"/>
  <c r="AZ1152" i="7"/>
  <c r="AE1152" i="7"/>
  <c r="AD1152" i="7"/>
  <c r="L1151" i="7"/>
  <c r="AW1152" i="7" s="1"/>
  <c r="H1151" i="7"/>
  <c r="E1151" i="7"/>
  <c r="G1151" i="7"/>
  <c r="D1151" i="7"/>
  <c r="C1151" i="7"/>
  <c r="B1151" i="7"/>
  <c r="AT1150" i="7"/>
  <c r="AR1150" i="7"/>
  <c r="AO1150" i="7"/>
  <c r="BA1150" i="7"/>
  <c r="AZ1150" i="7"/>
  <c r="AE1150" i="7"/>
  <c r="AD1150" i="7"/>
  <c r="L1149" i="7"/>
  <c r="AN1150" i="7" s="1"/>
  <c r="K1149" i="7"/>
  <c r="H1149" i="7"/>
  <c r="E1149" i="7"/>
  <c r="G1149" i="7"/>
  <c r="D1149" i="7"/>
  <c r="B1149" i="7"/>
  <c r="AW1148" i="7"/>
  <c r="AT1148" i="7"/>
  <c r="AR1148" i="7"/>
  <c r="AO1148" i="7"/>
  <c r="BA1148" i="7"/>
  <c r="AZ1148" i="7"/>
  <c r="AE1148" i="7"/>
  <c r="AD1148" i="7"/>
  <c r="L1147" i="7"/>
  <c r="AN1148" i="7" s="1"/>
  <c r="I1147" i="7"/>
  <c r="H1147" i="7"/>
  <c r="E1147" i="7"/>
  <c r="G1147" i="7"/>
  <c r="D1147" i="7"/>
  <c r="C1147" i="7"/>
  <c r="B1147" i="7"/>
  <c r="AT1146" i="7"/>
  <c r="AR1146" i="7"/>
  <c r="AO1146" i="7"/>
  <c r="BA1146" i="7"/>
  <c r="AZ1146" i="7"/>
  <c r="AE1146" i="7"/>
  <c r="AD1146" i="7"/>
  <c r="L1145" i="7"/>
  <c r="AN1146" i="7" s="1"/>
  <c r="K1145" i="7"/>
  <c r="H1145" i="7"/>
  <c r="E1145" i="7"/>
  <c r="G1145" i="7"/>
  <c r="D1145" i="7"/>
  <c r="B1145" i="7"/>
  <c r="AT1144" i="7"/>
  <c r="AR1144" i="7"/>
  <c r="AO1144" i="7"/>
  <c r="BA1144" i="7"/>
  <c r="AZ1144" i="7"/>
  <c r="AE1144" i="7"/>
  <c r="AD1144" i="7"/>
  <c r="L1143" i="7"/>
  <c r="AN1144" i="7" s="1"/>
  <c r="K1143" i="7"/>
  <c r="H1143" i="7"/>
  <c r="E1143" i="7"/>
  <c r="G1143" i="7"/>
  <c r="D1143" i="7"/>
  <c r="B1143" i="7"/>
  <c r="AT1142" i="7"/>
  <c r="AR1142" i="7"/>
  <c r="AO1142" i="7"/>
  <c r="BA1142" i="7"/>
  <c r="AZ1142" i="7"/>
  <c r="AE1142" i="7"/>
  <c r="AD1142" i="7"/>
  <c r="L1141" i="7"/>
  <c r="AN1142" i="7" s="1"/>
  <c r="K1141" i="7"/>
  <c r="H1141" i="7"/>
  <c r="E1141" i="7"/>
  <c r="G1141" i="7"/>
  <c r="D1141" i="7"/>
  <c r="B1141" i="7"/>
  <c r="AT1140" i="7"/>
  <c r="AR1140" i="7"/>
  <c r="AO1140" i="7"/>
  <c r="BA1140" i="7"/>
  <c r="AZ1140" i="7"/>
  <c r="AE1140" i="7"/>
  <c r="AD1140" i="7"/>
  <c r="L1139" i="7"/>
  <c r="AN1140" i="7" s="1"/>
  <c r="K1139" i="7"/>
  <c r="H1139" i="7"/>
  <c r="E1139" i="7"/>
  <c r="G1139" i="7"/>
  <c r="D1139" i="7"/>
  <c r="B1139" i="7"/>
  <c r="AT1138" i="7"/>
  <c r="AR1138" i="7"/>
  <c r="AO1138" i="7"/>
  <c r="BA1138" i="7"/>
  <c r="AZ1138" i="7"/>
  <c r="AE1138" i="7"/>
  <c r="AD1138" i="7"/>
  <c r="L1137" i="7"/>
  <c r="AN1138" i="7" s="1"/>
  <c r="K1137" i="7"/>
  <c r="H1137" i="7"/>
  <c r="E1137" i="7"/>
  <c r="G1137" i="7"/>
  <c r="D1137" i="7"/>
  <c r="B1137" i="7"/>
  <c r="AT1136" i="7"/>
  <c r="AR1136" i="7"/>
  <c r="AO1136" i="7"/>
  <c r="BA1136" i="7"/>
  <c r="AZ1136" i="7"/>
  <c r="AE1136" i="7"/>
  <c r="AD1136" i="7"/>
  <c r="L1135" i="7"/>
  <c r="AN1136" i="7" s="1"/>
  <c r="K1135" i="7"/>
  <c r="H1135" i="7"/>
  <c r="E1135" i="7"/>
  <c r="G1135" i="7"/>
  <c r="D1135" i="7"/>
  <c r="B1135" i="7"/>
  <c r="AT1134" i="7"/>
  <c r="AR1134" i="7"/>
  <c r="AO1134" i="7"/>
  <c r="BA1134" i="7"/>
  <c r="AZ1134" i="7"/>
  <c r="AE1134" i="7"/>
  <c r="AD1134" i="7"/>
  <c r="L1133" i="7"/>
  <c r="AN1134" i="7" s="1"/>
  <c r="K1133" i="7"/>
  <c r="H1133" i="7"/>
  <c r="E1133" i="7"/>
  <c r="G1133" i="7"/>
  <c r="D1133" i="7"/>
  <c r="B1133" i="7"/>
  <c r="AT1132" i="7"/>
  <c r="AR1132" i="7"/>
  <c r="AO1132" i="7"/>
  <c r="BA1132" i="7"/>
  <c r="AZ1132" i="7"/>
  <c r="AE1132" i="7"/>
  <c r="AD1132" i="7"/>
  <c r="L1131" i="7"/>
  <c r="AN1132" i="7" s="1"/>
  <c r="H1131" i="7"/>
  <c r="E1131" i="7"/>
  <c r="G1131" i="7"/>
  <c r="D1131" i="7"/>
  <c r="C1131" i="7"/>
  <c r="B1131" i="7"/>
  <c r="AW1130" i="7"/>
  <c r="BA1130" i="7"/>
  <c r="L1129" i="7" s="1"/>
  <c r="AZ1130" i="7"/>
  <c r="L1128" i="7" s="1"/>
  <c r="AE1130" i="7"/>
  <c r="AD1130" i="7"/>
  <c r="G1129" i="7"/>
  <c r="E1129" i="7"/>
  <c r="G1128" i="7"/>
  <c r="E1128" i="7"/>
  <c r="G1125" i="7"/>
  <c r="E1125" i="7"/>
  <c r="D1125" i="7"/>
  <c r="C1125" i="7"/>
  <c r="B1125" i="7"/>
  <c r="G1115" i="7"/>
  <c r="L1124" i="7"/>
  <c r="J1124" i="7"/>
  <c r="G1124" i="7"/>
  <c r="F1124" i="7"/>
  <c r="E1124" i="7"/>
  <c r="L1123" i="7"/>
  <c r="J1123" i="7"/>
  <c r="G1123" i="7"/>
  <c r="F1123" i="7"/>
  <c r="L1122" i="7"/>
  <c r="J1122" i="7"/>
  <c r="G1122" i="7"/>
  <c r="F1122" i="7"/>
  <c r="E1122" i="7"/>
  <c r="L1121" i="7"/>
  <c r="J1121" i="7"/>
  <c r="G1121" i="7"/>
  <c r="F1121" i="7"/>
  <c r="L1120" i="7"/>
  <c r="J1120" i="7"/>
  <c r="G1120" i="7"/>
  <c r="F1120" i="7"/>
  <c r="E1120" i="7"/>
  <c r="L1119" i="7"/>
  <c r="I1119" i="7"/>
  <c r="H1119" i="7"/>
  <c r="J1119" i="7" s="1"/>
  <c r="G1119" i="7"/>
  <c r="F1119" i="7"/>
  <c r="L1118" i="7"/>
  <c r="J1118" i="7"/>
  <c r="G1118" i="7"/>
  <c r="F1118" i="7"/>
  <c r="L1117" i="7"/>
  <c r="J1117" i="7"/>
  <c r="G1117" i="7"/>
  <c r="F1117" i="7"/>
  <c r="E1117" i="7"/>
  <c r="L1116" i="7"/>
  <c r="J1116" i="7"/>
  <c r="G1116" i="7"/>
  <c r="F1116" i="7"/>
  <c r="L1113" i="7"/>
  <c r="J1113" i="7"/>
  <c r="G1113" i="7"/>
  <c r="F1113" i="7"/>
  <c r="L1112" i="7"/>
  <c r="J1112" i="7"/>
  <c r="G1112" i="7"/>
  <c r="F1112" i="7"/>
  <c r="L1111" i="7"/>
  <c r="J1111" i="7"/>
  <c r="G1111" i="7"/>
  <c r="F1111" i="7"/>
  <c r="L1110" i="7"/>
  <c r="J1110" i="7"/>
  <c r="G1110" i="7"/>
  <c r="F1110" i="7"/>
  <c r="G1109" i="7"/>
  <c r="C1108" i="7"/>
  <c r="B1108" i="7"/>
  <c r="E1107" i="7"/>
  <c r="G1107" i="7"/>
  <c r="D1107" i="7"/>
  <c r="AT1106" i="7"/>
  <c r="AR1106" i="7"/>
  <c r="AO1106" i="7"/>
  <c r="BA1106" i="7"/>
  <c r="AZ1106" i="7"/>
  <c r="AE1106" i="7"/>
  <c r="AD1106" i="7"/>
  <c r="L1105" i="7"/>
  <c r="K1106" i="7" s="1"/>
  <c r="I1106" i="7" s="1"/>
  <c r="K1105" i="7"/>
  <c r="H1105" i="7"/>
  <c r="E1105" i="7"/>
  <c r="G1105" i="7"/>
  <c r="D1105" i="7"/>
  <c r="B1105" i="7"/>
  <c r="AT1104" i="7"/>
  <c r="AR1104" i="7"/>
  <c r="AO1104" i="7"/>
  <c r="BA1104" i="7"/>
  <c r="AZ1104" i="7"/>
  <c r="AE1104" i="7"/>
  <c r="AD1104" i="7"/>
  <c r="L1103" i="7"/>
  <c r="AW1104" i="7" s="1"/>
  <c r="K1103" i="7"/>
  <c r="H1103" i="7"/>
  <c r="E1103" i="7"/>
  <c r="G1103" i="7"/>
  <c r="D1103" i="7"/>
  <c r="B1103" i="7"/>
  <c r="AT1102" i="7"/>
  <c r="AR1102" i="7"/>
  <c r="AO1102" i="7"/>
  <c r="BA1102" i="7"/>
  <c r="AZ1102" i="7"/>
  <c r="AE1102" i="7"/>
  <c r="AD1102" i="7"/>
  <c r="L1101" i="7"/>
  <c r="K1102" i="7" s="1"/>
  <c r="K1101" i="7"/>
  <c r="H1101" i="7"/>
  <c r="E1101" i="7"/>
  <c r="G1101" i="7"/>
  <c r="D1101" i="7"/>
  <c r="B1101" i="7"/>
  <c r="AW1100" i="7"/>
  <c r="AT1100" i="7"/>
  <c r="AR1100" i="7"/>
  <c r="AO1100" i="7"/>
  <c r="BA1100" i="7"/>
  <c r="AZ1100" i="7"/>
  <c r="AE1100" i="7"/>
  <c r="AD1100" i="7"/>
  <c r="L1099" i="7"/>
  <c r="AN1100" i="7" s="1"/>
  <c r="K1099" i="7"/>
  <c r="H1099" i="7"/>
  <c r="E1099" i="7"/>
  <c r="G1099" i="7"/>
  <c r="D1099" i="7"/>
  <c r="B1099" i="7"/>
  <c r="AT1098" i="7"/>
  <c r="AR1098" i="7"/>
  <c r="AO1098" i="7"/>
  <c r="BA1098" i="7"/>
  <c r="AZ1098" i="7"/>
  <c r="AE1098" i="7"/>
  <c r="AD1098" i="7"/>
  <c r="L1097" i="7"/>
  <c r="AN1098" i="7" s="1"/>
  <c r="K1097" i="7"/>
  <c r="H1097" i="7"/>
  <c r="E1097" i="7"/>
  <c r="G1097" i="7"/>
  <c r="D1097" i="7"/>
  <c r="B1097" i="7"/>
  <c r="BA1096" i="7"/>
  <c r="L1095" i="7" s="1"/>
  <c r="AZ1096" i="7"/>
  <c r="L1094" i="7" s="1"/>
  <c r="AE1096" i="7"/>
  <c r="AD1096" i="7"/>
  <c r="G1095" i="7"/>
  <c r="E1095" i="7"/>
  <c r="G1094" i="7"/>
  <c r="E1094" i="7"/>
  <c r="G1091" i="7"/>
  <c r="E1091" i="7"/>
  <c r="D1091" i="7"/>
  <c r="C1091" i="7"/>
  <c r="B1091" i="7"/>
  <c r="G1090" i="7"/>
  <c r="E1090" i="7"/>
  <c r="D1090" i="7"/>
  <c r="C1090" i="7"/>
  <c r="B1090" i="7"/>
  <c r="G1089" i="7"/>
  <c r="E1089" i="7"/>
  <c r="D1089" i="7"/>
  <c r="C1089" i="7"/>
  <c r="B1089" i="7"/>
  <c r="L1088" i="7"/>
  <c r="AW1096" i="7" s="1"/>
  <c r="G1078" i="7"/>
  <c r="L1087" i="7"/>
  <c r="J1087" i="7"/>
  <c r="G1087" i="7"/>
  <c r="E1087" i="7"/>
  <c r="L1086" i="7"/>
  <c r="J1086" i="7"/>
  <c r="G1086" i="7"/>
  <c r="L1085" i="7"/>
  <c r="J1085" i="7"/>
  <c r="G1085" i="7"/>
  <c r="E1085" i="7"/>
  <c r="L1084" i="7"/>
  <c r="J1084" i="7"/>
  <c r="G1084" i="7"/>
  <c r="L1083" i="7"/>
  <c r="J1083" i="7"/>
  <c r="G1083" i="7"/>
  <c r="E1083" i="7"/>
  <c r="L1082" i="7"/>
  <c r="I1082" i="7"/>
  <c r="H1082" i="7"/>
  <c r="J1082" i="7" s="1"/>
  <c r="G1082" i="7"/>
  <c r="L1081" i="7"/>
  <c r="J1081" i="7"/>
  <c r="G1081" i="7"/>
  <c r="L1080" i="7"/>
  <c r="L1078" i="7" s="1"/>
  <c r="AT1096" i="7" s="1"/>
  <c r="J1080" i="7"/>
  <c r="G1080" i="7"/>
  <c r="E1080" i="7"/>
  <c r="L1079" i="7"/>
  <c r="J1079" i="7"/>
  <c r="G1079" i="7"/>
  <c r="L1076" i="7"/>
  <c r="J1076" i="7"/>
  <c r="G1076" i="7"/>
  <c r="L1075" i="7"/>
  <c r="J1075" i="7"/>
  <c r="G1075" i="7"/>
  <c r="L1074" i="7"/>
  <c r="J1074" i="7"/>
  <c r="G1074" i="7"/>
  <c r="L1073" i="7"/>
  <c r="J1073" i="7"/>
  <c r="G1073" i="7"/>
  <c r="G1072" i="7"/>
  <c r="E1071" i="7"/>
  <c r="G1071" i="7"/>
  <c r="D1071" i="7"/>
  <c r="C1071" i="7"/>
  <c r="AT1070" i="7"/>
  <c r="AR1070" i="7"/>
  <c r="AO1070" i="7"/>
  <c r="BA1070" i="7"/>
  <c r="AZ1070" i="7"/>
  <c r="AE1070" i="7"/>
  <c r="AD1070" i="7"/>
  <c r="L1069" i="7"/>
  <c r="AN1070" i="7" s="1"/>
  <c r="K1069" i="7"/>
  <c r="H1069" i="7"/>
  <c r="E1069" i="7"/>
  <c r="G1069" i="7"/>
  <c r="D1069" i="7"/>
  <c r="B1069" i="7"/>
  <c r="AT1068" i="7"/>
  <c r="AR1068" i="7"/>
  <c r="AO1068" i="7"/>
  <c r="BA1068" i="7"/>
  <c r="AZ1068" i="7"/>
  <c r="AE1068" i="7"/>
  <c r="AD1068" i="7"/>
  <c r="L1067" i="7"/>
  <c r="AN1068" i="7" s="1"/>
  <c r="K1067" i="7"/>
  <c r="H1067" i="7"/>
  <c r="E1067" i="7"/>
  <c r="G1067" i="7"/>
  <c r="D1067" i="7"/>
  <c r="B1067" i="7"/>
  <c r="AT1066" i="7"/>
  <c r="AR1066" i="7"/>
  <c r="AO1066" i="7"/>
  <c r="BA1066" i="7"/>
  <c r="AZ1066" i="7"/>
  <c r="AE1066" i="7"/>
  <c r="AD1066" i="7"/>
  <c r="L1065" i="7"/>
  <c r="AN1066" i="7" s="1"/>
  <c r="K1065" i="7"/>
  <c r="H1065" i="7"/>
  <c r="E1065" i="7"/>
  <c r="G1065" i="7"/>
  <c r="D1065" i="7"/>
  <c r="B1065" i="7"/>
  <c r="AW1064" i="7"/>
  <c r="AT1064" i="7"/>
  <c r="AR1064" i="7"/>
  <c r="AO1064" i="7"/>
  <c r="BA1064" i="7"/>
  <c r="AZ1064" i="7"/>
  <c r="AE1064" i="7"/>
  <c r="AD1064" i="7"/>
  <c r="L1063" i="7"/>
  <c r="AN1064" i="7" s="1"/>
  <c r="K1063" i="7"/>
  <c r="H1063" i="7"/>
  <c r="E1063" i="7"/>
  <c r="G1063" i="7"/>
  <c r="D1063" i="7"/>
  <c r="B1063" i="7"/>
  <c r="AT1062" i="7"/>
  <c r="AR1062" i="7"/>
  <c r="AO1062" i="7"/>
  <c r="BA1062" i="7"/>
  <c r="AZ1062" i="7"/>
  <c r="AE1062" i="7"/>
  <c r="AD1062" i="7"/>
  <c r="L1061" i="7"/>
  <c r="AN1062" i="7" s="1"/>
  <c r="K1061" i="7"/>
  <c r="H1061" i="7"/>
  <c r="E1061" i="7"/>
  <c r="G1061" i="7"/>
  <c r="D1061" i="7"/>
  <c r="B1061" i="7"/>
  <c r="AT1060" i="7"/>
  <c r="AR1060" i="7"/>
  <c r="AO1060" i="7"/>
  <c r="BA1060" i="7"/>
  <c r="AZ1060" i="7"/>
  <c r="AE1060" i="7"/>
  <c r="AD1060" i="7"/>
  <c r="L1059" i="7"/>
  <c r="AN1060" i="7" s="1"/>
  <c r="K1059" i="7"/>
  <c r="H1059" i="7"/>
  <c r="E1059" i="7"/>
  <c r="G1059" i="7"/>
  <c r="D1059" i="7"/>
  <c r="B1059" i="7"/>
  <c r="BA1058" i="7"/>
  <c r="L1057" i="7" s="1"/>
  <c r="AZ1058" i="7"/>
  <c r="L1056" i="7" s="1"/>
  <c r="AE1058" i="7"/>
  <c r="AD1058" i="7"/>
  <c r="G1057" i="7"/>
  <c r="E1057" i="7"/>
  <c r="G1056" i="7"/>
  <c r="E1056" i="7"/>
  <c r="G1053" i="7"/>
  <c r="E1053" i="7"/>
  <c r="D1053" i="7"/>
  <c r="C1053" i="7"/>
  <c r="B1053" i="7"/>
  <c r="G1052" i="7"/>
  <c r="E1052" i="7"/>
  <c r="D1052" i="7"/>
  <c r="C1052" i="7"/>
  <c r="B1052" i="7"/>
  <c r="G1051" i="7"/>
  <c r="E1051" i="7"/>
  <c r="D1051" i="7"/>
  <c r="C1051" i="7"/>
  <c r="B1051" i="7"/>
  <c r="L1050" i="7"/>
  <c r="AW1058" i="7" s="1"/>
  <c r="G1040" i="7"/>
  <c r="L1049" i="7"/>
  <c r="J1049" i="7"/>
  <c r="G1049" i="7"/>
  <c r="E1049" i="7"/>
  <c r="L1048" i="7"/>
  <c r="J1048" i="7"/>
  <c r="G1048" i="7"/>
  <c r="L1047" i="7"/>
  <c r="J1047" i="7"/>
  <c r="G1047" i="7"/>
  <c r="E1047" i="7"/>
  <c r="L1046" i="7"/>
  <c r="J1046" i="7"/>
  <c r="G1046" i="7"/>
  <c r="L1045" i="7"/>
  <c r="J1045" i="7"/>
  <c r="G1045" i="7"/>
  <c r="E1045" i="7"/>
  <c r="L1044" i="7"/>
  <c r="I1044" i="7"/>
  <c r="H1044" i="7"/>
  <c r="G1044" i="7"/>
  <c r="L1043" i="7"/>
  <c r="J1043" i="7"/>
  <c r="G1043" i="7"/>
  <c r="L1042" i="7"/>
  <c r="J1042" i="7"/>
  <c r="G1042" i="7"/>
  <c r="E1042" i="7"/>
  <c r="L1041" i="7"/>
  <c r="J1041" i="7"/>
  <c r="G1041" i="7"/>
  <c r="L1038" i="7"/>
  <c r="J1038" i="7"/>
  <c r="G1038" i="7"/>
  <c r="L1037" i="7"/>
  <c r="J1037" i="7"/>
  <c r="G1037" i="7"/>
  <c r="L1036" i="7"/>
  <c r="J1036" i="7"/>
  <c r="G1036" i="7"/>
  <c r="L1035" i="7"/>
  <c r="J1035" i="7"/>
  <c r="G1035" i="7"/>
  <c r="G1034" i="7"/>
  <c r="E1033" i="7"/>
  <c r="G1033" i="7"/>
  <c r="D1033" i="7"/>
  <c r="C1033" i="7"/>
  <c r="G1029" i="7"/>
  <c r="G1028" i="7"/>
  <c r="L1027" i="7"/>
  <c r="L1026" i="7"/>
  <c r="L1023" i="7"/>
  <c r="L1021" i="7"/>
  <c r="L1020" i="7"/>
  <c r="L1013" i="7"/>
  <c r="L1009" i="7"/>
  <c r="AT999" i="7"/>
  <c r="AR999" i="7"/>
  <c r="AO999" i="7"/>
  <c r="BA999" i="7"/>
  <c r="AZ999" i="7"/>
  <c r="AE999" i="7"/>
  <c r="AD999" i="7"/>
  <c r="L998" i="7"/>
  <c r="I998" i="7"/>
  <c r="H998" i="7"/>
  <c r="J998" i="7" s="1"/>
  <c r="E998" i="7"/>
  <c r="G998" i="7"/>
  <c r="D998" i="7"/>
  <c r="C998" i="7"/>
  <c r="B998" i="7"/>
  <c r="AT997" i="7"/>
  <c r="AR997" i="7"/>
  <c r="AO997" i="7"/>
  <c r="BA997" i="7"/>
  <c r="AZ997" i="7"/>
  <c r="AE997" i="7"/>
  <c r="AD997" i="7"/>
  <c r="L996" i="7"/>
  <c r="K996" i="7"/>
  <c r="H996" i="7"/>
  <c r="E996" i="7"/>
  <c r="G996" i="7"/>
  <c r="D996" i="7"/>
  <c r="B996" i="7"/>
  <c r="AT995" i="7"/>
  <c r="AR995" i="7"/>
  <c r="AO995" i="7"/>
  <c r="BA995" i="7"/>
  <c r="AZ995" i="7"/>
  <c r="AE995" i="7"/>
  <c r="AD995" i="7"/>
  <c r="L994" i="7"/>
  <c r="K995" i="7" s="1"/>
  <c r="I995" i="7" s="1"/>
  <c r="K994" i="7"/>
  <c r="H994" i="7"/>
  <c r="E994" i="7"/>
  <c r="G994" i="7"/>
  <c r="D994" i="7"/>
  <c r="B994" i="7"/>
  <c r="BA993" i="7"/>
  <c r="L992" i="7" s="1"/>
  <c r="AZ993" i="7"/>
  <c r="L991" i="7" s="1"/>
  <c r="AE993" i="7"/>
  <c r="AD993" i="7"/>
  <c r="G992" i="7"/>
  <c r="E992" i="7"/>
  <c r="G991" i="7"/>
  <c r="E991" i="7"/>
  <c r="L988" i="7"/>
  <c r="L987" i="7" s="1"/>
  <c r="AW993" i="7" s="1"/>
  <c r="I988" i="7"/>
  <c r="H988" i="7"/>
  <c r="G988" i="7"/>
  <c r="G982" i="7"/>
  <c r="L986" i="7"/>
  <c r="J986" i="7"/>
  <c r="G986" i="7"/>
  <c r="F986" i="7"/>
  <c r="E986" i="7"/>
  <c r="L985" i="7"/>
  <c r="J985" i="7"/>
  <c r="G985" i="7"/>
  <c r="F985" i="7"/>
  <c r="L984" i="7"/>
  <c r="L982" i="7" s="1"/>
  <c r="AT993" i="7" s="1"/>
  <c r="J984" i="7"/>
  <c r="G984" i="7"/>
  <c r="F984" i="7"/>
  <c r="E984" i="7"/>
  <c r="L983" i="7"/>
  <c r="J983" i="7"/>
  <c r="G983" i="7"/>
  <c r="F983" i="7"/>
  <c r="L980" i="7"/>
  <c r="L979" i="7" s="1"/>
  <c r="J980" i="7"/>
  <c r="G980" i="7"/>
  <c r="F980" i="7"/>
  <c r="G979" i="7"/>
  <c r="C978" i="7"/>
  <c r="B978" i="7"/>
  <c r="E977" i="7"/>
  <c r="G977" i="7"/>
  <c r="D977" i="7"/>
  <c r="AT976" i="7"/>
  <c r="AR976" i="7"/>
  <c r="AO976" i="7"/>
  <c r="BA976" i="7"/>
  <c r="AZ976" i="7"/>
  <c r="AE976" i="7"/>
  <c r="AD976" i="7"/>
  <c r="L975" i="7"/>
  <c r="K975" i="7"/>
  <c r="H975" i="7"/>
  <c r="E975" i="7"/>
  <c r="G975" i="7"/>
  <c r="D975" i="7"/>
  <c r="B975" i="7"/>
  <c r="AT974" i="7"/>
  <c r="AR974" i="7"/>
  <c r="AO974" i="7"/>
  <c r="BA974" i="7"/>
  <c r="AZ974" i="7"/>
  <c r="AE974" i="7"/>
  <c r="AD974" i="7"/>
  <c r="L973" i="7"/>
  <c r="K973" i="7"/>
  <c r="H973" i="7"/>
  <c r="E973" i="7"/>
  <c r="G973" i="7"/>
  <c r="D973" i="7"/>
  <c r="B973" i="7"/>
  <c r="AT972" i="7"/>
  <c r="AR972" i="7"/>
  <c r="AO972" i="7"/>
  <c r="BA972" i="7"/>
  <c r="AZ972" i="7"/>
  <c r="AE972" i="7"/>
  <c r="AD972" i="7"/>
  <c r="L971" i="7"/>
  <c r="K971" i="7"/>
  <c r="H971" i="7"/>
  <c r="E971" i="7"/>
  <c r="G971" i="7"/>
  <c r="D971" i="7"/>
  <c r="B971" i="7"/>
  <c r="AT970" i="7"/>
  <c r="AR970" i="7"/>
  <c r="AO970" i="7"/>
  <c r="BA970" i="7"/>
  <c r="AZ970" i="7"/>
  <c r="AE970" i="7"/>
  <c r="AD970" i="7"/>
  <c r="L969" i="7"/>
  <c r="K969" i="7"/>
  <c r="H969" i="7"/>
  <c r="E969" i="7"/>
  <c r="G969" i="7"/>
  <c r="D969" i="7"/>
  <c r="B969" i="7"/>
  <c r="AT968" i="7"/>
  <c r="AR968" i="7"/>
  <c r="AO968" i="7"/>
  <c r="BA968" i="7"/>
  <c r="AZ968" i="7"/>
  <c r="AE968" i="7"/>
  <c r="AD968" i="7"/>
  <c r="L967" i="7"/>
  <c r="K967" i="7"/>
  <c r="H967" i="7"/>
  <c r="E967" i="7"/>
  <c r="G967" i="7"/>
  <c r="D967" i="7"/>
  <c r="B967" i="7"/>
  <c r="AT966" i="7"/>
  <c r="AR966" i="7"/>
  <c r="AO966" i="7"/>
  <c r="BA966" i="7"/>
  <c r="AZ966" i="7"/>
  <c r="AE966" i="7"/>
  <c r="AD966" i="7"/>
  <c r="L965" i="7"/>
  <c r="K965" i="7"/>
  <c r="H965" i="7"/>
  <c r="E965" i="7"/>
  <c r="G965" i="7"/>
  <c r="D965" i="7"/>
  <c r="B965" i="7"/>
  <c r="AT964" i="7"/>
  <c r="AR964" i="7"/>
  <c r="AO964" i="7"/>
  <c r="BA964" i="7"/>
  <c r="AZ964" i="7"/>
  <c r="AE964" i="7"/>
  <c r="AD964" i="7"/>
  <c r="L963" i="7"/>
  <c r="K963" i="7"/>
  <c r="H963" i="7"/>
  <c r="E963" i="7"/>
  <c r="G963" i="7"/>
  <c r="D963" i="7"/>
  <c r="B963" i="7"/>
  <c r="AT962" i="7"/>
  <c r="AR962" i="7"/>
  <c r="AO962" i="7"/>
  <c r="BA962" i="7"/>
  <c r="AZ962" i="7"/>
  <c r="AE962" i="7"/>
  <c r="AD962" i="7"/>
  <c r="L961" i="7"/>
  <c r="I961" i="7"/>
  <c r="H961" i="7"/>
  <c r="J961" i="7" s="1"/>
  <c r="E961" i="7"/>
  <c r="G961" i="7"/>
  <c r="D961" i="7"/>
  <c r="C961" i="7"/>
  <c r="B961" i="7"/>
  <c r="AT960" i="7"/>
  <c r="AR960" i="7"/>
  <c r="AO960" i="7"/>
  <c r="BA960" i="7"/>
  <c r="AZ960" i="7"/>
  <c r="AE960" i="7"/>
  <c r="AD960" i="7"/>
  <c r="L959" i="7"/>
  <c r="AN960" i="7" s="1"/>
  <c r="I959" i="7"/>
  <c r="H959" i="7"/>
  <c r="J959" i="7" s="1"/>
  <c r="E959" i="7"/>
  <c r="G959" i="7"/>
  <c r="D959" i="7"/>
  <c r="C959" i="7"/>
  <c r="B959" i="7"/>
  <c r="L956" i="7"/>
  <c r="AW958" i="7"/>
  <c r="BA958" i="7"/>
  <c r="L957" i="7" s="1"/>
  <c r="AZ958" i="7"/>
  <c r="AE958" i="7"/>
  <c r="AD958" i="7"/>
  <c r="G957" i="7"/>
  <c r="E957" i="7"/>
  <c r="G956" i="7"/>
  <c r="E956" i="7"/>
  <c r="G951" i="7"/>
  <c r="L953" i="7"/>
  <c r="L951" i="7" s="1"/>
  <c r="J953" i="7"/>
  <c r="G953" i="7"/>
  <c r="F953" i="7"/>
  <c r="E953" i="7"/>
  <c r="L952" i="7"/>
  <c r="J952" i="7"/>
  <c r="G952" i="7"/>
  <c r="F952" i="7"/>
  <c r="L949" i="7"/>
  <c r="L948" i="7" s="1"/>
  <c r="AR958" i="7" s="1"/>
  <c r="J949" i="7"/>
  <c r="G949" i="7"/>
  <c r="F949" i="7"/>
  <c r="G948" i="7"/>
  <c r="C947" i="7"/>
  <c r="B947" i="7"/>
  <c r="E946" i="7"/>
  <c r="G946" i="7"/>
  <c r="D946" i="7"/>
  <c r="AT945" i="7"/>
  <c r="AR945" i="7"/>
  <c r="AO945" i="7"/>
  <c r="BA945" i="7"/>
  <c r="AZ945" i="7"/>
  <c r="AE945" i="7"/>
  <c r="AD945" i="7"/>
  <c r="L944" i="7"/>
  <c r="AN945" i="7" s="1"/>
  <c r="I944" i="7"/>
  <c r="H944" i="7"/>
  <c r="E944" i="7"/>
  <c r="G944" i="7"/>
  <c r="D944" i="7"/>
  <c r="C944" i="7"/>
  <c r="B944" i="7"/>
  <c r="AT943" i="7"/>
  <c r="AR943" i="7"/>
  <c r="AO943" i="7"/>
  <c r="BA943" i="7"/>
  <c r="AZ943" i="7"/>
  <c r="AE943" i="7"/>
  <c r="AD943" i="7"/>
  <c r="L942" i="7"/>
  <c r="AW943" i="7" s="1"/>
  <c r="K942" i="7"/>
  <c r="H942" i="7"/>
  <c r="E942" i="7"/>
  <c r="G942" i="7"/>
  <c r="D942" i="7"/>
  <c r="B942" i="7"/>
  <c r="AT941" i="7"/>
  <c r="AR941" i="7"/>
  <c r="AO941" i="7"/>
  <c r="BA941" i="7"/>
  <c r="AZ941" i="7"/>
  <c r="AE941" i="7"/>
  <c r="AD941" i="7"/>
  <c r="L940" i="7"/>
  <c r="AW941" i="7" s="1"/>
  <c r="K940" i="7"/>
  <c r="H940" i="7"/>
  <c r="E940" i="7"/>
  <c r="G940" i="7"/>
  <c r="D940" i="7"/>
  <c r="B940" i="7"/>
  <c r="AT939" i="7"/>
  <c r="AR939" i="7"/>
  <c r="AO939" i="7"/>
  <c r="BA939" i="7"/>
  <c r="AZ939" i="7"/>
  <c r="AE939" i="7"/>
  <c r="AD939" i="7"/>
  <c r="L938" i="7"/>
  <c r="K938" i="7"/>
  <c r="H938" i="7"/>
  <c r="E938" i="7"/>
  <c r="G938" i="7"/>
  <c r="D938" i="7"/>
  <c r="B938" i="7"/>
  <c r="AT937" i="7"/>
  <c r="AR937" i="7"/>
  <c r="AO937" i="7"/>
  <c r="BA937" i="7"/>
  <c r="AZ937" i="7"/>
  <c r="AE937" i="7"/>
  <c r="AD937" i="7"/>
  <c r="L936" i="7"/>
  <c r="K936" i="7"/>
  <c r="H936" i="7"/>
  <c r="E936" i="7"/>
  <c r="G936" i="7"/>
  <c r="D936" i="7"/>
  <c r="B936" i="7"/>
  <c r="AT935" i="7"/>
  <c r="AR935" i="7"/>
  <c r="AO935" i="7"/>
  <c r="BA935" i="7"/>
  <c r="AZ935" i="7"/>
  <c r="AE935" i="7"/>
  <c r="AD935" i="7"/>
  <c r="L934" i="7"/>
  <c r="K934" i="7"/>
  <c r="H934" i="7"/>
  <c r="E934" i="7"/>
  <c r="G934" i="7"/>
  <c r="D934" i="7"/>
  <c r="B934" i="7"/>
  <c r="AT933" i="7"/>
  <c r="AR933" i="7"/>
  <c r="AO933" i="7"/>
  <c r="BA933" i="7"/>
  <c r="AZ933" i="7"/>
  <c r="AE933" i="7"/>
  <c r="AD933" i="7"/>
  <c r="L932" i="7"/>
  <c r="K932" i="7"/>
  <c r="H932" i="7"/>
  <c r="E932" i="7"/>
  <c r="G932" i="7"/>
  <c r="D932" i="7"/>
  <c r="B932" i="7"/>
  <c r="AT931" i="7"/>
  <c r="AR931" i="7"/>
  <c r="AO931" i="7"/>
  <c r="BA931" i="7"/>
  <c r="AZ931" i="7"/>
  <c r="AE931" i="7"/>
  <c r="AD931" i="7"/>
  <c r="L930" i="7"/>
  <c r="AW931" i="7" s="1"/>
  <c r="K930" i="7"/>
  <c r="H930" i="7"/>
  <c r="E930" i="7"/>
  <c r="G930" i="7"/>
  <c r="D930" i="7"/>
  <c r="B930" i="7"/>
  <c r="AT929" i="7"/>
  <c r="AR929" i="7"/>
  <c r="AO929" i="7"/>
  <c r="BA929" i="7"/>
  <c r="AZ929" i="7"/>
  <c r="AE929" i="7"/>
  <c r="AD929" i="7"/>
  <c r="L928" i="7"/>
  <c r="AW929" i="7" s="1"/>
  <c r="J928" i="7"/>
  <c r="I928" i="7"/>
  <c r="H928" i="7"/>
  <c r="E928" i="7"/>
  <c r="G928" i="7"/>
  <c r="D928" i="7"/>
  <c r="C928" i="7"/>
  <c r="B928" i="7"/>
  <c r="AT927" i="7"/>
  <c r="AR927" i="7"/>
  <c r="AO927" i="7"/>
  <c r="BA927" i="7"/>
  <c r="AZ927" i="7"/>
  <c r="AE927" i="7"/>
  <c r="AD927" i="7"/>
  <c r="L926" i="7"/>
  <c r="AW927" i="7" s="1"/>
  <c r="I926" i="7"/>
  <c r="H926" i="7"/>
  <c r="J926" i="7" s="1"/>
  <c r="E926" i="7"/>
  <c r="G926" i="7"/>
  <c r="D926" i="7"/>
  <c r="C926" i="7"/>
  <c r="B926" i="7"/>
  <c r="AT925" i="7"/>
  <c r="AR925" i="7"/>
  <c r="AO925" i="7"/>
  <c r="BA925" i="7"/>
  <c r="AZ925" i="7"/>
  <c r="AE925" i="7"/>
  <c r="AD925" i="7"/>
  <c r="L924" i="7"/>
  <c r="AW925" i="7" s="1"/>
  <c r="K924" i="7"/>
  <c r="H924" i="7"/>
  <c r="E924" i="7"/>
  <c r="G924" i="7"/>
  <c r="D924" i="7"/>
  <c r="B924" i="7"/>
  <c r="AT923" i="7"/>
  <c r="AR923" i="7"/>
  <c r="AO923" i="7"/>
  <c r="BA923" i="7"/>
  <c r="AZ923" i="7"/>
  <c r="AE923" i="7"/>
  <c r="AD923" i="7"/>
  <c r="L922" i="7"/>
  <c r="AW923" i="7" s="1"/>
  <c r="K922" i="7"/>
  <c r="H922" i="7"/>
  <c r="E922" i="7"/>
  <c r="G922" i="7"/>
  <c r="D922" i="7"/>
  <c r="B922" i="7"/>
  <c r="AT921" i="7"/>
  <c r="AR921" i="7"/>
  <c r="AO921" i="7"/>
  <c r="BA921" i="7"/>
  <c r="AZ921" i="7"/>
  <c r="AE921" i="7"/>
  <c r="AD921" i="7"/>
  <c r="L920" i="7"/>
  <c r="AW921" i="7" s="1"/>
  <c r="K920" i="7"/>
  <c r="H920" i="7"/>
  <c r="E920" i="7"/>
  <c r="G920" i="7"/>
  <c r="D920" i="7"/>
  <c r="B920" i="7"/>
  <c r="AT919" i="7"/>
  <c r="AR919" i="7"/>
  <c r="AO919" i="7"/>
  <c r="BA919" i="7"/>
  <c r="AZ919" i="7"/>
  <c r="AE919" i="7"/>
  <c r="AD919" i="7"/>
  <c r="L918" i="7"/>
  <c r="AW919" i="7" s="1"/>
  <c r="K918" i="7"/>
  <c r="H918" i="7"/>
  <c r="E918" i="7"/>
  <c r="G918" i="7"/>
  <c r="D918" i="7"/>
  <c r="B918" i="7"/>
  <c r="BA917" i="7"/>
  <c r="L916" i="7" s="1"/>
  <c r="AZ917" i="7"/>
  <c r="L915" i="7" s="1"/>
  <c r="AE917" i="7"/>
  <c r="AD917" i="7"/>
  <c r="G916" i="7"/>
  <c r="E916" i="7"/>
  <c r="G915" i="7"/>
  <c r="E915" i="7"/>
  <c r="G912" i="7"/>
  <c r="E912" i="7"/>
  <c r="D912" i="7"/>
  <c r="C912" i="7"/>
  <c r="B912" i="7"/>
  <c r="G911" i="7"/>
  <c r="E911" i="7"/>
  <c r="D911" i="7"/>
  <c r="C911" i="7"/>
  <c r="B911" i="7"/>
  <c r="G910" i="7"/>
  <c r="E910" i="7"/>
  <c r="D910" i="7"/>
  <c r="C910" i="7"/>
  <c r="B910" i="7"/>
  <c r="G909" i="7"/>
  <c r="E909" i="7"/>
  <c r="D909" i="7"/>
  <c r="C909" i="7"/>
  <c r="B909" i="7"/>
  <c r="G908" i="7"/>
  <c r="E908" i="7"/>
  <c r="D908" i="7"/>
  <c r="C908" i="7"/>
  <c r="B908" i="7"/>
  <c r="G907" i="7"/>
  <c r="E907" i="7"/>
  <c r="D907" i="7"/>
  <c r="C907" i="7"/>
  <c r="B907" i="7"/>
  <c r="G906" i="7"/>
  <c r="E906" i="7"/>
  <c r="D906" i="7"/>
  <c r="C906" i="7"/>
  <c r="B906" i="7"/>
  <c r="G905" i="7"/>
  <c r="E905" i="7"/>
  <c r="D905" i="7"/>
  <c r="C905" i="7"/>
  <c r="B905" i="7"/>
  <c r="G904" i="7"/>
  <c r="E904" i="7"/>
  <c r="D904" i="7"/>
  <c r="C904" i="7"/>
  <c r="B904" i="7"/>
  <c r="L903" i="7"/>
  <c r="I903" i="7"/>
  <c r="H903" i="7"/>
  <c r="G903" i="7"/>
  <c r="L902" i="7"/>
  <c r="I902" i="7"/>
  <c r="H902" i="7"/>
  <c r="J902" i="7" s="1"/>
  <c r="G902" i="7"/>
  <c r="L901" i="7"/>
  <c r="I901" i="7"/>
  <c r="H901" i="7"/>
  <c r="G901" i="7"/>
  <c r="L900" i="7"/>
  <c r="I900" i="7"/>
  <c r="H900" i="7"/>
  <c r="G900" i="7"/>
  <c r="L899" i="7"/>
  <c r="I899" i="7"/>
  <c r="H899" i="7"/>
  <c r="J899" i="7" s="1"/>
  <c r="G899" i="7"/>
  <c r="L898" i="7"/>
  <c r="I898" i="7"/>
  <c r="H898" i="7"/>
  <c r="G898" i="7"/>
  <c r="G892" i="7"/>
  <c r="L896" i="7"/>
  <c r="J896" i="7"/>
  <c r="G896" i="7"/>
  <c r="F896" i="7"/>
  <c r="E896" i="7"/>
  <c r="L895" i="7"/>
  <c r="J895" i="7"/>
  <c r="G895" i="7"/>
  <c r="F895" i="7"/>
  <c r="L894" i="7"/>
  <c r="J894" i="7"/>
  <c r="G894" i="7"/>
  <c r="F894" i="7"/>
  <c r="E894" i="7"/>
  <c r="L893" i="7"/>
  <c r="J893" i="7"/>
  <c r="G893" i="7"/>
  <c r="F893" i="7"/>
  <c r="L890" i="7"/>
  <c r="L889" i="7" s="1"/>
  <c r="J890" i="7"/>
  <c r="G890" i="7"/>
  <c r="F890" i="7"/>
  <c r="G889" i="7"/>
  <c r="C888" i="7"/>
  <c r="B888" i="7"/>
  <c r="E887" i="7"/>
  <c r="G887" i="7"/>
  <c r="D887" i="7"/>
  <c r="AT886" i="7"/>
  <c r="AR886" i="7"/>
  <c r="AO886" i="7"/>
  <c r="BA886" i="7"/>
  <c r="AZ886" i="7"/>
  <c r="AE886" i="7"/>
  <c r="AD886" i="7"/>
  <c r="L885" i="7"/>
  <c r="K885" i="7"/>
  <c r="H885" i="7"/>
  <c r="E885" i="7"/>
  <c r="G885" i="7"/>
  <c r="D885" i="7"/>
  <c r="B885" i="7"/>
  <c r="AT884" i="7"/>
  <c r="AR884" i="7"/>
  <c r="AO884" i="7"/>
  <c r="BA884" i="7"/>
  <c r="AZ884" i="7"/>
  <c r="AE884" i="7"/>
  <c r="AD884" i="7"/>
  <c r="L883" i="7"/>
  <c r="K884" i="7" s="1"/>
  <c r="I884" i="7" s="1"/>
  <c r="I883" i="7"/>
  <c r="H883" i="7"/>
  <c r="J883" i="7" s="1"/>
  <c r="E883" i="7"/>
  <c r="G883" i="7"/>
  <c r="D883" i="7"/>
  <c r="C883" i="7"/>
  <c r="B883" i="7"/>
  <c r="AT882" i="7"/>
  <c r="AR882" i="7"/>
  <c r="AO882" i="7"/>
  <c r="BA882" i="7"/>
  <c r="AZ882" i="7"/>
  <c r="AE882" i="7"/>
  <c r="AD882" i="7"/>
  <c r="L881" i="7"/>
  <c r="AW882" i="7" s="1"/>
  <c r="K881" i="7"/>
  <c r="H881" i="7"/>
  <c r="E881" i="7"/>
  <c r="G881" i="7"/>
  <c r="D881" i="7"/>
  <c r="B881" i="7"/>
  <c r="AT880" i="7"/>
  <c r="AR880" i="7"/>
  <c r="AO880" i="7"/>
  <c r="BA880" i="7"/>
  <c r="AZ880" i="7"/>
  <c r="AE880" i="7"/>
  <c r="AD880" i="7"/>
  <c r="L879" i="7"/>
  <c r="AW880" i="7" s="1"/>
  <c r="K879" i="7"/>
  <c r="H879" i="7"/>
  <c r="E879" i="7"/>
  <c r="G879" i="7"/>
  <c r="D879" i="7"/>
  <c r="B879" i="7"/>
  <c r="AT878" i="7"/>
  <c r="AR878" i="7"/>
  <c r="AO878" i="7"/>
  <c r="BA878" i="7"/>
  <c r="AZ878" i="7"/>
  <c r="AE878" i="7"/>
  <c r="AD878" i="7"/>
  <c r="L877" i="7"/>
  <c r="AW878" i="7" s="1"/>
  <c r="K877" i="7"/>
  <c r="H877" i="7"/>
  <c r="E877" i="7"/>
  <c r="G877" i="7"/>
  <c r="D877" i="7"/>
  <c r="B877" i="7"/>
  <c r="AT876" i="7"/>
  <c r="AR876" i="7"/>
  <c r="AO876" i="7"/>
  <c r="AN876" i="7"/>
  <c r="BA876" i="7"/>
  <c r="AZ876" i="7"/>
  <c r="AE876" i="7"/>
  <c r="AD876" i="7"/>
  <c r="K876" i="7"/>
  <c r="L875" i="7"/>
  <c r="AW876" i="7" s="1"/>
  <c r="K875" i="7"/>
  <c r="H875" i="7"/>
  <c r="E875" i="7"/>
  <c r="G875" i="7"/>
  <c r="D875" i="7"/>
  <c r="B875" i="7"/>
  <c r="AT874" i="7"/>
  <c r="AR874" i="7"/>
  <c r="AO874" i="7"/>
  <c r="BA874" i="7"/>
  <c r="AZ874" i="7"/>
  <c r="AE874" i="7"/>
  <c r="AD874" i="7"/>
  <c r="L873" i="7"/>
  <c r="AW874" i="7" s="1"/>
  <c r="K873" i="7"/>
  <c r="H873" i="7"/>
  <c r="E873" i="7"/>
  <c r="G873" i="7"/>
  <c r="D873" i="7"/>
  <c r="B873" i="7"/>
  <c r="AT872" i="7"/>
  <c r="AR872" i="7"/>
  <c r="AO872" i="7"/>
  <c r="BA872" i="7"/>
  <c r="AZ872" i="7"/>
  <c r="AE872" i="7"/>
  <c r="AD872" i="7"/>
  <c r="L871" i="7"/>
  <c r="AW872" i="7" s="1"/>
  <c r="K871" i="7"/>
  <c r="H871" i="7"/>
  <c r="E871" i="7"/>
  <c r="G871" i="7"/>
  <c r="D871" i="7"/>
  <c r="B871" i="7"/>
  <c r="AT870" i="7"/>
  <c r="AR870" i="7"/>
  <c r="AO870" i="7"/>
  <c r="BA870" i="7"/>
  <c r="AZ870" i="7"/>
  <c r="AE870" i="7"/>
  <c r="AD870" i="7"/>
  <c r="L869" i="7"/>
  <c r="AW870" i="7" s="1"/>
  <c r="K869" i="7"/>
  <c r="H869" i="7"/>
  <c r="E869" i="7"/>
  <c r="G869" i="7"/>
  <c r="D869" i="7"/>
  <c r="B869" i="7"/>
  <c r="AT868" i="7"/>
  <c r="AR868" i="7"/>
  <c r="AO868" i="7"/>
  <c r="BA868" i="7"/>
  <c r="AZ868" i="7"/>
  <c r="AE868" i="7"/>
  <c r="AD868" i="7"/>
  <c r="K868" i="7"/>
  <c r="L867" i="7"/>
  <c r="AW868" i="7" s="1"/>
  <c r="K867" i="7"/>
  <c r="H867" i="7"/>
  <c r="E867" i="7"/>
  <c r="G867" i="7"/>
  <c r="D867" i="7"/>
  <c r="B867" i="7"/>
  <c r="AT866" i="7"/>
  <c r="AR866" i="7"/>
  <c r="AO866" i="7"/>
  <c r="BA866" i="7"/>
  <c r="AZ866" i="7"/>
  <c r="AE866" i="7"/>
  <c r="AD866" i="7"/>
  <c r="L865" i="7"/>
  <c r="AW866" i="7" s="1"/>
  <c r="I865" i="7"/>
  <c r="H865" i="7"/>
  <c r="E865" i="7"/>
  <c r="G865" i="7"/>
  <c r="D865" i="7"/>
  <c r="C865" i="7"/>
  <c r="B865" i="7"/>
  <c r="AW864" i="7"/>
  <c r="AT864" i="7"/>
  <c r="AR864" i="7"/>
  <c r="AO864" i="7"/>
  <c r="AN864" i="7"/>
  <c r="BA864" i="7"/>
  <c r="AZ864" i="7"/>
  <c r="AE864" i="7"/>
  <c r="AD864" i="7"/>
  <c r="L863" i="7"/>
  <c r="K864" i="7" s="1"/>
  <c r="I863" i="7"/>
  <c r="H863" i="7"/>
  <c r="J863" i="7" s="1"/>
  <c r="E863" i="7"/>
  <c r="G863" i="7"/>
  <c r="D863" i="7"/>
  <c r="C863" i="7"/>
  <c r="B863" i="7"/>
  <c r="AW862" i="7"/>
  <c r="AT862" i="7"/>
  <c r="AR862" i="7"/>
  <c r="AO862" i="7"/>
  <c r="BA862" i="7"/>
  <c r="AZ862" i="7"/>
  <c r="AE862" i="7"/>
  <c r="AD862" i="7"/>
  <c r="L861" i="7"/>
  <c r="K862" i="7" s="1"/>
  <c r="I862" i="7" s="1"/>
  <c r="K861" i="7"/>
  <c r="H861" i="7"/>
  <c r="E861" i="7"/>
  <c r="G861" i="7"/>
  <c r="D861" i="7"/>
  <c r="B861" i="7"/>
  <c r="AW860" i="7"/>
  <c r="AT860" i="7"/>
  <c r="AR860" i="7"/>
  <c r="AO860" i="7"/>
  <c r="AN860" i="7"/>
  <c r="BA860" i="7"/>
  <c r="AZ860" i="7"/>
  <c r="AE860" i="7"/>
  <c r="AD860" i="7"/>
  <c r="L859" i="7"/>
  <c r="K860" i="7" s="1"/>
  <c r="K859" i="7"/>
  <c r="H859" i="7"/>
  <c r="E859" i="7"/>
  <c r="G859" i="7"/>
  <c r="D859" i="7"/>
  <c r="B859" i="7"/>
  <c r="BA858" i="7"/>
  <c r="L857" i="7" s="1"/>
  <c r="AZ858" i="7"/>
  <c r="L856" i="7" s="1"/>
  <c r="AE858" i="7"/>
  <c r="AD858" i="7"/>
  <c r="G857" i="7"/>
  <c r="E857" i="7"/>
  <c r="G856" i="7"/>
  <c r="E856" i="7"/>
  <c r="G853" i="7"/>
  <c r="E853" i="7"/>
  <c r="D853" i="7"/>
  <c r="C853" i="7"/>
  <c r="B853" i="7"/>
  <c r="G852" i="7"/>
  <c r="E852" i="7"/>
  <c r="D852" i="7"/>
  <c r="C852" i="7"/>
  <c r="B852" i="7"/>
  <c r="G851" i="7"/>
  <c r="E851" i="7"/>
  <c r="D851" i="7"/>
  <c r="C851" i="7"/>
  <c r="B851" i="7"/>
  <c r="G850" i="7"/>
  <c r="E850" i="7"/>
  <c r="D850" i="7"/>
  <c r="C850" i="7"/>
  <c r="B850" i="7"/>
  <c r="G849" i="7"/>
  <c r="E849" i="7"/>
  <c r="D849" i="7"/>
  <c r="C849" i="7"/>
  <c r="B849" i="7"/>
  <c r="G848" i="7"/>
  <c r="E848" i="7"/>
  <c r="D848" i="7"/>
  <c r="C848" i="7"/>
  <c r="B848" i="7"/>
  <c r="G847" i="7"/>
  <c r="E847" i="7"/>
  <c r="D847" i="7"/>
  <c r="C847" i="7"/>
  <c r="B847" i="7"/>
  <c r="G846" i="7"/>
  <c r="E846" i="7"/>
  <c r="D846" i="7"/>
  <c r="C846" i="7"/>
  <c r="B846" i="7"/>
  <c r="G845" i="7"/>
  <c r="E845" i="7"/>
  <c r="D845" i="7"/>
  <c r="C845" i="7"/>
  <c r="B845" i="7"/>
  <c r="L844" i="7"/>
  <c r="I844" i="7"/>
  <c r="H844" i="7"/>
  <c r="J844" i="7" s="1"/>
  <c r="G844" i="7"/>
  <c r="L843" i="7"/>
  <c r="I843" i="7"/>
  <c r="H843" i="7"/>
  <c r="G843" i="7"/>
  <c r="L842" i="7"/>
  <c r="I842" i="7"/>
  <c r="H842" i="7"/>
  <c r="G842" i="7"/>
  <c r="L841" i="7"/>
  <c r="I841" i="7"/>
  <c r="H841" i="7"/>
  <c r="G841" i="7"/>
  <c r="L840" i="7"/>
  <c r="I840" i="7"/>
  <c r="H840" i="7"/>
  <c r="J840" i="7" s="1"/>
  <c r="G840" i="7"/>
  <c r="L839" i="7"/>
  <c r="I839" i="7"/>
  <c r="H839" i="7"/>
  <c r="J839" i="7" s="1"/>
  <c r="G839" i="7"/>
  <c r="G833" i="7"/>
  <c r="L837" i="7"/>
  <c r="J837" i="7"/>
  <c r="G837" i="7"/>
  <c r="F837" i="7"/>
  <c r="E837" i="7"/>
  <c r="L836" i="7"/>
  <c r="J836" i="7"/>
  <c r="G836" i="7"/>
  <c r="F836" i="7"/>
  <c r="L835" i="7"/>
  <c r="J835" i="7"/>
  <c r="G835" i="7"/>
  <c r="F835" i="7"/>
  <c r="E835" i="7"/>
  <c r="L834" i="7"/>
  <c r="J834" i="7"/>
  <c r="G834" i="7"/>
  <c r="F834" i="7"/>
  <c r="L831" i="7"/>
  <c r="L830" i="7" s="1"/>
  <c r="AR858" i="7" s="1"/>
  <c r="J831" i="7"/>
  <c r="G831" i="7"/>
  <c r="F831" i="7"/>
  <c r="G830" i="7"/>
  <c r="C829" i="7"/>
  <c r="B829" i="7"/>
  <c r="E828" i="7"/>
  <c r="G828" i="7"/>
  <c r="D828" i="7"/>
  <c r="AT827" i="7"/>
  <c r="AR827" i="7"/>
  <c r="AO827" i="7"/>
  <c r="BA827" i="7"/>
  <c r="AZ827" i="7"/>
  <c r="AE827" i="7"/>
  <c r="AD827" i="7"/>
  <c r="L826" i="7"/>
  <c r="AN827" i="7" s="1"/>
  <c r="I826" i="7"/>
  <c r="H826" i="7"/>
  <c r="E826" i="7"/>
  <c r="G826" i="7"/>
  <c r="D826" i="7"/>
  <c r="C826" i="7"/>
  <c r="B826" i="7"/>
  <c r="AT825" i="7"/>
  <c r="AR825" i="7"/>
  <c r="AO825" i="7"/>
  <c r="BA825" i="7"/>
  <c r="AZ825" i="7"/>
  <c r="AE825" i="7"/>
  <c r="AD825" i="7"/>
  <c r="L824" i="7"/>
  <c r="K825" i="7" s="1"/>
  <c r="K824" i="7"/>
  <c r="H824" i="7"/>
  <c r="E824" i="7"/>
  <c r="G824" i="7"/>
  <c r="D824" i="7"/>
  <c r="B824" i="7"/>
  <c r="AT823" i="7"/>
  <c r="AR823" i="7"/>
  <c r="AO823" i="7"/>
  <c r="BA823" i="7"/>
  <c r="AZ823" i="7"/>
  <c r="AE823" i="7"/>
  <c r="AD823" i="7"/>
  <c r="L822" i="7"/>
  <c r="K823" i="7" s="1"/>
  <c r="K822" i="7"/>
  <c r="H822" i="7"/>
  <c r="E822" i="7"/>
  <c r="G822" i="7"/>
  <c r="D822" i="7"/>
  <c r="B822" i="7"/>
  <c r="AT821" i="7"/>
  <c r="AR821" i="7"/>
  <c r="AO821" i="7"/>
  <c r="BA821" i="7"/>
  <c r="AZ821" i="7"/>
  <c r="AE821" i="7"/>
  <c r="AD821" i="7"/>
  <c r="L820" i="7"/>
  <c r="K821" i="7" s="1"/>
  <c r="K820" i="7"/>
  <c r="H820" i="7"/>
  <c r="E820" i="7"/>
  <c r="G820" i="7"/>
  <c r="D820" i="7"/>
  <c r="B820" i="7"/>
  <c r="AT819" i="7"/>
  <c r="AR819" i="7"/>
  <c r="AO819" i="7"/>
  <c r="BA819" i="7"/>
  <c r="AZ819" i="7"/>
  <c r="AE819" i="7"/>
  <c r="AD819" i="7"/>
  <c r="L818" i="7"/>
  <c r="K819" i="7" s="1"/>
  <c r="K818" i="7"/>
  <c r="H818" i="7"/>
  <c r="E818" i="7"/>
  <c r="G818" i="7"/>
  <c r="D818" i="7"/>
  <c r="B818" i="7"/>
  <c r="AT817" i="7"/>
  <c r="AR817" i="7"/>
  <c r="AO817" i="7"/>
  <c r="AN817" i="7"/>
  <c r="BA817" i="7"/>
  <c r="AZ817" i="7"/>
  <c r="AE817" i="7"/>
  <c r="AD817" i="7"/>
  <c r="L816" i="7"/>
  <c r="K817" i="7" s="1"/>
  <c r="K816" i="7"/>
  <c r="H816" i="7"/>
  <c r="E816" i="7"/>
  <c r="G816" i="7"/>
  <c r="D816" i="7"/>
  <c r="B816" i="7"/>
  <c r="AT815" i="7"/>
  <c r="AR815" i="7"/>
  <c r="AO815" i="7"/>
  <c r="AN815" i="7"/>
  <c r="BA815" i="7"/>
  <c r="AZ815" i="7"/>
  <c r="AE815" i="7"/>
  <c r="AD815" i="7"/>
  <c r="L814" i="7"/>
  <c r="K815" i="7" s="1"/>
  <c r="K814" i="7"/>
  <c r="H814" i="7"/>
  <c r="E814" i="7"/>
  <c r="G814" i="7"/>
  <c r="D814" i="7"/>
  <c r="B814" i="7"/>
  <c r="AT813" i="7"/>
  <c r="AR813" i="7"/>
  <c r="AO813" i="7"/>
  <c r="BA813" i="7"/>
  <c r="AZ813" i="7"/>
  <c r="AE813" i="7"/>
  <c r="AD813" i="7"/>
  <c r="L812" i="7"/>
  <c r="K813" i="7" s="1"/>
  <c r="I813" i="7" s="1"/>
  <c r="K812" i="7"/>
  <c r="H812" i="7"/>
  <c r="E812" i="7"/>
  <c r="G812" i="7"/>
  <c r="D812" i="7"/>
  <c r="B812" i="7"/>
  <c r="AT811" i="7"/>
  <c r="AR811" i="7"/>
  <c r="AO811" i="7"/>
  <c r="BA811" i="7"/>
  <c r="AZ811" i="7"/>
  <c r="AE811" i="7"/>
  <c r="AD811" i="7"/>
  <c r="L810" i="7"/>
  <c r="K811" i="7" s="1"/>
  <c r="I811" i="7" s="1"/>
  <c r="I810" i="7"/>
  <c r="H810" i="7"/>
  <c r="E810" i="7"/>
  <c r="G810" i="7"/>
  <c r="D810" i="7"/>
  <c r="C810" i="7"/>
  <c r="B810" i="7"/>
  <c r="AT809" i="7"/>
  <c r="AR809" i="7"/>
  <c r="AO809" i="7"/>
  <c r="BA809" i="7"/>
  <c r="AZ809" i="7"/>
  <c r="AE809" i="7"/>
  <c r="AD809" i="7"/>
  <c r="L808" i="7"/>
  <c r="AW809" i="7" s="1"/>
  <c r="I808" i="7"/>
  <c r="H808" i="7"/>
  <c r="E808" i="7"/>
  <c r="G808" i="7"/>
  <c r="D808" i="7"/>
  <c r="C808" i="7"/>
  <c r="B808" i="7"/>
  <c r="AT807" i="7"/>
  <c r="AR807" i="7"/>
  <c r="AO807" i="7"/>
  <c r="BA807" i="7"/>
  <c r="AZ807" i="7"/>
  <c r="AE807" i="7"/>
  <c r="AD807" i="7"/>
  <c r="L806" i="7"/>
  <c r="K806" i="7"/>
  <c r="H806" i="7"/>
  <c r="E806" i="7"/>
  <c r="G806" i="7"/>
  <c r="D806" i="7"/>
  <c r="B806" i="7"/>
  <c r="AT805" i="7"/>
  <c r="AR805" i="7"/>
  <c r="AO805" i="7"/>
  <c r="BA805" i="7"/>
  <c r="AZ805" i="7"/>
  <c r="AE805" i="7"/>
  <c r="AD805" i="7"/>
  <c r="L804" i="7"/>
  <c r="K804" i="7"/>
  <c r="H804" i="7"/>
  <c r="E804" i="7"/>
  <c r="G804" i="7"/>
  <c r="D804" i="7"/>
  <c r="B804" i="7"/>
  <c r="BA803" i="7"/>
  <c r="L802" i="7" s="1"/>
  <c r="AZ803" i="7"/>
  <c r="L801" i="7" s="1"/>
  <c r="AE803" i="7"/>
  <c r="AD803" i="7"/>
  <c r="G802" i="7"/>
  <c r="E802" i="7"/>
  <c r="G801" i="7"/>
  <c r="E801" i="7"/>
  <c r="G798" i="7"/>
  <c r="E798" i="7"/>
  <c r="D798" i="7"/>
  <c r="C798" i="7"/>
  <c r="B798" i="7"/>
  <c r="G797" i="7"/>
  <c r="E797" i="7"/>
  <c r="D797" i="7"/>
  <c r="C797" i="7"/>
  <c r="B797" i="7"/>
  <c r="G796" i="7"/>
  <c r="E796" i="7"/>
  <c r="D796" i="7"/>
  <c r="C796" i="7"/>
  <c r="B796" i="7"/>
  <c r="G795" i="7"/>
  <c r="E795" i="7"/>
  <c r="D795" i="7"/>
  <c r="C795" i="7"/>
  <c r="B795" i="7"/>
  <c r="G794" i="7"/>
  <c r="E794" i="7"/>
  <c r="D794" i="7"/>
  <c r="C794" i="7"/>
  <c r="B794" i="7"/>
  <c r="G793" i="7"/>
  <c r="E793" i="7"/>
  <c r="D793" i="7"/>
  <c r="C793" i="7"/>
  <c r="B793" i="7"/>
  <c r="G792" i="7"/>
  <c r="E792" i="7"/>
  <c r="D792" i="7"/>
  <c r="C792" i="7"/>
  <c r="B792" i="7"/>
  <c r="G791" i="7"/>
  <c r="E791" i="7"/>
  <c r="D791" i="7"/>
  <c r="C791" i="7"/>
  <c r="B791" i="7"/>
  <c r="G790" i="7"/>
  <c r="E790" i="7"/>
  <c r="D790" i="7"/>
  <c r="C790" i="7"/>
  <c r="B790" i="7"/>
  <c r="L789" i="7"/>
  <c r="I789" i="7"/>
  <c r="H789" i="7"/>
  <c r="J789" i="7" s="1"/>
  <c r="G789" i="7"/>
  <c r="L788" i="7"/>
  <c r="I788" i="7"/>
  <c r="J788" i="7" s="1"/>
  <c r="H788" i="7"/>
  <c r="G788" i="7"/>
  <c r="L787" i="7"/>
  <c r="I787" i="7"/>
  <c r="H787" i="7"/>
  <c r="J787" i="7" s="1"/>
  <c r="G787" i="7"/>
  <c r="L786" i="7"/>
  <c r="I786" i="7"/>
  <c r="H786" i="7"/>
  <c r="J786" i="7" s="1"/>
  <c r="G786" i="7"/>
  <c r="L785" i="7"/>
  <c r="I785" i="7"/>
  <c r="H785" i="7"/>
  <c r="G785" i="7"/>
  <c r="L784" i="7"/>
  <c r="I784" i="7"/>
  <c r="H784" i="7"/>
  <c r="G784" i="7"/>
  <c r="G778" i="7"/>
  <c r="L782" i="7"/>
  <c r="J782" i="7"/>
  <c r="G782" i="7"/>
  <c r="F782" i="7"/>
  <c r="E782" i="7"/>
  <c r="L781" i="7"/>
  <c r="J781" i="7"/>
  <c r="G781" i="7"/>
  <c r="F781" i="7"/>
  <c r="L780" i="7"/>
  <c r="L778" i="7" s="1"/>
  <c r="J780" i="7"/>
  <c r="G780" i="7"/>
  <c r="F780" i="7"/>
  <c r="E780" i="7"/>
  <c r="L779" i="7"/>
  <c r="J779" i="7"/>
  <c r="G779" i="7"/>
  <c r="F779" i="7"/>
  <c r="L775" i="7"/>
  <c r="AR803" i="7" s="1"/>
  <c r="L776" i="7"/>
  <c r="J776" i="7"/>
  <c r="G776" i="7"/>
  <c r="F776" i="7"/>
  <c r="G775" i="7"/>
  <c r="C774" i="7"/>
  <c r="B774" i="7"/>
  <c r="E773" i="7"/>
  <c r="G773" i="7"/>
  <c r="D773" i="7"/>
  <c r="AT772" i="7"/>
  <c r="AR772" i="7"/>
  <c r="AO772" i="7"/>
  <c r="BA772" i="7"/>
  <c r="AZ772" i="7"/>
  <c r="AE772" i="7"/>
  <c r="AD772" i="7"/>
  <c r="L771" i="7"/>
  <c r="I771" i="7"/>
  <c r="H771" i="7"/>
  <c r="E771" i="7"/>
  <c r="G771" i="7"/>
  <c r="D771" i="7"/>
  <c r="C771" i="7"/>
  <c r="B771" i="7"/>
  <c r="AT770" i="7"/>
  <c r="AR770" i="7"/>
  <c r="AO770" i="7"/>
  <c r="BA770" i="7"/>
  <c r="AZ770" i="7"/>
  <c r="AE770" i="7"/>
  <c r="AD770" i="7"/>
  <c r="L769" i="7"/>
  <c r="K770" i="7" s="1"/>
  <c r="I770" i="7" s="1"/>
  <c r="K769" i="7"/>
  <c r="H769" i="7"/>
  <c r="E769" i="7"/>
  <c r="G769" i="7"/>
  <c r="D769" i="7"/>
  <c r="B769" i="7"/>
  <c r="AT768" i="7"/>
  <c r="AR768" i="7"/>
  <c r="AO768" i="7"/>
  <c r="BA768" i="7"/>
  <c r="AZ768" i="7"/>
  <c r="AE768" i="7"/>
  <c r="AD768" i="7"/>
  <c r="L767" i="7"/>
  <c r="K768" i="7" s="1"/>
  <c r="K767" i="7"/>
  <c r="H767" i="7"/>
  <c r="E767" i="7"/>
  <c r="G767" i="7"/>
  <c r="D767" i="7"/>
  <c r="B767" i="7"/>
  <c r="AT766" i="7"/>
  <c r="AR766" i="7"/>
  <c r="AO766" i="7"/>
  <c r="BA766" i="7"/>
  <c r="AZ766" i="7"/>
  <c r="AE766" i="7"/>
  <c r="AD766" i="7"/>
  <c r="L765" i="7"/>
  <c r="K765" i="7"/>
  <c r="H765" i="7"/>
  <c r="E765" i="7"/>
  <c r="G765" i="7"/>
  <c r="D765" i="7"/>
  <c r="B765" i="7"/>
  <c r="AT764" i="7"/>
  <c r="AR764" i="7"/>
  <c r="AO764" i="7"/>
  <c r="BA764" i="7"/>
  <c r="AZ764" i="7"/>
  <c r="AE764" i="7"/>
  <c r="AD764" i="7"/>
  <c r="L763" i="7"/>
  <c r="K764" i="7" s="1"/>
  <c r="I764" i="7" s="1"/>
  <c r="K763" i="7"/>
  <c r="H763" i="7"/>
  <c r="E763" i="7"/>
  <c r="G763" i="7"/>
  <c r="D763" i="7"/>
  <c r="B763" i="7"/>
  <c r="AT762" i="7"/>
  <c r="AR762" i="7"/>
  <c r="AO762" i="7"/>
  <c r="BA762" i="7"/>
  <c r="AZ762" i="7"/>
  <c r="AE762" i="7"/>
  <c r="AD762" i="7"/>
  <c r="L761" i="7"/>
  <c r="K761" i="7"/>
  <c r="H761" i="7"/>
  <c r="E761" i="7"/>
  <c r="G761" i="7"/>
  <c r="D761" i="7"/>
  <c r="B761" i="7"/>
  <c r="AT760" i="7"/>
  <c r="AR760" i="7"/>
  <c r="AO760" i="7"/>
  <c r="BA760" i="7"/>
  <c r="AZ760" i="7"/>
  <c r="AE760" i="7"/>
  <c r="AD760" i="7"/>
  <c r="L759" i="7"/>
  <c r="K759" i="7"/>
  <c r="H759" i="7"/>
  <c r="E759" i="7"/>
  <c r="G759" i="7"/>
  <c r="D759" i="7"/>
  <c r="B759" i="7"/>
  <c r="AT758" i="7"/>
  <c r="AR758" i="7"/>
  <c r="AO758" i="7"/>
  <c r="BA758" i="7"/>
  <c r="AZ758" i="7"/>
  <c r="AE758" i="7"/>
  <c r="AD758" i="7"/>
  <c r="L757" i="7"/>
  <c r="K757" i="7"/>
  <c r="H757" i="7"/>
  <c r="E757" i="7"/>
  <c r="G757" i="7"/>
  <c r="D757" i="7"/>
  <c r="B757" i="7"/>
  <c r="AT756" i="7"/>
  <c r="AR756" i="7"/>
  <c r="AO756" i="7"/>
  <c r="BA756" i="7"/>
  <c r="AZ756" i="7"/>
  <c r="AE756" i="7"/>
  <c r="AD756" i="7"/>
  <c r="L755" i="7"/>
  <c r="K756" i="7" s="1"/>
  <c r="I755" i="7"/>
  <c r="H755" i="7"/>
  <c r="E755" i="7"/>
  <c r="G755" i="7"/>
  <c r="D755" i="7"/>
  <c r="C755" i="7"/>
  <c r="B755" i="7"/>
  <c r="AT754" i="7"/>
  <c r="AR754" i="7"/>
  <c r="AO754" i="7"/>
  <c r="BA754" i="7"/>
  <c r="AZ754" i="7"/>
  <c r="AE754" i="7"/>
  <c r="AD754" i="7"/>
  <c r="L753" i="7"/>
  <c r="K754" i="7" s="1"/>
  <c r="I753" i="7"/>
  <c r="H753" i="7"/>
  <c r="E753" i="7"/>
  <c r="G753" i="7"/>
  <c r="D753" i="7"/>
  <c r="C753" i="7"/>
  <c r="B753" i="7"/>
  <c r="AT752" i="7"/>
  <c r="AR752" i="7"/>
  <c r="AO752" i="7"/>
  <c r="BA752" i="7"/>
  <c r="AZ752" i="7"/>
  <c r="AE752" i="7"/>
  <c r="AD752" i="7"/>
  <c r="L751" i="7"/>
  <c r="AW752" i="7" s="1"/>
  <c r="K751" i="7"/>
  <c r="H751" i="7"/>
  <c r="E751" i="7"/>
  <c r="G751" i="7"/>
  <c r="D751" i="7"/>
  <c r="B751" i="7"/>
  <c r="AT750" i="7"/>
  <c r="AR750" i="7"/>
  <c r="AO750" i="7"/>
  <c r="BA750" i="7"/>
  <c r="AZ750" i="7"/>
  <c r="AE750" i="7"/>
  <c r="AD750" i="7"/>
  <c r="L749" i="7"/>
  <c r="AW750" i="7" s="1"/>
  <c r="K749" i="7"/>
  <c r="H749" i="7"/>
  <c r="E749" i="7"/>
  <c r="G749" i="7"/>
  <c r="D749" i="7"/>
  <c r="B749" i="7"/>
  <c r="BA748" i="7"/>
  <c r="L747" i="7" s="1"/>
  <c r="AZ748" i="7"/>
  <c r="L746" i="7" s="1"/>
  <c r="AE748" i="7"/>
  <c r="AD748" i="7"/>
  <c r="G747" i="7"/>
  <c r="E747" i="7"/>
  <c r="G746" i="7"/>
  <c r="E746" i="7"/>
  <c r="G743" i="7"/>
  <c r="E743" i="7"/>
  <c r="D743" i="7"/>
  <c r="C743" i="7"/>
  <c r="B743" i="7"/>
  <c r="G742" i="7"/>
  <c r="E742" i="7"/>
  <c r="D742" i="7"/>
  <c r="C742" i="7"/>
  <c r="B742" i="7"/>
  <c r="G741" i="7"/>
  <c r="E741" i="7"/>
  <c r="D741" i="7"/>
  <c r="C741" i="7"/>
  <c r="B741" i="7"/>
  <c r="G740" i="7"/>
  <c r="E740" i="7"/>
  <c r="D740" i="7"/>
  <c r="C740" i="7"/>
  <c r="B740" i="7"/>
  <c r="G739" i="7"/>
  <c r="E739" i="7"/>
  <c r="D739" i="7"/>
  <c r="C739" i="7"/>
  <c r="B739" i="7"/>
  <c r="G738" i="7"/>
  <c r="E738" i="7"/>
  <c r="D738" i="7"/>
  <c r="C738" i="7"/>
  <c r="B738" i="7"/>
  <c r="G737" i="7"/>
  <c r="E737" i="7"/>
  <c r="D737" i="7"/>
  <c r="C737" i="7"/>
  <c r="B737" i="7"/>
  <c r="G736" i="7"/>
  <c r="E736" i="7"/>
  <c r="D736" i="7"/>
  <c r="C736" i="7"/>
  <c r="B736" i="7"/>
  <c r="G735" i="7"/>
  <c r="E735" i="7"/>
  <c r="D735" i="7"/>
  <c r="C735" i="7"/>
  <c r="B735" i="7"/>
  <c r="L734" i="7"/>
  <c r="I734" i="7"/>
  <c r="H734" i="7"/>
  <c r="G734" i="7"/>
  <c r="L733" i="7"/>
  <c r="I733" i="7"/>
  <c r="H733" i="7"/>
  <c r="G733" i="7"/>
  <c r="L732" i="7"/>
  <c r="I732" i="7"/>
  <c r="H732" i="7"/>
  <c r="G732" i="7"/>
  <c r="L731" i="7"/>
  <c r="I731" i="7"/>
  <c r="H731" i="7"/>
  <c r="J731" i="7" s="1"/>
  <c r="G731" i="7"/>
  <c r="L730" i="7"/>
  <c r="I730" i="7"/>
  <c r="H730" i="7"/>
  <c r="G730" i="7"/>
  <c r="L729" i="7"/>
  <c r="I729" i="7"/>
  <c r="H729" i="7"/>
  <c r="G729" i="7"/>
  <c r="G723" i="7"/>
  <c r="L727" i="7"/>
  <c r="J727" i="7"/>
  <c r="G727" i="7"/>
  <c r="F727" i="7"/>
  <c r="E727" i="7"/>
  <c r="L726" i="7"/>
  <c r="J726" i="7"/>
  <c r="G726" i="7"/>
  <c r="F726" i="7"/>
  <c r="L725" i="7"/>
  <c r="J725" i="7"/>
  <c r="G725" i="7"/>
  <c r="F725" i="7"/>
  <c r="E725" i="7"/>
  <c r="L724" i="7"/>
  <c r="J724" i="7"/>
  <c r="G724" i="7"/>
  <c r="F724" i="7"/>
  <c r="L720" i="7"/>
  <c r="L721" i="7"/>
  <c r="J721" i="7"/>
  <c r="G721" i="7"/>
  <c r="F721" i="7"/>
  <c r="G720" i="7"/>
  <c r="C719" i="7"/>
  <c r="B719" i="7"/>
  <c r="E718" i="7"/>
  <c r="G718" i="7"/>
  <c r="D718" i="7"/>
  <c r="AT717" i="7"/>
  <c r="AR717" i="7"/>
  <c r="AO717" i="7"/>
  <c r="AN717" i="7"/>
  <c r="BA717" i="7"/>
  <c r="AZ717" i="7"/>
  <c r="AE717" i="7"/>
  <c r="AD717" i="7"/>
  <c r="L716" i="7"/>
  <c r="AW717" i="7" s="1"/>
  <c r="I716" i="7"/>
  <c r="H716" i="7"/>
  <c r="J716" i="7" s="1"/>
  <c r="E716" i="7"/>
  <c r="G716" i="7"/>
  <c r="D716" i="7"/>
  <c r="C716" i="7"/>
  <c r="B716" i="7"/>
  <c r="AT715" i="7"/>
  <c r="AR715" i="7"/>
  <c r="AO715" i="7"/>
  <c r="BA715" i="7"/>
  <c r="AZ715" i="7"/>
  <c r="AE715" i="7"/>
  <c r="AD715" i="7"/>
  <c r="L714" i="7"/>
  <c r="K715" i="7" s="1"/>
  <c r="K714" i="7"/>
  <c r="H714" i="7"/>
  <c r="E714" i="7"/>
  <c r="G714" i="7"/>
  <c r="D714" i="7"/>
  <c r="B714" i="7"/>
  <c r="AT713" i="7"/>
  <c r="AR713" i="7"/>
  <c r="AO713" i="7"/>
  <c r="BA713" i="7"/>
  <c r="AZ713" i="7"/>
  <c r="AE713" i="7"/>
  <c r="AD713" i="7"/>
  <c r="L712" i="7"/>
  <c r="K713" i="7" s="1"/>
  <c r="K712" i="7"/>
  <c r="H712" i="7"/>
  <c r="E712" i="7"/>
  <c r="G712" i="7"/>
  <c r="D712" i="7"/>
  <c r="B712" i="7"/>
  <c r="AT711" i="7"/>
  <c r="AR711" i="7"/>
  <c r="AO711" i="7"/>
  <c r="AN711" i="7"/>
  <c r="BA711" i="7"/>
  <c r="AZ711" i="7"/>
  <c r="AE711" i="7"/>
  <c r="AD711" i="7"/>
  <c r="L710" i="7"/>
  <c r="K711" i="7" s="1"/>
  <c r="K710" i="7"/>
  <c r="H710" i="7"/>
  <c r="E710" i="7"/>
  <c r="G710" i="7"/>
  <c r="D710" i="7"/>
  <c r="B710" i="7"/>
  <c r="AT709" i="7"/>
  <c r="AR709" i="7"/>
  <c r="AO709" i="7"/>
  <c r="BA709" i="7"/>
  <c r="AZ709" i="7"/>
  <c r="AE709" i="7"/>
  <c r="AD709" i="7"/>
  <c r="L708" i="7"/>
  <c r="K709" i="7" s="1"/>
  <c r="I709" i="7" s="1"/>
  <c r="K708" i="7"/>
  <c r="H708" i="7"/>
  <c r="E708" i="7"/>
  <c r="G708" i="7"/>
  <c r="D708" i="7"/>
  <c r="B708" i="7"/>
  <c r="AT707" i="7"/>
  <c r="AR707" i="7"/>
  <c r="AO707" i="7"/>
  <c r="BA707" i="7"/>
  <c r="AZ707" i="7"/>
  <c r="AE707" i="7"/>
  <c r="AD707" i="7"/>
  <c r="L706" i="7"/>
  <c r="K707" i="7" s="1"/>
  <c r="K706" i="7"/>
  <c r="H706" i="7"/>
  <c r="E706" i="7"/>
  <c r="G706" i="7"/>
  <c r="D706" i="7"/>
  <c r="B706" i="7"/>
  <c r="AT705" i="7"/>
  <c r="AR705" i="7"/>
  <c r="AO705" i="7"/>
  <c r="BA705" i="7"/>
  <c r="AZ705" i="7"/>
  <c r="AE705" i="7"/>
  <c r="AD705" i="7"/>
  <c r="L704" i="7"/>
  <c r="K705" i="7" s="1"/>
  <c r="K704" i="7"/>
  <c r="H704" i="7"/>
  <c r="E704" i="7"/>
  <c r="G704" i="7"/>
  <c r="D704" i="7"/>
  <c r="B704" i="7"/>
  <c r="AT703" i="7"/>
  <c r="AR703" i="7"/>
  <c r="AO703" i="7"/>
  <c r="BA703" i="7"/>
  <c r="AZ703" i="7"/>
  <c r="AE703" i="7"/>
  <c r="AD703" i="7"/>
  <c r="L702" i="7"/>
  <c r="K703" i="7" s="1"/>
  <c r="K702" i="7"/>
  <c r="H702" i="7"/>
  <c r="E702" i="7"/>
  <c r="G702" i="7"/>
  <c r="D702" i="7"/>
  <c r="B702" i="7"/>
  <c r="AT701" i="7"/>
  <c r="AR701" i="7"/>
  <c r="AO701" i="7"/>
  <c r="AN701" i="7"/>
  <c r="BA701" i="7"/>
  <c r="AZ701" i="7"/>
  <c r="AE701" i="7"/>
  <c r="AD701" i="7"/>
  <c r="L700" i="7"/>
  <c r="K701" i="7" s="1"/>
  <c r="I700" i="7"/>
  <c r="H700" i="7"/>
  <c r="E700" i="7"/>
  <c r="G700" i="7"/>
  <c r="D700" i="7"/>
  <c r="C700" i="7"/>
  <c r="B700" i="7"/>
  <c r="AT699" i="7"/>
  <c r="AR699" i="7"/>
  <c r="AO699" i="7"/>
  <c r="AN699" i="7"/>
  <c r="BA699" i="7"/>
  <c r="AZ699" i="7"/>
  <c r="AE699" i="7"/>
  <c r="AD699" i="7"/>
  <c r="K699" i="7"/>
  <c r="L698" i="7"/>
  <c r="AW699" i="7" s="1"/>
  <c r="I698" i="7"/>
  <c r="H698" i="7"/>
  <c r="E698" i="7"/>
  <c r="G698" i="7"/>
  <c r="D698" i="7"/>
  <c r="C698" i="7"/>
  <c r="B698" i="7"/>
  <c r="AT697" i="7"/>
  <c r="AR697" i="7"/>
  <c r="AO697" i="7"/>
  <c r="AN697" i="7"/>
  <c r="BA697" i="7"/>
  <c r="AZ697" i="7"/>
  <c r="AE697" i="7"/>
  <c r="AD697" i="7"/>
  <c r="L696" i="7"/>
  <c r="K697" i="7" s="1"/>
  <c r="H696" i="7"/>
  <c r="E696" i="7"/>
  <c r="G696" i="7"/>
  <c r="D696" i="7"/>
  <c r="C696" i="7"/>
  <c r="B696" i="7"/>
  <c r="AT695" i="7"/>
  <c r="AR695" i="7"/>
  <c r="AO695" i="7"/>
  <c r="BA695" i="7"/>
  <c r="AZ695" i="7"/>
  <c r="AE695" i="7"/>
  <c r="AD695" i="7"/>
  <c r="L694" i="7"/>
  <c r="K695" i="7" s="1"/>
  <c r="I695" i="7" s="1"/>
  <c r="H694" i="7"/>
  <c r="E694" i="7"/>
  <c r="G694" i="7"/>
  <c r="D694" i="7"/>
  <c r="C694" i="7"/>
  <c r="B694" i="7"/>
  <c r="BA693" i="7"/>
  <c r="L692" i="7" s="1"/>
  <c r="AZ693" i="7"/>
  <c r="L691" i="7" s="1"/>
  <c r="AE693" i="7"/>
  <c r="AD693" i="7"/>
  <c r="G692" i="7"/>
  <c r="E692" i="7"/>
  <c r="G691" i="7"/>
  <c r="E691" i="7"/>
  <c r="G688" i="7"/>
  <c r="E688" i="7"/>
  <c r="D688" i="7"/>
  <c r="C688" i="7"/>
  <c r="B688" i="7"/>
  <c r="G687" i="7"/>
  <c r="E687" i="7"/>
  <c r="D687" i="7"/>
  <c r="C687" i="7"/>
  <c r="B687" i="7"/>
  <c r="G686" i="7"/>
  <c r="E686" i="7"/>
  <c r="D686" i="7"/>
  <c r="C686" i="7"/>
  <c r="B686" i="7"/>
  <c r="G685" i="7"/>
  <c r="E685" i="7"/>
  <c r="D685" i="7"/>
  <c r="C685" i="7"/>
  <c r="B685" i="7"/>
  <c r="G684" i="7"/>
  <c r="E684" i="7"/>
  <c r="D684" i="7"/>
  <c r="C684" i="7"/>
  <c r="B684" i="7"/>
  <c r="G683" i="7"/>
  <c r="E683" i="7"/>
  <c r="D683" i="7"/>
  <c r="C683" i="7"/>
  <c r="B683" i="7"/>
  <c r="G682" i="7"/>
  <c r="E682" i="7"/>
  <c r="D682" i="7"/>
  <c r="C682" i="7"/>
  <c r="B682" i="7"/>
  <c r="G681" i="7"/>
  <c r="E681" i="7"/>
  <c r="D681" i="7"/>
  <c r="C681" i="7"/>
  <c r="B681" i="7"/>
  <c r="G680" i="7"/>
  <c r="E680" i="7"/>
  <c r="D680" i="7"/>
  <c r="C680" i="7"/>
  <c r="B680" i="7"/>
  <c r="L679" i="7"/>
  <c r="I679" i="7"/>
  <c r="H679" i="7"/>
  <c r="J679" i="7" s="1"/>
  <c r="G679" i="7"/>
  <c r="L678" i="7"/>
  <c r="I678" i="7"/>
  <c r="H678" i="7"/>
  <c r="G678" i="7"/>
  <c r="L677" i="7"/>
  <c r="J677" i="7"/>
  <c r="I677" i="7"/>
  <c r="H677" i="7"/>
  <c r="G677" i="7"/>
  <c r="L676" i="7"/>
  <c r="I676" i="7"/>
  <c r="H676" i="7"/>
  <c r="J676" i="7" s="1"/>
  <c r="G676" i="7"/>
  <c r="L675" i="7"/>
  <c r="I675" i="7"/>
  <c r="H675" i="7"/>
  <c r="G675" i="7"/>
  <c r="L674" i="7"/>
  <c r="I674" i="7"/>
  <c r="J674" i="7" s="1"/>
  <c r="H674" i="7"/>
  <c r="G674" i="7"/>
  <c r="G668" i="7"/>
  <c r="L672" i="7"/>
  <c r="J672" i="7"/>
  <c r="G672" i="7"/>
  <c r="F672" i="7"/>
  <c r="E672" i="7"/>
  <c r="L671" i="7"/>
  <c r="J671" i="7"/>
  <c r="G671" i="7"/>
  <c r="F671" i="7"/>
  <c r="L670" i="7"/>
  <c r="J670" i="7"/>
  <c r="G670" i="7"/>
  <c r="F670" i="7"/>
  <c r="E670" i="7"/>
  <c r="L669" i="7"/>
  <c r="I669" i="7"/>
  <c r="H669" i="7"/>
  <c r="G669" i="7"/>
  <c r="F669" i="7"/>
  <c r="L666" i="7"/>
  <c r="L665" i="7" s="1"/>
  <c r="I666" i="7"/>
  <c r="H666" i="7"/>
  <c r="J666" i="7" s="1"/>
  <c r="G666" i="7"/>
  <c r="F666" i="7"/>
  <c r="G665" i="7"/>
  <c r="C664" i="7"/>
  <c r="B664" i="7"/>
  <c r="E663" i="7"/>
  <c r="G663" i="7"/>
  <c r="D663" i="7"/>
  <c r="AT662" i="7"/>
  <c r="AR662" i="7"/>
  <c r="AO662" i="7"/>
  <c r="BA662" i="7"/>
  <c r="AZ662" i="7"/>
  <c r="AE662" i="7"/>
  <c r="AD662" i="7"/>
  <c r="L661" i="7"/>
  <c r="I661" i="7"/>
  <c r="H661" i="7"/>
  <c r="E661" i="7"/>
  <c r="G661" i="7"/>
  <c r="D661" i="7"/>
  <c r="C661" i="7"/>
  <c r="B661" i="7"/>
  <c r="AT660" i="7"/>
  <c r="AR660" i="7"/>
  <c r="AO660" i="7"/>
  <c r="BA660" i="7"/>
  <c r="AZ660" i="7"/>
  <c r="AE660" i="7"/>
  <c r="AD660" i="7"/>
  <c r="L659" i="7"/>
  <c r="K660" i="7" s="1"/>
  <c r="K659" i="7"/>
  <c r="H659" i="7"/>
  <c r="E659" i="7"/>
  <c r="G659" i="7"/>
  <c r="D659" i="7"/>
  <c r="B659" i="7"/>
  <c r="AT658" i="7"/>
  <c r="AR658" i="7"/>
  <c r="AO658" i="7"/>
  <c r="BA658" i="7"/>
  <c r="AZ658" i="7"/>
  <c r="AE658" i="7"/>
  <c r="AD658" i="7"/>
  <c r="L657" i="7"/>
  <c r="K658" i="7" s="1"/>
  <c r="K657" i="7"/>
  <c r="H657" i="7"/>
  <c r="E657" i="7"/>
  <c r="G657" i="7"/>
  <c r="D657" i="7"/>
  <c r="B657" i="7"/>
  <c r="AT656" i="7"/>
  <c r="AR656" i="7"/>
  <c r="AO656" i="7"/>
  <c r="BA656" i="7"/>
  <c r="AZ656" i="7"/>
  <c r="AE656" i="7"/>
  <c r="AD656" i="7"/>
  <c r="L655" i="7"/>
  <c r="K655" i="7"/>
  <c r="H655" i="7"/>
  <c r="E655" i="7"/>
  <c r="G655" i="7"/>
  <c r="D655" i="7"/>
  <c r="B655" i="7"/>
  <c r="AT654" i="7"/>
  <c r="AR654" i="7"/>
  <c r="AO654" i="7"/>
  <c r="BA654" i="7"/>
  <c r="AZ654" i="7"/>
  <c r="AE654" i="7"/>
  <c r="AD654" i="7"/>
  <c r="L653" i="7"/>
  <c r="K654" i="7" s="1"/>
  <c r="I654" i="7" s="1"/>
  <c r="K653" i="7"/>
  <c r="H653" i="7"/>
  <c r="E653" i="7"/>
  <c r="G653" i="7"/>
  <c r="D653" i="7"/>
  <c r="B653" i="7"/>
  <c r="AT652" i="7"/>
  <c r="AR652" i="7"/>
  <c r="AO652" i="7"/>
  <c r="BA652" i="7"/>
  <c r="AZ652" i="7"/>
  <c r="AE652" i="7"/>
  <c r="AD652" i="7"/>
  <c r="L651" i="7"/>
  <c r="K651" i="7"/>
  <c r="H651" i="7"/>
  <c r="E651" i="7"/>
  <c r="G651" i="7"/>
  <c r="D651" i="7"/>
  <c r="B651" i="7"/>
  <c r="AT650" i="7"/>
  <c r="AR650" i="7"/>
  <c r="AO650" i="7"/>
  <c r="BA650" i="7"/>
  <c r="AZ650" i="7"/>
  <c r="AE650" i="7"/>
  <c r="AD650" i="7"/>
  <c r="L649" i="7"/>
  <c r="K649" i="7"/>
  <c r="H649" i="7"/>
  <c r="E649" i="7"/>
  <c r="G649" i="7"/>
  <c r="D649" i="7"/>
  <c r="B649" i="7"/>
  <c r="AT648" i="7"/>
  <c r="AR648" i="7"/>
  <c r="AO648" i="7"/>
  <c r="BA648" i="7"/>
  <c r="AZ648" i="7"/>
  <c r="AE648" i="7"/>
  <c r="AD648" i="7"/>
  <c r="L647" i="7"/>
  <c r="K648" i="7" s="1"/>
  <c r="I647" i="7"/>
  <c r="H647" i="7"/>
  <c r="J647" i="7" s="1"/>
  <c r="E647" i="7"/>
  <c r="G647" i="7"/>
  <c r="D647" i="7"/>
  <c r="C647" i="7"/>
  <c r="B647" i="7"/>
  <c r="AT646" i="7"/>
  <c r="AR646" i="7"/>
  <c r="AO646" i="7"/>
  <c r="BA646" i="7"/>
  <c r="AZ646" i="7"/>
  <c r="AE646" i="7"/>
  <c r="AD646" i="7"/>
  <c r="L645" i="7"/>
  <c r="K646" i="7" s="1"/>
  <c r="K645" i="7"/>
  <c r="H645" i="7"/>
  <c r="E645" i="7"/>
  <c r="G645" i="7"/>
  <c r="D645" i="7"/>
  <c r="B645" i="7"/>
  <c r="BA644" i="7"/>
  <c r="L643" i="7" s="1"/>
  <c r="AZ644" i="7"/>
  <c r="L642" i="7" s="1"/>
  <c r="AE644" i="7"/>
  <c r="AD644" i="7"/>
  <c r="G643" i="7"/>
  <c r="E643" i="7"/>
  <c r="G642" i="7"/>
  <c r="E642" i="7"/>
  <c r="G639" i="7"/>
  <c r="E639" i="7"/>
  <c r="D639" i="7"/>
  <c r="C639" i="7"/>
  <c r="B639" i="7"/>
  <c r="G638" i="7"/>
  <c r="E638" i="7"/>
  <c r="D638" i="7"/>
  <c r="C638" i="7"/>
  <c r="B638" i="7"/>
  <c r="G637" i="7"/>
  <c r="E637" i="7"/>
  <c r="D637" i="7"/>
  <c r="C637" i="7"/>
  <c r="B637" i="7"/>
  <c r="G636" i="7"/>
  <c r="E636" i="7"/>
  <c r="D636" i="7"/>
  <c r="C636" i="7"/>
  <c r="B636" i="7"/>
  <c r="G635" i="7"/>
  <c r="E635" i="7"/>
  <c r="D635" i="7"/>
  <c r="C635" i="7"/>
  <c r="B635" i="7"/>
  <c r="G634" i="7"/>
  <c r="E634" i="7"/>
  <c r="D634" i="7"/>
  <c r="C634" i="7"/>
  <c r="B634" i="7"/>
  <c r="G633" i="7"/>
  <c r="E633" i="7"/>
  <c r="D633" i="7"/>
  <c r="C633" i="7"/>
  <c r="B633" i="7"/>
  <c r="L632" i="7"/>
  <c r="I632" i="7"/>
  <c r="H632" i="7"/>
  <c r="G632" i="7"/>
  <c r="L631" i="7"/>
  <c r="I631" i="7"/>
  <c r="H631" i="7"/>
  <c r="J631" i="7" s="1"/>
  <c r="G631" i="7"/>
  <c r="L630" i="7"/>
  <c r="I630" i="7"/>
  <c r="H630" i="7"/>
  <c r="G630" i="7"/>
  <c r="L629" i="7"/>
  <c r="I629" i="7"/>
  <c r="H629" i="7"/>
  <c r="G629" i="7"/>
  <c r="L628" i="7"/>
  <c r="I628" i="7"/>
  <c r="H628" i="7"/>
  <c r="J628" i="7" s="1"/>
  <c r="G628" i="7"/>
  <c r="L627" i="7"/>
  <c r="I627" i="7"/>
  <c r="H627" i="7"/>
  <c r="J627" i="7" s="1"/>
  <c r="G627" i="7"/>
  <c r="G621" i="7"/>
  <c r="L625" i="7"/>
  <c r="J625" i="7"/>
  <c r="G625" i="7"/>
  <c r="F625" i="7"/>
  <c r="E625" i="7"/>
  <c r="L624" i="7"/>
  <c r="J624" i="7"/>
  <c r="G624" i="7"/>
  <c r="F624" i="7"/>
  <c r="L623" i="7"/>
  <c r="J623" i="7"/>
  <c r="G623" i="7"/>
  <c r="F623" i="7"/>
  <c r="E623" i="7"/>
  <c r="L622" i="7"/>
  <c r="I622" i="7"/>
  <c r="H622" i="7"/>
  <c r="G622" i="7"/>
  <c r="F622" i="7"/>
  <c r="L619" i="7"/>
  <c r="L618" i="7" s="1"/>
  <c r="I619" i="7"/>
  <c r="H619" i="7"/>
  <c r="G619" i="7"/>
  <c r="F619" i="7"/>
  <c r="G618" i="7"/>
  <c r="C617" i="7"/>
  <c r="B617" i="7"/>
  <c r="E616" i="7"/>
  <c r="G616" i="7"/>
  <c r="D616" i="7"/>
  <c r="AT615" i="7"/>
  <c r="AR615" i="7"/>
  <c r="AO615" i="7"/>
  <c r="BA615" i="7"/>
  <c r="AZ615" i="7"/>
  <c r="AE615" i="7"/>
  <c r="AD615" i="7"/>
  <c r="L614" i="7"/>
  <c r="I614" i="7"/>
  <c r="J614" i="7" s="1"/>
  <c r="H614" i="7"/>
  <c r="E614" i="7"/>
  <c r="G614" i="7"/>
  <c r="D614" i="7"/>
  <c r="C614" i="7"/>
  <c r="B614" i="7"/>
  <c r="AT613" i="7"/>
  <c r="AR613" i="7"/>
  <c r="AO613" i="7"/>
  <c r="BA613" i="7"/>
  <c r="AZ613" i="7"/>
  <c r="AE613" i="7"/>
  <c r="AD613" i="7"/>
  <c r="L612" i="7"/>
  <c r="AW613" i="7" s="1"/>
  <c r="H612" i="7"/>
  <c r="E612" i="7"/>
  <c r="G612" i="7"/>
  <c r="D612" i="7"/>
  <c r="C612" i="7"/>
  <c r="B612" i="7"/>
  <c r="AT611" i="7"/>
  <c r="AR611" i="7"/>
  <c r="AO611" i="7"/>
  <c r="BA611" i="7"/>
  <c r="AZ611" i="7"/>
  <c r="AE611" i="7"/>
  <c r="AD611" i="7"/>
  <c r="L610" i="7"/>
  <c r="AW611" i="7" s="1"/>
  <c r="K610" i="7"/>
  <c r="H610" i="7"/>
  <c r="E610" i="7"/>
  <c r="G610" i="7"/>
  <c r="D610" i="7"/>
  <c r="B610" i="7"/>
  <c r="AT609" i="7"/>
  <c r="AR609" i="7"/>
  <c r="AO609" i="7"/>
  <c r="BA609" i="7"/>
  <c r="AZ609" i="7"/>
  <c r="AE609" i="7"/>
  <c r="AD609" i="7"/>
  <c r="L608" i="7"/>
  <c r="AW609" i="7" s="1"/>
  <c r="H608" i="7"/>
  <c r="E608" i="7"/>
  <c r="G608" i="7"/>
  <c r="D608" i="7"/>
  <c r="C608" i="7"/>
  <c r="B608" i="7"/>
  <c r="AT607" i="7"/>
  <c r="AR607" i="7"/>
  <c r="AO607" i="7"/>
  <c r="BA607" i="7"/>
  <c r="AZ607" i="7"/>
  <c r="AE607" i="7"/>
  <c r="AD607" i="7"/>
  <c r="L606" i="7"/>
  <c r="AW607" i="7" s="1"/>
  <c r="H606" i="7"/>
  <c r="E606" i="7"/>
  <c r="G606" i="7"/>
  <c r="D606" i="7"/>
  <c r="C606" i="7"/>
  <c r="B606" i="7"/>
  <c r="AT605" i="7"/>
  <c r="AR605" i="7"/>
  <c r="AO605" i="7"/>
  <c r="BA605" i="7"/>
  <c r="AZ605" i="7"/>
  <c r="AE605" i="7"/>
  <c r="AD605" i="7"/>
  <c r="L604" i="7"/>
  <c r="AW605" i="7" s="1"/>
  <c r="H604" i="7"/>
  <c r="E604" i="7"/>
  <c r="G604" i="7"/>
  <c r="D604" i="7"/>
  <c r="C604" i="7"/>
  <c r="B604" i="7"/>
  <c r="AT603" i="7"/>
  <c r="AR603" i="7"/>
  <c r="AO603" i="7"/>
  <c r="BA603" i="7"/>
  <c r="AZ603" i="7"/>
  <c r="AE603" i="7"/>
  <c r="AD603" i="7"/>
  <c r="K603" i="7"/>
  <c r="I603" i="7" s="1"/>
  <c r="L602" i="7"/>
  <c r="AW603" i="7" s="1"/>
  <c r="H602" i="7"/>
  <c r="E602" i="7"/>
  <c r="G602" i="7"/>
  <c r="D602" i="7"/>
  <c r="C602" i="7"/>
  <c r="B602" i="7"/>
  <c r="AT601" i="7"/>
  <c r="AR601" i="7"/>
  <c r="AO601" i="7"/>
  <c r="BA601" i="7"/>
  <c r="AZ601" i="7"/>
  <c r="AE601" i="7"/>
  <c r="AD601" i="7"/>
  <c r="L600" i="7"/>
  <c r="AW601" i="7" s="1"/>
  <c r="I600" i="7"/>
  <c r="H600" i="7"/>
  <c r="E600" i="7"/>
  <c r="G600" i="7"/>
  <c r="D600" i="7"/>
  <c r="C600" i="7"/>
  <c r="B600" i="7"/>
  <c r="AT599" i="7"/>
  <c r="AR599" i="7"/>
  <c r="AO599" i="7"/>
  <c r="BA599" i="7"/>
  <c r="AZ599" i="7"/>
  <c r="AE599" i="7"/>
  <c r="AD599" i="7"/>
  <c r="L598" i="7"/>
  <c r="H598" i="7"/>
  <c r="E598" i="7"/>
  <c r="G598" i="7"/>
  <c r="D598" i="7"/>
  <c r="C598" i="7"/>
  <c r="B598" i="7"/>
  <c r="BA597" i="7"/>
  <c r="L596" i="7" s="1"/>
  <c r="AZ597" i="7"/>
  <c r="L595" i="7" s="1"/>
  <c r="AE597" i="7"/>
  <c r="AD597" i="7"/>
  <c r="G596" i="7"/>
  <c r="E596" i="7"/>
  <c r="G595" i="7"/>
  <c r="E595" i="7"/>
  <c r="G592" i="7"/>
  <c r="E592" i="7"/>
  <c r="D592" i="7"/>
  <c r="C592" i="7"/>
  <c r="B592" i="7"/>
  <c r="G591" i="7"/>
  <c r="E591" i="7"/>
  <c r="D591" i="7"/>
  <c r="C591" i="7"/>
  <c r="B591" i="7"/>
  <c r="G590" i="7"/>
  <c r="E590" i="7"/>
  <c r="D590" i="7"/>
  <c r="C590" i="7"/>
  <c r="B590" i="7"/>
  <c r="G589" i="7"/>
  <c r="E589" i="7"/>
  <c r="D589" i="7"/>
  <c r="C589" i="7"/>
  <c r="B589" i="7"/>
  <c r="G588" i="7"/>
  <c r="E588" i="7"/>
  <c r="D588" i="7"/>
  <c r="C588" i="7"/>
  <c r="B588" i="7"/>
  <c r="G587" i="7"/>
  <c r="E587" i="7"/>
  <c r="D587" i="7"/>
  <c r="C587" i="7"/>
  <c r="B587" i="7"/>
  <c r="G586" i="7"/>
  <c r="E586" i="7"/>
  <c r="D586" i="7"/>
  <c r="C586" i="7"/>
  <c r="B586" i="7"/>
  <c r="L585" i="7"/>
  <c r="I585" i="7"/>
  <c r="H585" i="7"/>
  <c r="J585" i="7" s="1"/>
  <c r="G585" i="7"/>
  <c r="L584" i="7"/>
  <c r="I584" i="7"/>
  <c r="J584" i="7" s="1"/>
  <c r="H584" i="7"/>
  <c r="G584" i="7"/>
  <c r="L583" i="7"/>
  <c r="I583" i="7"/>
  <c r="H583" i="7"/>
  <c r="G583" i="7"/>
  <c r="L582" i="7"/>
  <c r="I582" i="7"/>
  <c r="H582" i="7"/>
  <c r="J582" i="7" s="1"/>
  <c r="G582" i="7"/>
  <c r="L581" i="7"/>
  <c r="I581" i="7"/>
  <c r="H581" i="7"/>
  <c r="J581" i="7" s="1"/>
  <c r="G581" i="7"/>
  <c r="L580" i="7"/>
  <c r="I580" i="7"/>
  <c r="H580" i="7"/>
  <c r="J580" i="7" s="1"/>
  <c r="G580" i="7"/>
  <c r="G574" i="7"/>
  <c r="L578" i="7"/>
  <c r="J578" i="7"/>
  <c r="G578" i="7"/>
  <c r="F578" i="7"/>
  <c r="E578" i="7"/>
  <c r="L577" i="7"/>
  <c r="I577" i="7"/>
  <c r="H577" i="7"/>
  <c r="J577" i="7" s="1"/>
  <c r="G577" i="7"/>
  <c r="F577" i="7"/>
  <c r="L576" i="7"/>
  <c r="L574" i="7" s="1"/>
  <c r="J576" i="7"/>
  <c r="G576" i="7"/>
  <c r="F576" i="7"/>
  <c r="E576" i="7"/>
  <c r="L575" i="7"/>
  <c r="I575" i="7"/>
  <c r="H575" i="7"/>
  <c r="G575" i="7"/>
  <c r="F575" i="7"/>
  <c r="L572" i="7"/>
  <c r="L571" i="7" s="1"/>
  <c r="I572" i="7"/>
  <c r="H572" i="7"/>
  <c r="G572" i="7"/>
  <c r="F572" i="7"/>
  <c r="G571" i="7"/>
  <c r="C570" i="7"/>
  <c r="B570" i="7"/>
  <c r="E569" i="7"/>
  <c r="G569" i="7"/>
  <c r="D569" i="7"/>
  <c r="AW568" i="7"/>
  <c r="BA568" i="7"/>
  <c r="L567" i="7" s="1"/>
  <c r="AZ568" i="7"/>
  <c r="L566" i="7" s="1"/>
  <c r="AE568" i="7"/>
  <c r="AD568" i="7"/>
  <c r="G567" i="7"/>
  <c r="E567" i="7"/>
  <c r="G566" i="7"/>
  <c r="E566" i="7"/>
  <c r="G560" i="7"/>
  <c r="L563" i="7"/>
  <c r="L560" i="7" s="1"/>
  <c r="J563" i="7"/>
  <c r="G563" i="7"/>
  <c r="F563" i="7"/>
  <c r="E563" i="7"/>
  <c r="L562" i="7"/>
  <c r="J562" i="7"/>
  <c r="G562" i="7"/>
  <c r="F562" i="7"/>
  <c r="L561" i="7"/>
  <c r="J561" i="7"/>
  <c r="G561" i="7"/>
  <c r="F561" i="7"/>
  <c r="L558" i="7"/>
  <c r="L557" i="7" s="1"/>
  <c r="J558" i="7"/>
  <c r="G558" i="7"/>
  <c r="F558" i="7"/>
  <c r="G557" i="7"/>
  <c r="C556" i="7"/>
  <c r="B556" i="7"/>
  <c r="E555" i="7"/>
  <c r="G555" i="7"/>
  <c r="D555" i="7"/>
  <c r="L553" i="7"/>
  <c r="AW554" i="7"/>
  <c r="BA554" i="7"/>
  <c r="AZ554" i="7"/>
  <c r="L552" i="7" s="1"/>
  <c r="AE554" i="7"/>
  <c r="AD554" i="7"/>
  <c r="G553" i="7"/>
  <c r="E553" i="7"/>
  <c r="G552" i="7"/>
  <c r="E552" i="7"/>
  <c r="G546" i="7"/>
  <c r="L549" i="7"/>
  <c r="L546" i="7" s="1"/>
  <c r="J549" i="7"/>
  <c r="G549" i="7"/>
  <c r="F549" i="7"/>
  <c r="E549" i="7"/>
  <c r="L548" i="7"/>
  <c r="J548" i="7"/>
  <c r="G548" i="7"/>
  <c r="F548" i="7"/>
  <c r="L547" i="7"/>
  <c r="J547" i="7"/>
  <c r="G547" i="7"/>
  <c r="F547" i="7"/>
  <c r="L544" i="7"/>
  <c r="L543" i="7" s="1"/>
  <c r="AR554" i="7" s="1"/>
  <c r="J544" i="7"/>
  <c r="G544" i="7"/>
  <c r="F544" i="7"/>
  <c r="G543" i="7"/>
  <c r="C542" i="7"/>
  <c r="B542" i="7"/>
  <c r="E541" i="7"/>
  <c r="G541" i="7"/>
  <c r="D541" i="7"/>
  <c r="AW540" i="7"/>
  <c r="BA540" i="7"/>
  <c r="L539" i="7" s="1"/>
  <c r="AZ540" i="7"/>
  <c r="L538" i="7" s="1"/>
  <c r="AE540" i="7"/>
  <c r="AD540" i="7"/>
  <c r="G539" i="7"/>
  <c r="E539" i="7"/>
  <c r="G538" i="7"/>
  <c r="E538" i="7"/>
  <c r="G532" i="7"/>
  <c r="L535" i="7"/>
  <c r="L532" i="7" s="1"/>
  <c r="J535" i="7"/>
  <c r="G535" i="7"/>
  <c r="F535" i="7"/>
  <c r="E535" i="7"/>
  <c r="L534" i="7"/>
  <c r="J534" i="7"/>
  <c r="G534" i="7"/>
  <c r="F534" i="7"/>
  <c r="L533" i="7"/>
  <c r="J533" i="7"/>
  <c r="G533" i="7"/>
  <c r="F533" i="7"/>
  <c r="L530" i="7"/>
  <c r="L529" i="7" s="1"/>
  <c r="J530" i="7"/>
  <c r="G530" i="7"/>
  <c r="F530" i="7"/>
  <c r="G529" i="7"/>
  <c r="C528" i="7"/>
  <c r="B528" i="7"/>
  <c r="E527" i="7"/>
  <c r="G527" i="7"/>
  <c r="D527" i="7"/>
  <c r="AW526" i="7"/>
  <c r="BA526" i="7"/>
  <c r="L525" i="7" s="1"/>
  <c r="AZ526" i="7"/>
  <c r="L524" i="7" s="1"/>
  <c r="AE526" i="7"/>
  <c r="AD526" i="7"/>
  <c r="G525" i="7"/>
  <c r="E525" i="7"/>
  <c r="G524" i="7"/>
  <c r="E524" i="7"/>
  <c r="G518" i="7"/>
  <c r="L521" i="7"/>
  <c r="L518" i="7" s="1"/>
  <c r="J521" i="7"/>
  <c r="G521" i="7"/>
  <c r="F521" i="7"/>
  <c r="E521" i="7"/>
  <c r="L520" i="7"/>
  <c r="J520" i="7"/>
  <c r="G520" i="7"/>
  <c r="F520" i="7"/>
  <c r="L519" i="7"/>
  <c r="J519" i="7"/>
  <c r="G519" i="7"/>
  <c r="F519" i="7"/>
  <c r="L515" i="7"/>
  <c r="AR526" i="7" s="1"/>
  <c r="L516" i="7"/>
  <c r="J516" i="7"/>
  <c r="G516" i="7"/>
  <c r="F516" i="7"/>
  <c r="G515" i="7"/>
  <c r="C514" i="7"/>
  <c r="B514" i="7"/>
  <c r="E513" i="7"/>
  <c r="G513" i="7"/>
  <c r="D513" i="7"/>
  <c r="AW512" i="7"/>
  <c r="BA512" i="7"/>
  <c r="L511" i="7" s="1"/>
  <c r="AZ512" i="7"/>
  <c r="L510" i="7" s="1"/>
  <c r="AE512" i="7"/>
  <c r="AD512" i="7"/>
  <c r="G511" i="7"/>
  <c r="E511" i="7"/>
  <c r="G510" i="7"/>
  <c r="E510" i="7"/>
  <c r="G502" i="7"/>
  <c r="L507" i="7"/>
  <c r="J507" i="7"/>
  <c r="G507" i="7"/>
  <c r="F507" i="7"/>
  <c r="E507" i="7"/>
  <c r="L506" i="7"/>
  <c r="J506" i="7"/>
  <c r="G506" i="7"/>
  <c r="F506" i="7"/>
  <c r="L505" i="7"/>
  <c r="J505" i="7"/>
  <c r="G505" i="7"/>
  <c r="F505" i="7"/>
  <c r="L504" i="7"/>
  <c r="J504" i="7"/>
  <c r="G504" i="7"/>
  <c r="F504" i="7"/>
  <c r="E504" i="7"/>
  <c r="L503" i="7"/>
  <c r="J503" i="7"/>
  <c r="G503" i="7"/>
  <c r="F503" i="7"/>
  <c r="L500" i="7"/>
  <c r="L499" i="7" s="1"/>
  <c r="J500" i="7"/>
  <c r="G500" i="7"/>
  <c r="F500" i="7"/>
  <c r="G499" i="7"/>
  <c r="C498" i="7"/>
  <c r="B498" i="7"/>
  <c r="E497" i="7"/>
  <c r="G497" i="7"/>
  <c r="D497" i="7"/>
  <c r="AW496" i="7"/>
  <c r="BA496" i="7"/>
  <c r="L495" i="7" s="1"/>
  <c r="AZ496" i="7"/>
  <c r="L494" i="7" s="1"/>
  <c r="AE496" i="7"/>
  <c r="AD496" i="7"/>
  <c r="G495" i="7"/>
  <c r="E495" i="7"/>
  <c r="G494" i="7"/>
  <c r="E494" i="7"/>
  <c r="G486" i="7"/>
  <c r="L491" i="7"/>
  <c r="J491" i="7"/>
  <c r="G491" i="7"/>
  <c r="F491" i="7"/>
  <c r="E491" i="7"/>
  <c r="L490" i="7"/>
  <c r="J490" i="7"/>
  <c r="G490" i="7"/>
  <c r="F490" i="7"/>
  <c r="L489" i="7"/>
  <c r="J489" i="7"/>
  <c r="G489" i="7"/>
  <c r="F489" i="7"/>
  <c r="L488" i="7"/>
  <c r="J488" i="7"/>
  <c r="G488" i="7"/>
  <c r="F488" i="7"/>
  <c r="E488" i="7"/>
  <c r="L487" i="7"/>
  <c r="J487" i="7"/>
  <c r="G487" i="7"/>
  <c r="F487" i="7"/>
  <c r="L484" i="7"/>
  <c r="L483" i="7" s="1"/>
  <c r="AR496" i="7" s="1"/>
  <c r="J484" i="7"/>
  <c r="G484" i="7"/>
  <c r="F484" i="7"/>
  <c r="G483" i="7"/>
  <c r="C482" i="7"/>
  <c r="B482" i="7"/>
  <c r="E481" i="7"/>
  <c r="G481" i="7"/>
  <c r="D481" i="7"/>
  <c r="AW480" i="7"/>
  <c r="BA480" i="7"/>
  <c r="L479" i="7" s="1"/>
  <c r="AZ480" i="7"/>
  <c r="L478" i="7" s="1"/>
  <c r="AE480" i="7"/>
  <c r="AD480" i="7"/>
  <c r="G479" i="7"/>
  <c r="E479" i="7"/>
  <c r="G478" i="7"/>
  <c r="E478" i="7"/>
  <c r="G470" i="7"/>
  <c r="L475" i="7"/>
  <c r="J475" i="7"/>
  <c r="G475" i="7"/>
  <c r="F475" i="7"/>
  <c r="E475" i="7"/>
  <c r="L474" i="7"/>
  <c r="J474" i="7"/>
  <c r="G474" i="7"/>
  <c r="F474" i="7"/>
  <c r="L473" i="7"/>
  <c r="J473" i="7"/>
  <c r="G473" i="7"/>
  <c r="F473" i="7"/>
  <c r="L472" i="7"/>
  <c r="J472" i="7"/>
  <c r="G472" i="7"/>
  <c r="F472" i="7"/>
  <c r="E472" i="7"/>
  <c r="L471" i="7"/>
  <c r="J471" i="7"/>
  <c r="G471" i="7"/>
  <c r="F471" i="7"/>
  <c r="L468" i="7"/>
  <c r="L467" i="7" s="1"/>
  <c r="J468" i="7"/>
  <c r="G468" i="7"/>
  <c r="F468" i="7"/>
  <c r="G467" i="7"/>
  <c r="C466" i="7"/>
  <c r="B466" i="7"/>
  <c r="E465" i="7"/>
  <c r="G465" i="7"/>
  <c r="D465" i="7"/>
  <c r="AU464" i="7"/>
  <c r="AS464" i="7"/>
  <c r="AP464" i="7"/>
  <c r="BA464" i="7"/>
  <c r="AZ464" i="7"/>
  <c r="AE464" i="7"/>
  <c r="AD464" i="7"/>
  <c r="L463" i="7"/>
  <c r="K464" i="7" s="1"/>
  <c r="I464" i="7" s="1"/>
  <c r="J463" i="7"/>
  <c r="E463" i="7"/>
  <c r="G463" i="7"/>
  <c r="D463" i="7"/>
  <c r="C463" i="7"/>
  <c r="G459" i="7"/>
  <c r="G458" i="7"/>
  <c r="L457" i="7"/>
  <c r="L456" i="7"/>
  <c r="L453" i="7"/>
  <c r="L451" i="7"/>
  <c r="L448" i="7" s="1"/>
  <c r="L450" i="7"/>
  <c r="L443" i="7"/>
  <c r="L439" i="7"/>
  <c r="AU429" i="7"/>
  <c r="AS429" i="7"/>
  <c r="AP429" i="7"/>
  <c r="BA429" i="7"/>
  <c r="AZ429" i="7"/>
  <c r="AE429" i="7"/>
  <c r="AD429" i="7"/>
  <c r="L428" i="7"/>
  <c r="BB429" i="7" s="1"/>
  <c r="J428" i="7"/>
  <c r="E428" i="7"/>
  <c r="G428" i="7"/>
  <c r="D428" i="7"/>
  <c r="C428" i="7"/>
  <c r="AU427" i="7"/>
  <c r="AS427" i="7"/>
  <c r="AP427" i="7"/>
  <c r="BA427" i="7"/>
  <c r="AZ427" i="7"/>
  <c r="AE427" i="7"/>
  <c r="AD427" i="7"/>
  <c r="L426" i="7"/>
  <c r="K427" i="7" s="1"/>
  <c r="J426" i="7"/>
  <c r="E426" i="7"/>
  <c r="G426" i="7"/>
  <c r="D426" i="7"/>
  <c r="C426" i="7"/>
  <c r="AU425" i="7"/>
  <c r="AS425" i="7"/>
  <c r="AP425" i="7"/>
  <c r="BA425" i="7"/>
  <c r="AZ425" i="7"/>
  <c r="AE425" i="7"/>
  <c r="AD425" i="7"/>
  <c r="L424" i="7"/>
  <c r="BB425" i="7" s="1"/>
  <c r="J424" i="7"/>
  <c r="E424" i="7"/>
  <c r="G424" i="7"/>
  <c r="D424" i="7"/>
  <c r="C424" i="7"/>
  <c r="AU423" i="7"/>
  <c r="AS423" i="7"/>
  <c r="AP423" i="7"/>
  <c r="BA423" i="7"/>
  <c r="AZ423" i="7"/>
  <c r="AE423" i="7"/>
  <c r="AD423" i="7"/>
  <c r="L422" i="7"/>
  <c r="BB423" i="7" s="1"/>
  <c r="J422" i="7"/>
  <c r="E422" i="7"/>
  <c r="G422" i="7"/>
  <c r="D422" i="7"/>
  <c r="C422" i="7"/>
  <c r="AU421" i="7"/>
  <c r="AS421" i="7"/>
  <c r="AP421" i="7"/>
  <c r="BA421" i="7"/>
  <c r="AZ421" i="7"/>
  <c r="AE421" i="7"/>
  <c r="AD421" i="7"/>
  <c r="L420" i="7"/>
  <c r="BB421" i="7" s="1"/>
  <c r="J420" i="7"/>
  <c r="E420" i="7"/>
  <c r="G420" i="7"/>
  <c r="D420" i="7"/>
  <c r="C420" i="7"/>
  <c r="AU419" i="7"/>
  <c r="AS419" i="7"/>
  <c r="AP419" i="7"/>
  <c r="BA419" i="7"/>
  <c r="AZ419" i="7"/>
  <c r="AE419" i="7"/>
  <c r="AD419" i="7"/>
  <c r="L418" i="7"/>
  <c r="AN419" i="7" s="1"/>
  <c r="J418" i="7"/>
  <c r="E418" i="7"/>
  <c r="G418" i="7"/>
  <c r="D418" i="7"/>
  <c r="C418" i="7"/>
  <c r="AU417" i="7"/>
  <c r="AS417" i="7"/>
  <c r="AP417" i="7"/>
  <c r="BA417" i="7"/>
  <c r="AZ417" i="7"/>
  <c r="AE417" i="7"/>
  <c r="AD417" i="7"/>
  <c r="L416" i="7"/>
  <c r="AN417" i="7" s="1"/>
  <c r="J416" i="7"/>
  <c r="E416" i="7"/>
  <c r="G416" i="7"/>
  <c r="D416" i="7"/>
  <c r="C416" i="7"/>
  <c r="AW415" i="7"/>
  <c r="BA415" i="7"/>
  <c r="L414" i="7" s="1"/>
  <c r="AZ415" i="7"/>
  <c r="L413" i="7" s="1"/>
  <c r="AE415" i="7"/>
  <c r="AD415" i="7"/>
  <c r="G414" i="7"/>
  <c r="E414" i="7"/>
  <c r="G413" i="7"/>
  <c r="E413" i="7"/>
  <c r="G405" i="7"/>
  <c r="L410" i="7"/>
  <c r="J410" i="7"/>
  <c r="G410" i="7"/>
  <c r="F410" i="7"/>
  <c r="E410" i="7"/>
  <c r="L409" i="7"/>
  <c r="J409" i="7"/>
  <c r="G409" i="7"/>
  <c r="F409" i="7"/>
  <c r="L408" i="7"/>
  <c r="J408" i="7"/>
  <c r="G408" i="7"/>
  <c r="F408" i="7"/>
  <c r="L407" i="7"/>
  <c r="J407" i="7"/>
  <c r="G407" i="7"/>
  <c r="F407" i="7"/>
  <c r="E407" i="7"/>
  <c r="L406" i="7"/>
  <c r="J406" i="7"/>
  <c r="G406" i="7"/>
  <c r="F406" i="7"/>
  <c r="L403" i="7"/>
  <c r="L402" i="7" s="1"/>
  <c r="AR415" i="7" s="1"/>
  <c r="J403" i="7"/>
  <c r="G403" i="7"/>
  <c r="F403" i="7"/>
  <c r="G402" i="7"/>
  <c r="C401" i="7"/>
  <c r="B401" i="7"/>
  <c r="E400" i="7"/>
  <c r="G400" i="7"/>
  <c r="D400" i="7"/>
  <c r="AW399" i="7"/>
  <c r="BA399" i="7"/>
  <c r="L398" i="7" s="1"/>
  <c r="AZ399" i="7"/>
  <c r="L397" i="7" s="1"/>
  <c r="AE399" i="7"/>
  <c r="AD399" i="7"/>
  <c r="G398" i="7"/>
  <c r="E398" i="7"/>
  <c r="G397" i="7"/>
  <c r="E397" i="7"/>
  <c r="G389" i="7"/>
  <c r="L394" i="7"/>
  <c r="L389" i="7" s="1"/>
  <c r="L388" i="7" s="1"/>
  <c r="AO399" i="7" s="1"/>
  <c r="J394" i="7"/>
  <c r="G394" i="7"/>
  <c r="F394" i="7"/>
  <c r="E394" i="7"/>
  <c r="L393" i="7"/>
  <c r="J393" i="7"/>
  <c r="G393" i="7"/>
  <c r="F393" i="7"/>
  <c r="L392" i="7"/>
  <c r="J392" i="7"/>
  <c r="G392" i="7"/>
  <c r="F392" i="7"/>
  <c r="L391" i="7"/>
  <c r="J391" i="7"/>
  <c r="G391" i="7"/>
  <c r="F391" i="7"/>
  <c r="E391" i="7"/>
  <c r="L390" i="7"/>
  <c r="J390" i="7"/>
  <c r="G390" i="7"/>
  <c r="F390" i="7"/>
  <c r="L387" i="7"/>
  <c r="L386" i="7" s="1"/>
  <c r="J387" i="7"/>
  <c r="G387" i="7"/>
  <c r="F387" i="7"/>
  <c r="G386" i="7"/>
  <c r="C385" i="7"/>
  <c r="B385" i="7"/>
  <c r="E384" i="7"/>
  <c r="G384" i="7"/>
  <c r="D384" i="7"/>
  <c r="AW383" i="7"/>
  <c r="BA383" i="7"/>
  <c r="L382" i="7" s="1"/>
  <c r="AZ383" i="7"/>
  <c r="L381" i="7" s="1"/>
  <c r="AE383" i="7"/>
  <c r="AD383" i="7"/>
  <c r="G382" i="7"/>
  <c r="E382" i="7"/>
  <c r="G381" i="7"/>
  <c r="E381" i="7"/>
  <c r="G373" i="7"/>
  <c r="L378" i="7"/>
  <c r="J378" i="7"/>
  <c r="G378" i="7"/>
  <c r="F378" i="7"/>
  <c r="E378" i="7"/>
  <c r="L377" i="7"/>
  <c r="J377" i="7"/>
  <c r="G377" i="7"/>
  <c r="F377" i="7"/>
  <c r="L376" i="7"/>
  <c r="J376" i="7"/>
  <c r="G376" i="7"/>
  <c r="F376" i="7"/>
  <c r="L375" i="7"/>
  <c r="L373" i="7" s="1"/>
  <c r="J375" i="7"/>
  <c r="G375" i="7"/>
  <c r="F375" i="7"/>
  <c r="E375" i="7"/>
  <c r="L374" i="7"/>
  <c r="J374" i="7"/>
  <c r="G374" i="7"/>
  <c r="F374" i="7"/>
  <c r="L371" i="7"/>
  <c r="L370" i="7" s="1"/>
  <c r="J371" i="7"/>
  <c r="G371" i="7"/>
  <c r="F371" i="7"/>
  <c r="G370" i="7"/>
  <c r="C369" i="7"/>
  <c r="B369" i="7"/>
  <c r="E368" i="7"/>
  <c r="G368" i="7"/>
  <c r="D368" i="7"/>
  <c r="AW367" i="7"/>
  <c r="BA367" i="7"/>
  <c r="L366" i="7" s="1"/>
  <c r="AZ367" i="7"/>
  <c r="L365" i="7" s="1"/>
  <c r="AE367" i="7"/>
  <c r="AD367" i="7"/>
  <c r="G366" i="7"/>
  <c r="E366" i="7"/>
  <c r="G365" i="7"/>
  <c r="E365" i="7"/>
  <c r="G357" i="7"/>
  <c r="L362" i="7"/>
  <c r="J362" i="7"/>
  <c r="G362" i="7"/>
  <c r="F362" i="7"/>
  <c r="E362" i="7"/>
  <c r="L361" i="7"/>
  <c r="J361" i="7"/>
  <c r="G361" i="7"/>
  <c r="F361" i="7"/>
  <c r="L360" i="7"/>
  <c r="J360" i="7"/>
  <c r="G360" i="7"/>
  <c r="F360" i="7"/>
  <c r="L359" i="7"/>
  <c r="J359" i="7"/>
  <c r="G359" i="7"/>
  <c r="F359" i="7"/>
  <c r="E359" i="7"/>
  <c r="L358" i="7"/>
  <c r="J358" i="7"/>
  <c r="G358" i="7"/>
  <c r="F358" i="7"/>
  <c r="L355" i="7"/>
  <c r="L354" i="7" s="1"/>
  <c r="J355" i="7"/>
  <c r="G355" i="7"/>
  <c r="F355" i="7"/>
  <c r="G354" i="7"/>
  <c r="C353" i="7"/>
  <c r="B353" i="7"/>
  <c r="E352" i="7"/>
  <c r="G352" i="7"/>
  <c r="D352" i="7"/>
  <c r="AW351" i="7"/>
  <c r="BA351" i="7"/>
  <c r="L350" i="7" s="1"/>
  <c r="AZ351" i="7"/>
  <c r="L349" i="7" s="1"/>
  <c r="AE351" i="7"/>
  <c r="AD351" i="7"/>
  <c r="G350" i="7"/>
  <c r="E350" i="7"/>
  <c r="G349" i="7"/>
  <c r="E349" i="7"/>
  <c r="L341" i="7"/>
  <c r="AT351" i="7" s="1"/>
  <c r="G341" i="7"/>
  <c r="L346" i="7"/>
  <c r="J346" i="7"/>
  <c r="G346" i="7"/>
  <c r="F346" i="7"/>
  <c r="E346" i="7"/>
  <c r="L345" i="7"/>
  <c r="J345" i="7"/>
  <c r="G345" i="7"/>
  <c r="F345" i="7"/>
  <c r="L344" i="7"/>
  <c r="J344" i="7"/>
  <c r="G344" i="7"/>
  <c r="F344" i="7"/>
  <c r="L343" i="7"/>
  <c r="J343" i="7"/>
  <c r="G343" i="7"/>
  <c r="F343" i="7"/>
  <c r="E343" i="7"/>
  <c r="L342" i="7"/>
  <c r="J342" i="7"/>
  <c r="G342" i="7"/>
  <c r="F342" i="7"/>
  <c r="L339" i="7"/>
  <c r="L338" i="7" s="1"/>
  <c r="J339" i="7"/>
  <c r="G339" i="7"/>
  <c r="F339" i="7"/>
  <c r="G338" i="7"/>
  <c r="C337" i="7"/>
  <c r="B337" i="7"/>
  <c r="E336" i="7"/>
  <c r="G336" i="7"/>
  <c r="D336" i="7"/>
  <c r="AW335" i="7"/>
  <c r="BA335" i="7"/>
  <c r="L334" i="7" s="1"/>
  <c r="AZ335" i="7"/>
  <c r="L333" i="7" s="1"/>
  <c r="AE335" i="7"/>
  <c r="AD335" i="7"/>
  <c r="G334" i="7"/>
  <c r="E334" i="7"/>
  <c r="G333" i="7"/>
  <c r="E333" i="7"/>
  <c r="G325" i="7"/>
  <c r="L330" i="7"/>
  <c r="J330" i="7"/>
  <c r="G330" i="7"/>
  <c r="F330" i="7"/>
  <c r="E330" i="7"/>
  <c r="L329" i="7"/>
  <c r="J329" i="7"/>
  <c r="G329" i="7"/>
  <c r="F329" i="7"/>
  <c r="L328" i="7"/>
  <c r="J328" i="7"/>
  <c r="G328" i="7"/>
  <c r="F328" i="7"/>
  <c r="L327" i="7"/>
  <c r="J327" i="7"/>
  <c r="G327" i="7"/>
  <c r="F327" i="7"/>
  <c r="E327" i="7"/>
  <c r="L326" i="7"/>
  <c r="J326" i="7"/>
  <c r="G326" i="7"/>
  <c r="F326" i="7"/>
  <c r="L323" i="7"/>
  <c r="L322" i="7" s="1"/>
  <c r="J323" i="7"/>
  <c r="G323" i="7"/>
  <c r="F323" i="7"/>
  <c r="G322" i="7"/>
  <c r="C321" i="7"/>
  <c r="B321" i="7"/>
  <c r="E320" i="7"/>
  <c r="G320" i="7"/>
  <c r="D320" i="7"/>
  <c r="AW319" i="7"/>
  <c r="BA319" i="7"/>
  <c r="L318" i="7" s="1"/>
  <c r="AZ319" i="7"/>
  <c r="L317" i="7" s="1"/>
  <c r="AE319" i="7"/>
  <c r="AD319" i="7"/>
  <c r="G318" i="7"/>
  <c r="E318" i="7"/>
  <c r="G317" i="7"/>
  <c r="E317" i="7"/>
  <c r="G308" i="7"/>
  <c r="L314" i="7"/>
  <c r="J314" i="7"/>
  <c r="G314" i="7"/>
  <c r="F314" i="7"/>
  <c r="E314" i="7"/>
  <c r="L313" i="7"/>
  <c r="J313" i="7"/>
  <c r="G313" i="7"/>
  <c r="F313" i="7"/>
  <c r="L312" i="7"/>
  <c r="J312" i="7"/>
  <c r="G312" i="7"/>
  <c r="F312" i="7"/>
  <c r="E312" i="7"/>
  <c r="L311" i="7"/>
  <c r="I311" i="7"/>
  <c r="H311" i="7"/>
  <c r="G311" i="7"/>
  <c r="F311" i="7"/>
  <c r="L310" i="7"/>
  <c r="J310" i="7"/>
  <c r="G310" i="7"/>
  <c r="F310" i="7"/>
  <c r="E310" i="7"/>
  <c r="L309" i="7"/>
  <c r="J309" i="7"/>
  <c r="G309" i="7"/>
  <c r="F309" i="7"/>
  <c r="L306" i="7"/>
  <c r="L305" i="7" s="1"/>
  <c r="AR319" i="7" s="1"/>
  <c r="J306" i="7"/>
  <c r="G306" i="7"/>
  <c r="F306" i="7"/>
  <c r="G305" i="7"/>
  <c r="C304" i="7"/>
  <c r="B304" i="7"/>
  <c r="E303" i="7"/>
  <c r="G303" i="7"/>
  <c r="D303" i="7"/>
  <c r="L300" i="7"/>
  <c r="AW302" i="7"/>
  <c r="BA302" i="7"/>
  <c r="L301" i="7" s="1"/>
  <c r="AZ302" i="7"/>
  <c r="AE302" i="7"/>
  <c r="AD302" i="7"/>
  <c r="G301" i="7"/>
  <c r="E301" i="7"/>
  <c r="G300" i="7"/>
  <c r="E300" i="7"/>
  <c r="G291" i="7"/>
  <c r="L297" i="7"/>
  <c r="J297" i="7"/>
  <c r="G297" i="7"/>
  <c r="F297" i="7"/>
  <c r="E297" i="7"/>
  <c r="L296" i="7"/>
  <c r="J296" i="7"/>
  <c r="G296" i="7"/>
  <c r="F296" i="7"/>
  <c r="L295" i="7"/>
  <c r="J295" i="7"/>
  <c r="G295" i="7"/>
  <c r="F295" i="7"/>
  <c r="E295" i="7"/>
  <c r="L294" i="7"/>
  <c r="I294" i="7"/>
  <c r="H294" i="7"/>
  <c r="J294" i="7" s="1"/>
  <c r="G294" i="7"/>
  <c r="F294" i="7"/>
  <c r="L293" i="7"/>
  <c r="J293" i="7"/>
  <c r="G293" i="7"/>
  <c r="F293" i="7"/>
  <c r="E293" i="7"/>
  <c r="L292" i="7"/>
  <c r="J292" i="7"/>
  <c r="G292" i="7"/>
  <c r="F292" i="7"/>
  <c r="L289" i="7"/>
  <c r="L288" i="7" s="1"/>
  <c r="AR302" i="7" s="1"/>
  <c r="J289" i="7"/>
  <c r="G289" i="7"/>
  <c r="F289" i="7"/>
  <c r="G288" i="7"/>
  <c r="C287" i="7"/>
  <c r="B287" i="7"/>
  <c r="E286" i="7"/>
  <c r="G286" i="7"/>
  <c r="D286" i="7"/>
  <c r="AW285" i="7"/>
  <c r="BA285" i="7"/>
  <c r="L284" i="7" s="1"/>
  <c r="AZ285" i="7"/>
  <c r="L283" i="7" s="1"/>
  <c r="AE285" i="7"/>
  <c r="AD285" i="7"/>
  <c r="G284" i="7"/>
  <c r="E284" i="7"/>
  <c r="G283" i="7"/>
  <c r="E283" i="7"/>
  <c r="G276" i="7"/>
  <c r="L280" i="7"/>
  <c r="J280" i="7"/>
  <c r="G280" i="7"/>
  <c r="F280" i="7"/>
  <c r="E280" i="7"/>
  <c r="L279" i="7"/>
  <c r="J279" i="7"/>
  <c r="G279" i="7"/>
  <c r="F279" i="7"/>
  <c r="L278" i="7"/>
  <c r="J278" i="7"/>
  <c r="G278" i="7"/>
  <c r="F278" i="7"/>
  <c r="E278" i="7"/>
  <c r="L277" i="7"/>
  <c r="J277" i="7"/>
  <c r="G277" i="7"/>
  <c r="F277" i="7"/>
  <c r="L274" i="7"/>
  <c r="L273" i="7" s="1"/>
  <c r="J274" i="7"/>
  <c r="G274" i="7"/>
  <c r="F274" i="7"/>
  <c r="G273" i="7"/>
  <c r="C272" i="7"/>
  <c r="B272" i="7"/>
  <c r="E271" i="7"/>
  <c r="G271" i="7"/>
  <c r="D271" i="7"/>
  <c r="L269" i="7"/>
  <c r="AW270" i="7"/>
  <c r="BA270" i="7"/>
  <c r="AZ270" i="7"/>
  <c r="L268" i="7" s="1"/>
  <c r="AE270" i="7"/>
  <c r="AD270" i="7"/>
  <c r="G269" i="7"/>
  <c r="E269" i="7"/>
  <c r="G268" i="7"/>
  <c r="E268" i="7"/>
  <c r="G261" i="7"/>
  <c r="L265" i="7"/>
  <c r="J265" i="7"/>
  <c r="G265" i="7"/>
  <c r="F265" i="7"/>
  <c r="E265" i="7"/>
  <c r="L264" i="7"/>
  <c r="J264" i="7"/>
  <c r="G264" i="7"/>
  <c r="F264" i="7"/>
  <c r="L263" i="7"/>
  <c r="J263" i="7"/>
  <c r="G263" i="7"/>
  <c r="F263" i="7"/>
  <c r="E263" i="7"/>
  <c r="L262" i="7"/>
  <c r="J262" i="7"/>
  <c r="G262" i="7"/>
  <c r="F262" i="7"/>
  <c r="L259" i="7"/>
  <c r="L258" i="7" s="1"/>
  <c r="J259" i="7"/>
  <c r="G259" i="7"/>
  <c r="F259" i="7"/>
  <c r="G258" i="7"/>
  <c r="C257" i="7"/>
  <c r="B257" i="7"/>
  <c r="E256" i="7"/>
  <c r="G256" i="7"/>
  <c r="D256" i="7"/>
  <c r="L254" i="7"/>
  <c r="AW255" i="7"/>
  <c r="BA255" i="7"/>
  <c r="AZ255" i="7"/>
  <c r="L253" i="7" s="1"/>
  <c r="AE255" i="7"/>
  <c r="AD255" i="7"/>
  <c r="G254" i="7"/>
  <c r="E254" i="7"/>
  <c r="G253" i="7"/>
  <c r="E253" i="7"/>
  <c r="G244" i="7"/>
  <c r="L250" i="7"/>
  <c r="J250" i="7"/>
  <c r="G250" i="7"/>
  <c r="F250" i="7"/>
  <c r="E250" i="7"/>
  <c r="L249" i="7"/>
  <c r="J249" i="7"/>
  <c r="G249" i="7"/>
  <c r="F249" i="7"/>
  <c r="L248" i="7"/>
  <c r="J248" i="7"/>
  <c r="G248" i="7"/>
  <c r="F248" i="7"/>
  <c r="E248" i="7"/>
  <c r="L247" i="7"/>
  <c r="I247" i="7"/>
  <c r="J247" i="7" s="1"/>
  <c r="H247" i="7"/>
  <c r="G247" i="7"/>
  <c r="F247" i="7"/>
  <c r="L246" i="7"/>
  <c r="J246" i="7"/>
  <c r="G246" i="7"/>
  <c r="F246" i="7"/>
  <c r="E246" i="7"/>
  <c r="L245" i="7"/>
  <c r="J245" i="7"/>
  <c r="G245" i="7"/>
  <c r="F245" i="7"/>
  <c r="L242" i="7"/>
  <c r="L241" i="7" s="1"/>
  <c r="J242" i="7"/>
  <c r="G242" i="7"/>
  <c r="F242" i="7"/>
  <c r="G241" i="7"/>
  <c r="C240" i="7"/>
  <c r="B240" i="7"/>
  <c r="E239" i="7"/>
  <c r="G239" i="7"/>
  <c r="D239" i="7"/>
  <c r="AW238" i="7"/>
  <c r="BA238" i="7"/>
  <c r="L237" i="7" s="1"/>
  <c r="AZ238" i="7"/>
  <c r="L236" i="7" s="1"/>
  <c r="AE238" i="7"/>
  <c r="AD238" i="7"/>
  <c r="G237" i="7"/>
  <c r="E237" i="7"/>
  <c r="G236" i="7"/>
  <c r="E236" i="7"/>
  <c r="G227" i="7"/>
  <c r="L233" i="7"/>
  <c r="J233" i="7"/>
  <c r="G233" i="7"/>
  <c r="F233" i="7"/>
  <c r="E233" i="7"/>
  <c r="L232" i="7"/>
  <c r="J232" i="7"/>
  <c r="G232" i="7"/>
  <c r="F232" i="7"/>
  <c r="L231" i="7"/>
  <c r="J231" i="7"/>
  <c r="G231" i="7"/>
  <c r="F231" i="7"/>
  <c r="E231" i="7"/>
  <c r="L230" i="7"/>
  <c r="I230" i="7"/>
  <c r="H230" i="7"/>
  <c r="G230" i="7"/>
  <c r="F230" i="7"/>
  <c r="L229" i="7"/>
  <c r="J229" i="7"/>
  <c r="G229" i="7"/>
  <c r="F229" i="7"/>
  <c r="E229" i="7"/>
  <c r="L228" i="7"/>
  <c r="J228" i="7"/>
  <c r="G228" i="7"/>
  <c r="F228" i="7"/>
  <c r="L225" i="7"/>
  <c r="L224" i="7" s="1"/>
  <c r="J225" i="7"/>
  <c r="G225" i="7"/>
  <c r="F225" i="7"/>
  <c r="G224" i="7"/>
  <c r="C223" i="7"/>
  <c r="B223" i="7"/>
  <c r="E222" i="7"/>
  <c r="G222" i="7"/>
  <c r="D222" i="7"/>
  <c r="AW221" i="7"/>
  <c r="BA221" i="7"/>
  <c r="L220" i="7" s="1"/>
  <c r="AZ221" i="7"/>
  <c r="L219" i="7" s="1"/>
  <c r="AE221" i="7"/>
  <c r="AD221" i="7"/>
  <c r="G220" i="7"/>
  <c r="E220" i="7"/>
  <c r="G219" i="7"/>
  <c r="E219" i="7"/>
  <c r="G212" i="7"/>
  <c r="L216" i="7"/>
  <c r="L212" i="7" s="1"/>
  <c r="J216" i="7"/>
  <c r="G216" i="7"/>
  <c r="F216" i="7"/>
  <c r="E216" i="7"/>
  <c r="L215" i="7"/>
  <c r="J215" i="7"/>
  <c r="G215" i="7"/>
  <c r="F215" i="7"/>
  <c r="L214" i="7"/>
  <c r="J214" i="7"/>
  <c r="G214" i="7"/>
  <c r="F214" i="7"/>
  <c r="E214" i="7"/>
  <c r="L213" i="7"/>
  <c r="J213" i="7"/>
  <c r="G213" i="7"/>
  <c r="F213" i="7"/>
  <c r="L210" i="7"/>
  <c r="L209" i="7" s="1"/>
  <c r="J210" i="7"/>
  <c r="G210" i="7"/>
  <c r="F210" i="7"/>
  <c r="G209" i="7"/>
  <c r="C208" i="7"/>
  <c r="B208" i="7"/>
  <c r="E207" i="7"/>
  <c r="G207" i="7"/>
  <c r="D207" i="7"/>
  <c r="AW206" i="7"/>
  <c r="BA206" i="7"/>
  <c r="L205" i="7" s="1"/>
  <c r="AZ206" i="7"/>
  <c r="L204" i="7" s="1"/>
  <c r="AE206" i="7"/>
  <c r="AD206" i="7"/>
  <c r="G205" i="7"/>
  <c r="E205" i="7"/>
  <c r="G204" i="7"/>
  <c r="E204" i="7"/>
  <c r="G197" i="7"/>
  <c r="L201" i="7"/>
  <c r="J201" i="7"/>
  <c r="G201" i="7"/>
  <c r="F201" i="7"/>
  <c r="E201" i="7"/>
  <c r="L200" i="7"/>
  <c r="J200" i="7"/>
  <c r="G200" i="7"/>
  <c r="F200" i="7"/>
  <c r="L199" i="7"/>
  <c r="J199" i="7"/>
  <c r="G199" i="7"/>
  <c r="F199" i="7"/>
  <c r="E199" i="7"/>
  <c r="L198" i="7"/>
  <c r="J198" i="7"/>
  <c r="G198" i="7"/>
  <c r="F198" i="7"/>
  <c r="L195" i="7"/>
  <c r="L194" i="7" s="1"/>
  <c r="J195" i="7"/>
  <c r="G195" i="7"/>
  <c r="F195" i="7"/>
  <c r="G194" i="7"/>
  <c r="C193" i="7"/>
  <c r="B193" i="7"/>
  <c r="E192" i="7"/>
  <c r="G192" i="7"/>
  <c r="D192" i="7"/>
  <c r="AW191" i="7"/>
  <c r="BA191" i="7"/>
  <c r="L190" i="7" s="1"/>
  <c r="AZ191" i="7"/>
  <c r="L189" i="7" s="1"/>
  <c r="AE191" i="7"/>
  <c r="AD191" i="7"/>
  <c r="G190" i="7"/>
  <c r="E190" i="7"/>
  <c r="G189" i="7"/>
  <c r="E189" i="7"/>
  <c r="G183" i="7"/>
  <c r="L186" i="7"/>
  <c r="L183" i="7" s="1"/>
  <c r="J186" i="7"/>
  <c r="G186" i="7"/>
  <c r="F186" i="7"/>
  <c r="E186" i="7"/>
  <c r="L185" i="7"/>
  <c r="J185" i="7"/>
  <c r="G185" i="7"/>
  <c r="F185" i="7"/>
  <c r="L184" i="7"/>
  <c r="J184" i="7"/>
  <c r="G184" i="7"/>
  <c r="F184" i="7"/>
  <c r="L181" i="7"/>
  <c r="L180" i="7" s="1"/>
  <c r="J181" i="7"/>
  <c r="G181" i="7"/>
  <c r="F181" i="7"/>
  <c r="G180" i="7"/>
  <c r="C179" i="7"/>
  <c r="B179" i="7"/>
  <c r="E178" i="7"/>
  <c r="G178" i="7"/>
  <c r="D178" i="7"/>
  <c r="AW177" i="7"/>
  <c r="BA177" i="7"/>
  <c r="L176" i="7" s="1"/>
  <c r="AZ177" i="7"/>
  <c r="L175" i="7" s="1"/>
  <c r="AE177" i="7"/>
  <c r="AD177" i="7"/>
  <c r="G176" i="7"/>
  <c r="E176" i="7"/>
  <c r="G175" i="7"/>
  <c r="E175" i="7"/>
  <c r="G169" i="7"/>
  <c r="L172" i="7"/>
  <c r="L169" i="7" s="1"/>
  <c r="J172" i="7"/>
  <c r="G172" i="7"/>
  <c r="F172" i="7"/>
  <c r="E172" i="7"/>
  <c r="L171" i="7"/>
  <c r="J171" i="7"/>
  <c r="G171" i="7"/>
  <c r="F171" i="7"/>
  <c r="L170" i="7"/>
  <c r="J170" i="7"/>
  <c r="G170" i="7"/>
  <c r="F170" i="7"/>
  <c r="L167" i="7"/>
  <c r="L166" i="7" s="1"/>
  <c r="J167" i="7"/>
  <c r="G167" i="7"/>
  <c r="F167" i="7"/>
  <c r="G166" i="7"/>
  <c r="C165" i="7"/>
  <c r="B165" i="7"/>
  <c r="E164" i="7"/>
  <c r="G164" i="7"/>
  <c r="D164" i="7"/>
  <c r="AW163" i="7"/>
  <c r="BA163" i="7"/>
  <c r="L162" i="7" s="1"/>
  <c r="AZ163" i="7"/>
  <c r="L161" i="7" s="1"/>
  <c r="AE163" i="7"/>
  <c r="AD163" i="7"/>
  <c r="G162" i="7"/>
  <c r="E162" i="7"/>
  <c r="G161" i="7"/>
  <c r="E161" i="7"/>
  <c r="G155" i="7"/>
  <c r="L158" i="7"/>
  <c r="L155" i="7" s="1"/>
  <c r="J158" i="7"/>
  <c r="G158" i="7"/>
  <c r="F158" i="7"/>
  <c r="E158" i="7"/>
  <c r="L157" i="7"/>
  <c r="J157" i="7"/>
  <c r="G157" i="7"/>
  <c r="F157" i="7"/>
  <c r="L156" i="7"/>
  <c r="J156" i="7"/>
  <c r="G156" i="7"/>
  <c r="F156" i="7"/>
  <c r="L152" i="7"/>
  <c r="AR163" i="7" s="1"/>
  <c r="L153" i="7"/>
  <c r="J153" i="7"/>
  <c r="G153" i="7"/>
  <c r="F153" i="7"/>
  <c r="G152" i="7"/>
  <c r="C151" i="7"/>
  <c r="B151" i="7"/>
  <c r="E150" i="7"/>
  <c r="G150" i="7"/>
  <c r="D150" i="7"/>
  <c r="L148" i="7"/>
  <c r="AW149" i="7"/>
  <c r="BA149" i="7"/>
  <c r="AZ149" i="7"/>
  <c r="L147" i="7" s="1"/>
  <c r="AE149" i="7"/>
  <c r="AD149" i="7"/>
  <c r="G148" i="7"/>
  <c r="E148" i="7"/>
  <c r="G147" i="7"/>
  <c r="E147" i="7"/>
  <c r="G141" i="7"/>
  <c r="L144" i="7"/>
  <c r="L141" i="7" s="1"/>
  <c r="J144" i="7"/>
  <c r="G144" i="7"/>
  <c r="F144" i="7"/>
  <c r="E144" i="7"/>
  <c r="L143" i="7"/>
  <c r="J143" i="7"/>
  <c r="G143" i="7"/>
  <c r="F143" i="7"/>
  <c r="L142" i="7"/>
  <c r="J142" i="7"/>
  <c r="G142" i="7"/>
  <c r="F142" i="7"/>
  <c r="L139" i="7"/>
  <c r="L138" i="7" s="1"/>
  <c r="J139" i="7"/>
  <c r="G139" i="7"/>
  <c r="F139" i="7"/>
  <c r="G138" i="7"/>
  <c r="C137" i="7"/>
  <c r="B137" i="7"/>
  <c r="E136" i="7"/>
  <c r="G136" i="7"/>
  <c r="D136" i="7"/>
  <c r="BA135" i="7"/>
  <c r="L134" i="7" s="1"/>
  <c r="AZ135" i="7"/>
  <c r="L133" i="7" s="1"/>
  <c r="AE135" i="7"/>
  <c r="AD135" i="7"/>
  <c r="G134" i="7"/>
  <c r="E134" i="7"/>
  <c r="G133" i="7"/>
  <c r="E133" i="7"/>
  <c r="L130" i="7"/>
  <c r="L129" i="7" s="1"/>
  <c r="AW135" i="7" s="1"/>
  <c r="I130" i="7"/>
  <c r="H130" i="7"/>
  <c r="G130" i="7"/>
  <c r="F130" i="7"/>
  <c r="G124" i="7"/>
  <c r="L128" i="7"/>
  <c r="L124" i="7" s="1"/>
  <c r="L123" i="7" s="1"/>
  <c r="AO135" i="7" s="1"/>
  <c r="J128" i="7"/>
  <c r="G128" i="7"/>
  <c r="F128" i="7"/>
  <c r="E128" i="7"/>
  <c r="L127" i="7"/>
  <c r="J127" i="7"/>
  <c r="G127" i="7"/>
  <c r="F127" i="7"/>
  <c r="L126" i="7"/>
  <c r="J126" i="7"/>
  <c r="G126" i="7"/>
  <c r="F126" i="7"/>
  <c r="E126" i="7"/>
  <c r="L125" i="7"/>
  <c r="J125" i="7"/>
  <c r="G125" i="7"/>
  <c r="F125" i="7"/>
  <c r="L122" i="7"/>
  <c r="L121" i="7" s="1"/>
  <c r="J122" i="7"/>
  <c r="G122" i="7"/>
  <c r="F122" i="7"/>
  <c r="G121" i="7"/>
  <c r="C120" i="7"/>
  <c r="B120" i="7"/>
  <c r="E119" i="7"/>
  <c r="G119" i="7"/>
  <c r="D119" i="7"/>
  <c r="AW118" i="7"/>
  <c r="BA118" i="7"/>
  <c r="AZ118" i="7"/>
  <c r="AE118" i="7"/>
  <c r="AD118" i="7"/>
  <c r="G117" i="7"/>
  <c r="E117" i="7"/>
  <c r="G116" i="7"/>
  <c r="E116" i="7"/>
  <c r="G111" i="7"/>
  <c r="L113" i="7"/>
  <c r="L111" i="7" s="1"/>
  <c r="J113" i="7"/>
  <c r="G113" i="7"/>
  <c r="F113" i="7"/>
  <c r="E113" i="7"/>
  <c r="L112" i="7"/>
  <c r="J112" i="7"/>
  <c r="G112" i="7"/>
  <c r="F112" i="7"/>
  <c r="L109" i="7"/>
  <c r="L108" i="7" s="1"/>
  <c r="J109" i="7"/>
  <c r="G109" i="7"/>
  <c r="F109" i="7"/>
  <c r="G108" i="7"/>
  <c r="C107" i="7"/>
  <c r="B107" i="7"/>
  <c r="E106" i="7"/>
  <c r="G106" i="7"/>
  <c r="D106" i="7"/>
  <c r="BA105" i="7"/>
  <c r="L104" i="7" s="1"/>
  <c r="AZ105" i="7"/>
  <c r="L103" i="7" s="1"/>
  <c r="AE105" i="7"/>
  <c r="AD105" i="7"/>
  <c r="G104" i="7"/>
  <c r="E104" i="7"/>
  <c r="G103" i="7"/>
  <c r="E103" i="7"/>
  <c r="G100" i="7"/>
  <c r="F100" i="7"/>
  <c r="E100" i="7"/>
  <c r="D100" i="7"/>
  <c r="C100" i="7"/>
  <c r="B100" i="7"/>
  <c r="G99" i="7"/>
  <c r="F99" i="7"/>
  <c r="E99" i="7"/>
  <c r="D99" i="7"/>
  <c r="C99" i="7"/>
  <c r="B99" i="7"/>
  <c r="G98" i="7"/>
  <c r="F98" i="7"/>
  <c r="E98" i="7"/>
  <c r="D98" i="7"/>
  <c r="C98" i="7"/>
  <c r="B98" i="7"/>
  <c r="G97" i="7"/>
  <c r="F97" i="7"/>
  <c r="E97" i="7"/>
  <c r="D97" i="7"/>
  <c r="C97" i="7"/>
  <c r="B97" i="7"/>
  <c r="G96" i="7"/>
  <c r="F96" i="7"/>
  <c r="E96" i="7"/>
  <c r="D96" i="7"/>
  <c r="C96" i="7"/>
  <c r="B96" i="7"/>
  <c r="L95" i="7"/>
  <c r="I95" i="7"/>
  <c r="H95" i="7"/>
  <c r="G95" i="7"/>
  <c r="F95" i="7"/>
  <c r="L94" i="7"/>
  <c r="I94" i="7"/>
  <c r="H94" i="7"/>
  <c r="J94" i="7" s="1"/>
  <c r="G94" i="7"/>
  <c r="F94" i="7"/>
  <c r="L93" i="7"/>
  <c r="I93" i="7"/>
  <c r="H93" i="7"/>
  <c r="G93" i="7"/>
  <c r="F93" i="7"/>
  <c r="L92" i="7"/>
  <c r="I92" i="7"/>
  <c r="H92" i="7"/>
  <c r="G92" i="7"/>
  <c r="F92" i="7"/>
  <c r="L91" i="7"/>
  <c r="I91" i="7"/>
  <c r="H91" i="7"/>
  <c r="G91" i="7"/>
  <c r="F91" i="7"/>
  <c r="G85" i="7"/>
  <c r="L89" i="7"/>
  <c r="L85" i="7" s="1"/>
  <c r="J89" i="7"/>
  <c r="G89" i="7"/>
  <c r="F89" i="7"/>
  <c r="E89" i="7"/>
  <c r="L88" i="7"/>
  <c r="J88" i="7"/>
  <c r="G88" i="7"/>
  <c r="F88" i="7"/>
  <c r="L87" i="7"/>
  <c r="J87" i="7"/>
  <c r="G87" i="7"/>
  <c r="F87" i="7"/>
  <c r="E87" i="7"/>
  <c r="L86" i="7"/>
  <c r="J86" i="7"/>
  <c r="G86" i="7"/>
  <c r="F86" i="7"/>
  <c r="L83" i="7"/>
  <c r="L82" i="7" s="1"/>
  <c r="J83" i="7"/>
  <c r="G83" i="7"/>
  <c r="F83" i="7"/>
  <c r="G82" i="7"/>
  <c r="C81" i="7"/>
  <c r="B81" i="7"/>
  <c r="E80" i="7"/>
  <c r="G80" i="7"/>
  <c r="D80" i="7"/>
  <c r="AW79" i="7"/>
  <c r="BA79" i="7"/>
  <c r="L78" i="7" s="1"/>
  <c r="AZ79" i="7"/>
  <c r="L77" i="7" s="1"/>
  <c r="AE79" i="7"/>
  <c r="AD79" i="7"/>
  <c r="G78" i="7"/>
  <c r="E78" i="7"/>
  <c r="G77" i="7"/>
  <c r="E77" i="7"/>
  <c r="G70" i="7"/>
  <c r="L74" i="7"/>
  <c r="L70" i="7" s="1"/>
  <c r="J74" i="7"/>
  <c r="G74" i="7"/>
  <c r="F74" i="7"/>
  <c r="E74" i="7"/>
  <c r="L73" i="7"/>
  <c r="J73" i="7"/>
  <c r="G73" i="7"/>
  <c r="F73" i="7"/>
  <c r="L72" i="7"/>
  <c r="J72" i="7"/>
  <c r="G72" i="7"/>
  <c r="F72" i="7"/>
  <c r="E72" i="7"/>
  <c r="L71" i="7"/>
  <c r="I71" i="7"/>
  <c r="H71" i="7"/>
  <c r="G71" i="7"/>
  <c r="F71" i="7"/>
  <c r="L68" i="7"/>
  <c r="L67" i="7" s="1"/>
  <c r="J68" i="7"/>
  <c r="G68" i="7"/>
  <c r="F68" i="7"/>
  <c r="G67" i="7"/>
  <c r="C66" i="7"/>
  <c r="B66" i="7"/>
  <c r="E65" i="7"/>
  <c r="G65" i="7"/>
  <c r="D65" i="7"/>
  <c r="AW64" i="7"/>
  <c r="BA64" i="7"/>
  <c r="AZ64" i="7"/>
  <c r="L62" i="7" s="1"/>
  <c r="AE64" i="7"/>
  <c r="AD64" i="7"/>
  <c r="G63" i="7"/>
  <c r="E63" i="7"/>
  <c r="G62" i="7"/>
  <c r="E62" i="7"/>
  <c r="G55" i="7"/>
  <c r="L59" i="7"/>
  <c r="J59" i="7"/>
  <c r="G59" i="7"/>
  <c r="F59" i="7"/>
  <c r="E59" i="7"/>
  <c r="L58" i="7"/>
  <c r="J58" i="7"/>
  <c r="G58" i="7"/>
  <c r="F58" i="7"/>
  <c r="L57" i="7"/>
  <c r="J57" i="7"/>
  <c r="G57" i="7"/>
  <c r="F57" i="7"/>
  <c r="E57" i="7"/>
  <c r="L56" i="7"/>
  <c r="I56" i="7"/>
  <c r="H56" i="7"/>
  <c r="G56" i="7"/>
  <c r="F56" i="7"/>
  <c r="L53" i="7"/>
  <c r="L52" i="7" s="1"/>
  <c r="J53" i="7"/>
  <c r="G53" i="7"/>
  <c r="F53" i="7"/>
  <c r="G52" i="7"/>
  <c r="C51" i="7"/>
  <c r="B51" i="7"/>
  <c r="E50" i="7"/>
  <c r="G50" i="7"/>
  <c r="D50" i="7"/>
  <c r="A20" i="7"/>
  <c r="F16" i="7"/>
  <c r="F14" i="7"/>
  <c r="CO6" i="7"/>
  <c r="F6" i="7"/>
  <c r="CO4" i="7"/>
  <c r="F4" i="7"/>
  <c r="A1" i="7"/>
  <c r="L502" i="7" l="1"/>
  <c r="L227" i="7"/>
  <c r="AN819" i="7"/>
  <c r="AW1132" i="7"/>
  <c r="L1458" i="7"/>
  <c r="L90" i="7"/>
  <c r="AW105" i="7" s="1"/>
  <c r="AW1142" i="7"/>
  <c r="J95" i="7"/>
  <c r="J622" i="7"/>
  <c r="I711" i="7"/>
  <c r="I754" i="7"/>
  <c r="AW1066" i="7"/>
  <c r="AN1162" i="7"/>
  <c r="L1528" i="7"/>
  <c r="L405" i="7"/>
  <c r="BB417" i="7"/>
  <c r="L444" i="7" s="1"/>
  <c r="J730" i="7"/>
  <c r="AW821" i="7"/>
  <c r="AN866" i="7"/>
  <c r="J898" i="7"/>
  <c r="L197" i="7"/>
  <c r="J230" i="7"/>
  <c r="L325" i="7"/>
  <c r="L324" i="7" s="1"/>
  <c r="AN703" i="7"/>
  <c r="AN713" i="7"/>
  <c r="J1185" i="7"/>
  <c r="L1402" i="7"/>
  <c r="AN715" i="7"/>
  <c r="AW823" i="7"/>
  <c r="L168" i="7"/>
  <c r="AO177" i="7" s="1"/>
  <c r="J575" i="7"/>
  <c r="AW819" i="7"/>
  <c r="J903" i="7"/>
  <c r="J1044" i="7"/>
  <c r="J1300" i="7"/>
  <c r="I427" i="7"/>
  <c r="J1176" i="7"/>
  <c r="L1280" i="7"/>
  <c r="AW1287" i="7" s="1"/>
  <c r="J1418" i="7"/>
  <c r="J1427" i="7"/>
  <c r="L1482" i="7"/>
  <c r="K1166" i="7"/>
  <c r="I1166" i="7" s="1"/>
  <c r="AN695" i="7"/>
  <c r="AN1170" i="7"/>
  <c r="K1428" i="7"/>
  <c r="I1428" i="7" s="1"/>
  <c r="J130" i="7"/>
  <c r="L276" i="7"/>
  <c r="AN464" i="7"/>
  <c r="AW697" i="7"/>
  <c r="I821" i="7"/>
  <c r="AW945" i="7"/>
  <c r="AW1098" i="7"/>
  <c r="J71" i="7"/>
  <c r="J311" i="7"/>
  <c r="AN750" i="7"/>
  <c r="AN825" i="7"/>
  <c r="L950" i="7"/>
  <c r="AO958" i="7" s="1"/>
  <c r="AW1146" i="7"/>
  <c r="AN1168" i="7"/>
  <c r="J1209" i="7"/>
  <c r="L1398" i="7"/>
  <c r="L1638" i="7"/>
  <c r="J733" i="7"/>
  <c r="AN823" i="7"/>
  <c r="L833" i="7"/>
  <c r="K1162" i="7"/>
  <c r="I1162" i="7" s="1"/>
  <c r="AN1166" i="7"/>
  <c r="AW1170" i="7"/>
  <c r="K1407" i="7"/>
  <c r="I1407" i="7" s="1"/>
  <c r="J56" i="7"/>
  <c r="L291" i="7"/>
  <c r="AT302" i="7" s="1"/>
  <c r="L299" i="7" s="1"/>
  <c r="I819" i="7"/>
  <c r="L1174" i="7"/>
  <c r="BB464" i="7"/>
  <c r="L1014" i="7" s="1"/>
  <c r="J630" i="7"/>
  <c r="J901" i="7"/>
  <c r="I1102" i="7"/>
  <c r="AW1134" i="7"/>
  <c r="AW1144" i="7"/>
  <c r="AN1428" i="7"/>
  <c r="L261" i="7"/>
  <c r="L260" i="7" s="1"/>
  <c r="AO270" i="7" s="1"/>
  <c r="BB419" i="7"/>
  <c r="L626" i="7"/>
  <c r="AW644" i="7" s="1"/>
  <c r="I713" i="7"/>
  <c r="I756" i="7"/>
  <c r="I817" i="7"/>
  <c r="AN821" i="7"/>
  <c r="AW825" i="7"/>
  <c r="I864" i="7"/>
  <c r="I876" i="7"/>
  <c r="AW1068" i="7"/>
  <c r="AW1168" i="7"/>
  <c r="K613" i="7"/>
  <c r="I613" i="7" s="1"/>
  <c r="I648" i="7"/>
  <c r="J700" i="7"/>
  <c r="J841" i="7"/>
  <c r="J1184" i="7"/>
  <c r="AW1289" i="7"/>
  <c r="L1412" i="7"/>
  <c r="AO1424" i="7" s="1"/>
  <c r="AT1424" i="7"/>
  <c r="L331" i="7"/>
  <c r="AT858" i="7"/>
  <c r="L832" i="7"/>
  <c r="AT221" i="7"/>
  <c r="L211" i="7"/>
  <c r="AO221" i="7" s="1"/>
  <c r="L855" i="7"/>
  <c r="J619" i="7"/>
  <c r="L783" i="7"/>
  <c r="AW803" i="7" s="1"/>
  <c r="AW1102" i="7"/>
  <c r="AW1150" i="7"/>
  <c r="L1367" i="7"/>
  <c r="J1406" i="7"/>
  <c r="J753" i="7"/>
  <c r="L1180" i="7"/>
  <c r="AW1195" i="7" s="1"/>
  <c r="J93" i="7"/>
  <c r="L244" i="7"/>
  <c r="L243" i="7" s="1"/>
  <c r="L1017" i="7"/>
  <c r="I660" i="7"/>
  <c r="J669" i="7"/>
  <c r="J734" i="7"/>
  <c r="J785" i="7"/>
  <c r="I815" i="7"/>
  <c r="AW827" i="7"/>
  <c r="L838" i="7"/>
  <c r="AW858" i="7" s="1"/>
  <c r="AN862" i="7"/>
  <c r="AW960" i="7"/>
  <c r="K1164" i="7"/>
  <c r="I1164" i="7" s="1"/>
  <c r="L308" i="7"/>
  <c r="K601" i="7"/>
  <c r="I601" i="7" s="1"/>
  <c r="J678" i="7"/>
  <c r="J755" i="7"/>
  <c r="J988" i="7"/>
  <c r="L1247" i="7"/>
  <c r="J1182" i="7"/>
  <c r="L1459" i="7"/>
  <c r="L1531" i="7"/>
  <c r="I707" i="7"/>
  <c r="L1621" i="7"/>
  <c r="J1147" i="7"/>
  <c r="J91" i="7"/>
  <c r="K609" i="7"/>
  <c r="I609" i="7" s="1"/>
  <c r="J632" i="7"/>
  <c r="I705" i="7"/>
  <c r="L728" i="7"/>
  <c r="AW748" i="7" s="1"/>
  <c r="I825" i="7"/>
  <c r="AW1062" i="7"/>
  <c r="K1100" i="7"/>
  <c r="I1100" i="7" s="1"/>
  <c r="AW1140" i="7"/>
  <c r="K1148" i="7"/>
  <c r="I1148" i="7" s="1"/>
  <c r="AN1158" i="7"/>
  <c r="J1288" i="7"/>
  <c r="K1312" i="7"/>
  <c r="I1312" i="7" s="1"/>
  <c r="L1449" i="7"/>
  <c r="AN1426" i="7"/>
  <c r="L579" i="7"/>
  <c r="AW597" i="7" s="1"/>
  <c r="K1156" i="7"/>
  <c r="I1156" i="7" s="1"/>
  <c r="L1018" i="7"/>
  <c r="K1154" i="7"/>
  <c r="I1154" i="7" s="1"/>
  <c r="AN709" i="7"/>
  <c r="L116" i="7"/>
  <c r="L340" i="7"/>
  <c r="AO351" i="7" s="1"/>
  <c r="AN811" i="7"/>
  <c r="AW815" i="7"/>
  <c r="K827" i="7"/>
  <c r="I827" i="7" s="1"/>
  <c r="K960" i="7"/>
  <c r="I960" i="7" s="1"/>
  <c r="L1034" i="7"/>
  <c r="AR1058" i="7" s="1"/>
  <c r="K1098" i="7"/>
  <c r="I1098" i="7" s="1"/>
  <c r="L1115" i="7"/>
  <c r="AN1156" i="7"/>
  <c r="L1622" i="7"/>
  <c r="L117" i="7"/>
  <c r="AN707" i="7"/>
  <c r="K750" i="7"/>
  <c r="I750" i="7" s="1"/>
  <c r="AN809" i="7"/>
  <c r="I823" i="7"/>
  <c r="L897" i="7"/>
  <c r="AW917" i="7" s="1"/>
  <c r="AN1106" i="7"/>
  <c r="AN1154" i="7"/>
  <c r="K1289" i="7"/>
  <c r="I1289" i="7" s="1"/>
  <c r="J1281" i="7"/>
  <c r="K927" i="7"/>
  <c r="I927" i="7" s="1"/>
  <c r="K1152" i="7"/>
  <c r="I1152" i="7" s="1"/>
  <c r="L55" i="7"/>
  <c r="AT64" i="7" s="1"/>
  <c r="I646" i="7"/>
  <c r="AW695" i="7"/>
  <c r="AW817" i="7"/>
  <c r="K1150" i="7"/>
  <c r="I1150" i="7" s="1"/>
  <c r="L1395" i="7"/>
  <c r="AO1405" i="7" s="1"/>
  <c r="L1447" i="7" s="1"/>
  <c r="L1445" i="7" s="1"/>
  <c r="AN421" i="7"/>
  <c r="AN429" i="7"/>
  <c r="J572" i="7"/>
  <c r="K607" i="7"/>
  <c r="I607" i="7" s="1"/>
  <c r="J698" i="7"/>
  <c r="I703" i="7"/>
  <c r="I715" i="7"/>
  <c r="K717" i="7"/>
  <c r="I717" i="7" s="1"/>
  <c r="J732" i="7"/>
  <c r="AW813" i="7"/>
  <c r="J865" i="7"/>
  <c r="L981" i="7"/>
  <c r="AO993" i="7" s="1"/>
  <c r="AW1060" i="7"/>
  <c r="AN1104" i="7"/>
  <c r="AW1138" i="7"/>
  <c r="AN1152" i="7"/>
  <c r="L1193" i="7"/>
  <c r="K1195" i="7" s="1"/>
  <c r="I1195" i="7" s="1"/>
  <c r="L1635" i="7"/>
  <c r="L1629" i="7" s="1"/>
  <c r="L1676" i="7" s="1"/>
  <c r="K1158" i="7"/>
  <c r="I1158" i="7" s="1"/>
  <c r="L621" i="7"/>
  <c r="L620" i="7" s="1"/>
  <c r="L640" i="7" s="1"/>
  <c r="L723" i="7"/>
  <c r="AT748" i="7" s="1"/>
  <c r="I868" i="7"/>
  <c r="AN1102" i="7"/>
  <c r="J810" i="7"/>
  <c r="K1426" i="7"/>
  <c r="I1426" i="7" s="1"/>
  <c r="K809" i="7"/>
  <c r="I809" i="7" s="1"/>
  <c r="K421" i="7"/>
  <c r="I421" i="7" s="1"/>
  <c r="K429" i="7"/>
  <c r="I429" i="7" s="1"/>
  <c r="K1104" i="7"/>
  <c r="I1104" i="7" s="1"/>
  <c r="AN813" i="7"/>
  <c r="L357" i="7"/>
  <c r="L356" i="7" s="1"/>
  <c r="L486" i="7"/>
  <c r="AT496" i="7" s="1"/>
  <c r="L493" i="7" s="1"/>
  <c r="AN705" i="7"/>
  <c r="AW811" i="7"/>
  <c r="L1072" i="7"/>
  <c r="AR1096" i="7" s="1"/>
  <c r="L1093" i="7" s="1"/>
  <c r="L1249" i="7"/>
  <c r="AN1314" i="7"/>
  <c r="J1339" i="7"/>
  <c r="K611" i="7"/>
  <c r="I611" i="7" s="1"/>
  <c r="L1672" i="7"/>
  <c r="J826" i="7"/>
  <c r="L668" i="7"/>
  <c r="AT693" i="7" s="1"/>
  <c r="L1493" i="7"/>
  <c r="J92" i="7"/>
  <c r="J583" i="7"/>
  <c r="K605" i="7"/>
  <c r="I605" i="7" s="1"/>
  <c r="J629" i="7"/>
  <c r="I697" i="7"/>
  <c r="I699" i="7"/>
  <c r="I701" i="7"/>
  <c r="J784" i="7"/>
  <c r="K866" i="7"/>
  <c r="I866" i="7" s="1"/>
  <c r="AW1070" i="7"/>
  <c r="AW1106" i="7"/>
  <c r="L1109" i="7"/>
  <c r="AW1136" i="7"/>
  <c r="L1205" i="7"/>
  <c r="AW1220" i="7" s="1"/>
  <c r="K1549" i="7"/>
  <c r="I1549" i="7" s="1"/>
  <c r="L1457" i="7"/>
  <c r="J600" i="7"/>
  <c r="J729" i="7"/>
  <c r="I860" i="7"/>
  <c r="J1181" i="7"/>
  <c r="K1475" i="7"/>
  <c r="I1475" i="7" s="1"/>
  <c r="L1517" i="7"/>
  <c r="AT118" i="7"/>
  <c r="L110" i="7"/>
  <c r="AO118" i="7" s="1"/>
  <c r="AR399" i="7"/>
  <c r="AN399" i="7"/>
  <c r="K399" i="7"/>
  <c r="I399" i="7" s="1"/>
  <c r="L395" i="7"/>
  <c r="K1424" i="7"/>
  <c r="I1424" i="7" s="1"/>
  <c r="L1420" i="7"/>
  <c r="AR1424" i="7"/>
  <c r="L1421" i="7" s="1"/>
  <c r="AN1424" i="7"/>
  <c r="AR79" i="7"/>
  <c r="L275" i="7"/>
  <c r="AO285" i="7" s="1"/>
  <c r="AT285" i="7"/>
  <c r="L404" i="7"/>
  <c r="L411" i="7" s="1"/>
  <c r="AT415" i="7"/>
  <c r="L412" i="7" s="1"/>
  <c r="AT79" i="7"/>
  <c r="L69" i="7"/>
  <c r="AO79" i="7" s="1"/>
  <c r="K135" i="7"/>
  <c r="I135" i="7" s="1"/>
  <c r="L131" i="7"/>
  <c r="AR135" i="7"/>
  <c r="AN135" i="7"/>
  <c r="AT191" i="7"/>
  <c r="L182" i="7"/>
  <c r="AO191" i="7" s="1"/>
  <c r="L372" i="7"/>
  <c r="AO383" i="7" s="1"/>
  <c r="AT383" i="7"/>
  <c r="AN221" i="7"/>
  <c r="AR221" i="7"/>
  <c r="L218" i="7" s="1"/>
  <c r="L307" i="7"/>
  <c r="AT319" i="7"/>
  <c r="L316" i="7" s="1"/>
  <c r="AT206" i="7"/>
  <c r="L196" i="7"/>
  <c r="AO206" i="7" s="1"/>
  <c r="AT149" i="7"/>
  <c r="L140" i="7"/>
  <c r="AO149" i="7" s="1"/>
  <c r="AR285" i="7"/>
  <c r="L226" i="7"/>
  <c r="AO238" i="7" s="1"/>
  <c r="AT238" i="7"/>
  <c r="K149" i="7"/>
  <c r="I149" i="7" s="1"/>
  <c r="AR149" i="7"/>
  <c r="AN149" i="7"/>
  <c r="AR383" i="7"/>
  <c r="L545" i="7"/>
  <c r="AO554" i="7" s="1"/>
  <c r="AT554" i="7"/>
  <c r="L551" i="7" s="1"/>
  <c r="AR105" i="7"/>
  <c r="L102" i="7" s="1"/>
  <c r="AT163" i="7"/>
  <c r="L160" i="7" s="1"/>
  <c r="L154" i="7"/>
  <c r="L1633" i="7"/>
  <c r="L84" i="7"/>
  <c r="AO105" i="7" s="1"/>
  <c r="AT105" i="7"/>
  <c r="AR191" i="7"/>
  <c r="AT526" i="7"/>
  <c r="L523" i="7" s="1"/>
  <c r="L517" i="7"/>
  <c r="AO526" i="7" s="1"/>
  <c r="L722" i="7"/>
  <c r="AO748" i="7" s="1"/>
  <c r="AW1405" i="7"/>
  <c r="AR118" i="7"/>
  <c r="AR238" i="7"/>
  <c r="AO335" i="7"/>
  <c r="K335" i="7"/>
  <c r="I335" i="7" s="1"/>
  <c r="AR1287" i="7"/>
  <c r="AR206" i="7"/>
  <c r="L202" i="7"/>
  <c r="AR270" i="7"/>
  <c r="AR255" i="7"/>
  <c r="AR351" i="7"/>
  <c r="L348" i="7" s="1"/>
  <c r="AR1130" i="7"/>
  <c r="AR64" i="7"/>
  <c r="AR480" i="7"/>
  <c r="AW599" i="7"/>
  <c r="AN599" i="7"/>
  <c r="K599" i="7"/>
  <c r="I599" i="7" s="1"/>
  <c r="AW650" i="7"/>
  <c r="AN650" i="7"/>
  <c r="AW760" i="7"/>
  <c r="AN760" i="7"/>
  <c r="AN939" i="7"/>
  <c r="K939" i="7"/>
  <c r="I939" i="7" s="1"/>
  <c r="AO1195" i="7"/>
  <c r="L447" i="7"/>
  <c r="K650" i="7"/>
  <c r="I650" i="7" s="1"/>
  <c r="AW662" i="7"/>
  <c r="AN662" i="7"/>
  <c r="K662" i="7"/>
  <c r="I662" i="7" s="1"/>
  <c r="AW886" i="7"/>
  <c r="AN886" i="7"/>
  <c r="L1199" i="7"/>
  <c r="AT1220" i="7"/>
  <c r="L1217" i="7" s="1"/>
  <c r="AW1224" i="7"/>
  <c r="AN1224" i="7"/>
  <c r="K1224" i="7"/>
  <c r="I1224" i="7" s="1"/>
  <c r="AW1512" i="7"/>
  <c r="L1525" i="7" s="1"/>
  <c r="L1523" i="7" s="1"/>
  <c r="AN1512" i="7"/>
  <c r="L446" i="7"/>
  <c r="K760" i="7"/>
  <c r="I760" i="7" s="1"/>
  <c r="AW772" i="7"/>
  <c r="AN772" i="7"/>
  <c r="K772" i="7"/>
  <c r="I772" i="7" s="1"/>
  <c r="L173" i="7"/>
  <c r="L1016" i="7"/>
  <c r="L559" i="7"/>
  <c r="AO568" i="7" s="1"/>
  <c r="AT568" i="7"/>
  <c r="AR693" i="7"/>
  <c r="AN807" i="7"/>
  <c r="K807" i="7"/>
  <c r="I807" i="7" s="1"/>
  <c r="K886" i="7"/>
  <c r="I886" i="7" s="1"/>
  <c r="AR917" i="7"/>
  <c r="AW968" i="7"/>
  <c r="AN968" i="7"/>
  <c r="K968" i="7"/>
  <c r="I968" i="7" s="1"/>
  <c r="AT1195" i="7"/>
  <c r="L1192" i="7" s="1"/>
  <c r="K1512" i="7"/>
  <c r="I1512" i="7" s="1"/>
  <c r="AN937" i="7"/>
  <c r="K937" i="7"/>
  <c r="I937" i="7" s="1"/>
  <c r="AT1130" i="7"/>
  <c r="L1114" i="7"/>
  <c r="AO1130" i="7" s="1"/>
  <c r="AW1430" i="7"/>
  <c r="AN1430" i="7"/>
  <c r="K1430" i="7"/>
  <c r="I1430" i="7" s="1"/>
  <c r="K882" i="7"/>
  <c r="I882" i="7" s="1"/>
  <c r="AW966" i="7"/>
  <c r="AN966" i="7"/>
  <c r="K966" i="7"/>
  <c r="I966" i="7" s="1"/>
  <c r="K1440" i="7"/>
  <c r="I1440" i="7" s="1"/>
  <c r="L1490" i="7"/>
  <c r="L1488" i="7" s="1"/>
  <c r="L1479" i="7" s="1"/>
  <c r="AN615" i="7"/>
  <c r="K615" i="7"/>
  <c r="I615" i="7" s="1"/>
  <c r="K425" i="7"/>
  <c r="I425" i="7" s="1"/>
  <c r="AR597" i="7"/>
  <c r="AW658" i="7"/>
  <c r="AN658" i="7"/>
  <c r="AW754" i="7"/>
  <c r="AN754" i="7"/>
  <c r="AW756" i="7"/>
  <c r="AN756" i="7"/>
  <c r="AW768" i="7"/>
  <c r="AN768" i="7"/>
  <c r="K880" i="7"/>
  <c r="I880" i="7" s="1"/>
  <c r="AN935" i="7"/>
  <c r="K935" i="7"/>
  <c r="I935" i="7" s="1"/>
  <c r="L1269" i="7"/>
  <c r="AR1273" i="7"/>
  <c r="AR1306" i="7"/>
  <c r="L1303" i="7" s="1"/>
  <c r="AN1348" i="7"/>
  <c r="K1348" i="7"/>
  <c r="I1348" i="7" s="1"/>
  <c r="AR1391" i="7"/>
  <c r="AN1391" i="7"/>
  <c r="L1436" i="7"/>
  <c r="K1477" i="7"/>
  <c r="I1477" i="7" s="1"/>
  <c r="L1496" i="7"/>
  <c r="AR540" i="7"/>
  <c r="AN540" i="7"/>
  <c r="K423" i="7"/>
  <c r="I423" i="7" s="1"/>
  <c r="AR568" i="7"/>
  <c r="AN568" i="7"/>
  <c r="I658" i="7"/>
  <c r="K752" i="7"/>
  <c r="I752" i="7" s="1"/>
  <c r="I768" i="7"/>
  <c r="K878" i="7"/>
  <c r="I878" i="7" s="1"/>
  <c r="AW999" i="7"/>
  <c r="AN999" i="7"/>
  <c r="K999" i="7"/>
  <c r="I999" i="7" s="1"/>
  <c r="L1554" i="7"/>
  <c r="AN335" i="7"/>
  <c r="J842" i="7"/>
  <c r="AW939" i="7"/>
  <c r="J944" i="7"/>
  <c r="AW964" i="7"/>
  <c r="AN964" i="7"/>
  <c r="K964" i="7"/>
  <c r="I964" i="7" s="1"/>
  <c r="AW976" i="7"/>
  <c r="AN976" i="7"/>
  <c r="K976" i="7"/>
  <c r="I976" i="7" s="1"/>
  <c r="AR993" i="7"/>
  <c r="L990" i="7" s="1"/>
  <c r="L1330" i="7"/>
  <c r="AN1345" i="7" s="1"/>
  <c r="AT1345" i="7"/>
  <c r="L1342" i="7" s="1"/>
  <c r="L1565" i="7"/>
  <c r="L1553" i="7"/>
  <c r="C34" i="7"/>
  <c r="K419" i="7"/>
  <c r="I419" i="7" s="1"/>
  <c r="AW656" i="7"/>
  <c r="AN656" i="7"/>
  <c r="L673" i="7"/>
  <c r="AW693" i="7" s="1"/>
  <c r="AW766" i="7"/>
  <c r="AN766" i="7"/>
  <c r="K874" i="7"/>
  <c r="I874" i="7" s="1"/>
  <c r="AN933" i="7"/>
  <c r="K933" i="7"/>
  <c r="I933" i="7" s="1"/>
  <c r="AW997" i="7"/>
  <c r="AN997" i="7"/>
  <c r="AN1195" i="7"/>
  <c r="AW1191" i="7"/>
  <c r="AN1310" i="7"/>
  <c r="K1310" i="7"/>
  <c r="I1310" i="7" s="1"/>
  <c r="I1314" i="7"/>
  <c r="AR335" i="7"/>
  <c r="K417" i="7"/>
  <c r="I417" i="7" s="1"/>
  <c r="AN427" i="7"/>
  <c r="L470" i="7"/>
  <c r="K656" i="7"/>
  <c r="I656" i="7" s="1"/>
  <c r="K766" i="7"/>
  <c r="I766" i="7" s="1"/>
  <c r="AW807" i="7"/>
  <c r="K872" i="7"/>
  <c r="I872" i="7" s="1"/>
  <c r="AN882" i="7"/>
  <c r="K997" i="7"/>
  <c r="I997" i="7" s="1"/>
  <c r="L1548" i="7"/>
  <c r="L1601" i="7"/>
  <c r="AR512" i="7"/>
  <c r="L509" i="7" s="1"/>
  <c r="AT335" i="7"/>
  <c r="AN425" i="7"/>
  <c r="L573" i="7"/>
  <c r="AO597" i="7" s="1"/>
  <c r="AT597" i="7"/>
  <c r="J675" i="7"/>
  <c r="AT803" i="7"/>
  <c r="L800" i="7" s="1"/>
  <c r="L777" i="7"/>
  <c r="K870" i="7"/>
  <c r="I870" i="7" s="1"/>
  <c r="AN880" i="7"/>
  <c r="L892" i="7"/>
  <c r="AW937" i="7"/>
  <c r="K958" i="7"/>
  <c r="I958" i="7" s="1"/>
  <c r="AW962" i="7"/>
  <c r="AN962" i="7"/>
  <c r="K962" i="7"/>
  <c r="I962" i="7" s="1"/>
  <c r="AW974" i="7"/>
  <c r="AN974" i="7"/>
  <c r="K974" i="7"/>
  <c r="I974" i="7" s="1"/>
  <c r="L1040" i="7"/>
  <c r="K1230" i="7"/>
  <c r="I1230" i="7" s="1"/>
  <c r="L1495" i="7"/>
  <c r="AN1477" i="7"/>
  <c r="AW648" i="7"/>
  <c r="AN648" i="7"/>
  <c r="AR367" i="7"/>
  <c r="AN423" i="7"/>
  <c r="L501" i="7"/>
  <c r="AO512" i="7" s="1"/>
  <c r="AT512" i="7"/>
  <c r="AW654" i="7"/>
  <c r="AN654" i="7"/>
  <c r="AN752" i="7"/>
  <c r="AW764" i="7"/>
  <c r="AN764" i="7"/>
  <c r="J843" i="7"/>
  <c r="AN878" i="7"/>
  <c r="AN931" i="7"/>
  <c r="K931" i="7"/>
  <c r="I931" i="7" s="1"/>
  <c r="AN943" i="7"/>
  <c r="K943" i="7"/>
  <c r="I943" i="7" s="1"/>
  <c r="AW995" i="7"/>
  <c r="AN995" i="7"/>
  <c r="AN1308" i="7"/>
  <c r="K1308" i="7"/>
  <c r="I1308" i="7" s="1"/>
  <c r="K1391" i="7"/>
  <c r="I1391" i="7" s="1"/>
  <c r="AN1475" i="7"/>
  <c r="K554" i="7"/>
  <c r="I554" i="7" s="1"/>
  <c r="AW758" i="7"/>
  <c r="AN758" i="7"/>
  <c r="L1671" i="7"/>
  <c r="L1602" i="7"/>
  <c r="AN805" i="7"/>
  <c r="K805" i="7"/>
  <c r="I805" i="7" s="1"/>
  <c r="L63" i="7"/>
  <c r="AN177" i="7"/>
  <c r="AW615" i="7"/>
  <c r="AW805" i="7"/>
  <c r="AN958" i="7"/>
  <c r="AW1228" i="7"/>
  <c r="AN1228" i="7"/>
  <c r="K1228" i="7"/>
  <c r="I1228" i="7" s="1"/>
  <c r="L1365" i="7"/>
  <c r="L1271" i="7"/>
  <c r="AT1287" i="7"/>
  <c r="L1277" i="7"/>
  <c r="AO1287" i="7" s="1"/>
  <c r="AW660" i="7"/>
  <c r="AN660" i="7"/>
  <c r="AW1222" i="7"/>
  <c r="AN1222" i="7"/>
  <c r="K1222" i="7"/>
  <c r="I1222" i="7" s="1"/>
  <c r="BB427" i="7"/>
  <c r="AN526" i="7"/>
  <c r="L522" i="7"/>
  <c r="AN874" i="7"/>
  <c r="AW935" i="7"/>
  <c r="AW972" i="7"/>
  <c r="AN972" i="7"/>
  <c r="K972" i="7"/>
  <c r="I972" i="7" s="1"/>
  <c r="L1366" i="7"/>
  <c r="L1272" i="7"/>
  <c r="AW646" i="7"/>
  <c r="AN646" i="7"/>
  <c r="AR177" i="7"/>
  <c r="AT270" i="7"/>
  <c r="AT399" i="7"/>
  <c r="L531" i="7"/>
  <c r="AO540" i="7" s="1"/>
  <c r="AW652" i="7"/>
  <c r="AN652" i="7"/>
  <c r="AW762" i="7"/>
  <c r="AN762" i="7"/>
  <c r="AN872" i="7"/>
  <c r="AN929" i="7"/>
  <c r="K929" i="7"/>
  <c r="I929" i="7" s="1"/>
  <c r="AN941" i="7"/>
  <c r="K941" i="7"/>
  <c r="I941" i="7" s="1"/>
  <c r="AN1440" i="7"/>
  <c r="AW770" i="7"/>
  <c r="AN770" i="7"/>
  <c r="L1670" i="7"/>
  <c r="AT135" i="7"/>
  <c r="K758" i="7"/>
  <c r="I758" i="7" s="1"/>
  <c r="AW884" i="7"/>
  <c r="AN884" i="7"/>
  <c r="AT177" i="7"/>
  <c r="L442" i="7"/>
  <c r="L440" i="7" s="1"/>
  <c r="K652" i="7"/>
  <c r="I652" i="7" s="1"/>
  <c r="AR748" i="7"/>
  <c r="K762" i="7"/>
  <c r="I762" i="7" s="1"/>
  <c r="J808" i="7"/>
  <c r="AN870" i="7"/>
  <c r="J900" i="7"/>
  <c r="AT958" i="7"/>
  <c r="L955" i="7" s="1"/>
  <c r="J1207" i="7"/>
  <c r="AW1226" i="7"/>
  <c r="AN1226" i="7"/>
  <c r="K1226" i="7"/>
  <c r="I1226" i="7" s="1"/>
  <c r="AN1230" i="7"/>
  <c r="AW1348" i="7"/>
  <c r="J661" i="7"/>
  <c r="J771" i="7"/>
  <c r="AN868" i="7"/>
  <c r="AW933" i="7"/>
  <c r="AW970" i="7"/>
  <c r="AN970" i="7"/>
  <c r="K970" i="7"/>
  <c r="I970" i="7" s="1"/>
  <c r="L1248" i="7"/>
  <c r="L1077" i="7"/>
  <c r="AO1096" i="7" s="1"/>
  <c r="L1294" i="7"/>
  <c r="AO1306" i="7" s="1"/>
  <c r="AW1310" i="7"/>
  <c r="AR1440" i="7"/>
  <c r="L1437" i="7" s="1"/>
  <c r="K919" i="7"/>
  <c r="I919" i="7" s="1"/>
  <c r="K921" i="7"/>
  <c r="I921" i="7" s="1"/>
  <c r="K923" i="7"/>
  <c r="I923" i="7" s="1"/>
  <c r="K925" i="7"/>
  <c r="I925" i="7" s="1"/>
  <c r="K1324" i="7"/>
  <c r="I1324" i="7" s="1"/>
  <c r="AN1407" i="7"/>
  <c r="AR644" i="7"/>
  <c r="AW701" i="7"/>
  <c r="AW703" i="7"/>
  <c r="AW705" i="7"/>
  <c r="AW707" i="7"/>
  <c r="AW709" i="7"/>
  <c r="AW711" i="7"/>
  <c r="AW713" i="7"/>
  <c r="AW715" i="7"/>
  <c r="L954" i="7"/>
  <c r="AN919" i="7"/>
  <c r="AN921" i="7"/>
  <c r="AN923" i="7"/>
  <c r="AN925" i="7"/>
  <c r="AN1324" i="7"/>
  <c r="AT540" i="7"/>
  <c r="K945" i="7"/>
  <c r="I945" i="7" s="1"/>
  <c r="K1060" i="7"/>
  <c r="I1060" i="7" s="1"/>
  <c r="K1062" i="7"/>
  <c r="I1062" i="7" s="1"/>
  <c r="K1064" i="7"/>
  <c r="I1064" i="7" s="1"/>
  <c r="K1066" i="7"/>
  <c r="I1066" i="7" s="1"/>
  <c r="K1068" i="7"/>
  <c r="I1068" i="7" s="1"/>
  <c r="K1070" i="7"/>
  <c r="I1070" i="7" s="1"/>
  <c r="AN601" i="7"/>
  <c r="AN603" i="7"/>
  <c r="AN605" i="7"/>
  <c r="AN607" i="7"/>
  <c r="AN609" i="7"/>
  <c r="AN611" i="7"/>
  <c r="AN613" i="7"/>
  <c r="AN927" i="7"/>
  <c r="K1132" i="7"/>
  <c r="I1132" i="7" s="1"/>
  <c r="K1134" i="7"/>
  <c r="I1134" i="7" s="1"/>
  <c r="K1136" i="7"/>
  <c r="I1136" i="7" s="1"/>
  <c r="K1138" i="7"/>
  <c r="I1138" i="7" s="1"/>
  <c r="K1140" i="7"/>
  <c r="I1140" i="7" s="1"/>
  <c r="K1142" i="7"/>
  <c r="I1142" i="7" s="1"/>
  <c r="K1144" i="7"/>
  <c r="I1144" i="7" s="1"/>
  <c r="K1146" i="7"/>
  <c r="I1146" i="7" s="1"/>
  <c r="AR1324" i="7"/>
  <c r="L1321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1" i="3"/>
  <c r="Y1" i="3"/>
  <c r="CU1" i="3"/>
  <c r="CV1" i="3"/>
  <c r="CX1" i="3"/>
  <c r="CY1" i="3"/>
  <c r="CZ1" i="3"/>
  <c r="DB1" i="3" s="1"/>
  <c r="DA1" i="3"/>
  <c r="DC1" i="3"/>
  <c r="A2" i="3"/>
  <c r="Y2" i="3"/>
  <c r="CX2" i="3"/>
  <c r="CY2" i="3"/>
  <c r="CZ2" i="3"/>
  <c r="DA2" i="3"/>
  <c r="DB2" i="3"/>
  <c r="DC2" i="3"/>
  <c r="A3" i="3"/>
  <c r="Y3" i="3"/>
  <c r="CW3" i="3" s="1"/>
  <c r="CX3" i="3"/>
  <c r="DG3" i="3" s="1"/>
  <c r="DJ3" i="3" s="1"/>
  <c r="CY3" i="3"/>
  <c r="CZ3" i="3"/>
  <c r="DB3" i="3" s="1"/>
  <c r="DA3" i="3"/>
  <c r="DC3" i="3"/>
  <c r="DF3" i="3"/>
  <c r="DH3" i="3"/>
  <c r="DI3" i="3"/>
  <c r="A4" i="3"/>
  <c r="Y4" i="3"/>
  <c r="CW4" i="3" s="1"/>
  <c r="CX4" i="3"/>
  <c r="CY4" i="3"/>
  <c r="CZ4" i="3"/>
  <c r="DA4" i="3"/>
  <c r="DB4" i="3"/>
  <c r="DC4" i="3"/>
  <c r="DF4" i="3"/>
  <c r="DG4" i="3"/>
  <c r="DH4" i="3"/>
  <c r="DI4" i="3"/>
  <c r="DJ4" i="3"/>
  <c r="A5" i="3"/>
  <c r="Y5" i="3"/>
  <c r="CU5" i="3"/>
  <c r="CY5" i="3"/>
  <c r="CZ5" i="3"/>
  <c r="DB5" i="3" s="1"/>
  <c r="DA5" i="3"/>
  <c r="DC5" i="3"/>
  <c r="A6" i="3"/>
  <c r="Y6" i="3"/>
  <c r="CX6" i="3"/>
  <c r="CY6" i="3"/>
  <c r="CZ6" i="3"/>
  <c r="DB6" i="3" s="1"/>
  <c r="DA6" i="3"/>
  <c r="DC6" i="3"/>
  <c r="A7" i="3"/>
  <c r="Y7" i="3"/>
  <c r="CW7" i="3"/>
  <c r="CX7" i="3"/>
  <c r="CY7" i="3"/>
  <c r="CZ7" i="3"/>
  <c r="DA7" i="3"/>
  <c r="DB7" i="3"/>
  <c r="DC7" i="3"/>
  <c r="DF7" i="3"/>
  <c r="DG7" i="3"/>
  <c r="A8" i="3"/>
  <c r="Y8" i="3"/>
  <c r="CW8" i="3" s="1"/>
  <c r="CY8" i="3"/>
  <c r="CZ8" i="3"/>
  <c r="DA8" i="3"/>
  <c r="DB8" i="3"/>
  <c r="DC8" i="3"/>
  <c r="A9" i="3"/>
  <c r="Y9" i="3"/>
  <c r="CV9" i="3" s="1"/>
  <c r="CU9" i="3"/>
  <c r="CY9" i="3"/>
  <c r="CZ9" i="3"/>
  <c r="DA9" i="3"/>
  <c r="DB9" i="3"/>
  <c r="DC9" i="3"/>
  <c r="A10" i="3"/>
  <c r="Y10" i="3"/>
  <c r="CX10" i="3"/>
  <c r="CY10" i="3"/>
  <c r="CZ10" i="3"/>
  <c r="DB10" i="3" s="1"/>
  <c r="DA10" i="3"/>
  <c r="DC10" i="3"/>
  <c r="A11" i="3"/>
  <c r="Y11" i="3"/>
  <c r="CW11" i="3" s="1"/>
  <c r="CY11" i="3"/>
  <c r="CZ11" i="3"/>
  <c r="DB11" i="3" s="1"/>
  <c r="DA11" i="3"/>
  <c r="DC11" i="3"/>
  <c r="A12" i="3"/>
  <c r="Y12" i="3"/>
  <c r="CW12" i="3"/>
  <c r="CX12" i="3"/>
  <c r="DG12" i="3" s="1"/>
  <c r="DJ12" i="3" s="1"/>
  <c r="CY12" i="3"/>
  <c r="CZ12" i="3"/>
  <c r="DB12" i="3" s="1"/>
  <c r="DA12" i="3"/>
  <c r="DC12" i="3"/>
  <c r="DF12" i="3"/>
  <c r="DH12" i="3"/>
  <c r="DI12" i="3"/>
  <c r="A13" i="3"/>
  <c r="Y13" i="3"/>
  <c r="CX13" i="3" s="1"/>
  <c r="DI13" i="3" s="1"/>
  <c r="CY13" i="3"/>
  <c r="CZ13" i="3"/>
  <c r="DA13" i="3"/>
  <c r="DB13" i="3"/>
  <c r="DC13" i="3"/>
  <c r="DF13" i="3"/>
  <c r="DJ13" i="3" s="1"/>
  <c r="DG13" i="3"/>
  <c r="DH13" i="3"/>
  <c r="A14" i="3"/>
  <c r="Y14" i="3"/>
  <c r="CX14" i="3"/>
  <c r="CY14" i="3"/>
  <c r="CZ14" i="3"/>
  <c r="DB14" i="3" s="1"/>
  <c r="DA14" i="3"/>
  <c r="DC14" i="3"/>
  <c r="A15" i="3"/>
  <c r="Y15" i="3"/>
  <c r="CX15" i="3" s="1"/>
  <c r="CY15" i="3"/>
  <c r="CZ15" i="3"/>
  <c r="DB15" i="3" s="1"/>
  <c r="DA15" i="3"/>
  <c r="DC15" i="3"/>
  <c r="A16" i="3"/>
  <c r="Y16" i="3"/>
  <c r="CX16" i="3"/>
  <c r="CY16" i="3"/>
  <c r="CZ16" i="3"/>
  <c r="DA16" i="3"/>
  <c r="DB16" i="3"/>
  <c r="DC16" i="3"/>
  <c r="DF16" i="3"/>
  <c r="DG16" i="3"/>
  <c r="DH16" i="3"/>
  <c r="DI16" i="3"/>
  <c r="DJ16" i="3"/>
  <c r="A17" i="3"/>
  <c r="Y17" i="3"/>
  <c r="CX17" i="3" s="1"/>
  <c r="CY17" i="3"/>
  <c r="CZ17" i="3"/>
  <c r="DB17" i="3" s="1"/>
  <c r="DA17" i="3"/>
  <c r="DC17" i="3"/>
  <c r="A18" i="3"/>
  <c r="Y18" i="3"/>
  <c r="CV18" i="3" s="1"/>
  <c r="CU18" i="3"/>
  <c r="CX18" i="3"/>
  <c r="CY18" i="3"/>
  <c r="CZ18" i="3"/>
  <c r="DB18" i="3" s="1"/>
  <c r="DA18" i="3"/>
  <c r="DC18" i="3"/>
  <c r="A19" i="3"/>
  <c r="Y19" i="3"/>
  <c r="CX19" i="3"/>
  <c r="CY19" i="3"/>
  <c r="CZ19" i="3"/>
  <c r="DB19" i="3" s="1"/>
  <c r="DA19" i="3"/>
  <c r="DC19" i="3"/>
  <c r="A20" i="3"/>
  <c r="Y20" i="3"/>
  <c r="CW20" i="3"/>
  <c r="CX20" i="3"/>
  <c r="CY20" i="3"/>
  <c r="CZ20" i="3"/>
  <c r="DB20" i="3" s="1"/>
  <c r="DA20" i="3"/>
  <c r="DC20" i="3"/>
  <c r="DF20" i="3"/>
  <c r="DG20" i="3"/>
  <c r="DH20" i="3"/>
  <c r="DI20" i="3"/>
  <c r="DJ20" i="3"/>
  <c r="A21" i="3"/>
  <c r="Y21" i="3"/>
  <c r="CV21" i="3" s="1"/>
  <c r="CU21" i="3"/>
  <c r="CY21" i="3"/>
  <c r="CZ21" i="3"/>
  <c r="DA21" i="3"/>
  <c r="DB21" i="3"/>
  <c r="DC21" i="3"/>
  <c r="A22" i="3"/>
  <c r="Y22" i="3"/>
  <c r="CX22" i="3"/>
  <c r="CY22" i="3"/>
  <c r="CZ22" i="3"/>
  <c r="DB22" i="3" s="1"/>
  <c r="DA22" i="3"/>
  <c r="DC22" i="3"/>
  <c r="A23" i="3"/>
  <c r="Y23" i="3"/>
  <c r="CW23" i="3" s="1"/>
  <c r="CY23" i="3"/>
  <c r="CZ23" i="3"/>
  <c r="DA23" i="3"/>
  <c r="DB23" i="3"/>
  <c r="DC23" i="3"/>
  <c r="A24" i="3"/>
  <c r="Y24" i="3"/>
  <c r="CW24" i="3"/>
  <c r="CX24" i="3"/>
  <c r="CY24" i="3"/>
  <c r="CZ24" i="3"/>
  <c r="DA24" i="3"/>
  <c r="DB24" i="3"/>
  <c r="DC24" i="3"/>
  <c r="A25" i="3"/>
  <c r="Y25" i="3"/>
  <c r="CX25" i="3"/>
  <c r="CY25" i="3"/>
  <c r="CZ25" i="3"/>
  <c r="DA25" i="3"/>
  <c r="DB25" i="3"/>
  <c r="DC25" i="3"/>
  <c r="DF25" i="3"/>
  <c r="DG25" i="3"/>
  <c r="DH25" i="3"/>
  <c r="DI25" i="3"/>
  <c r="DJ25" i="3"/>
  <c r="A26" i="3"/>
  <c r="Y26" i="3"/>
  <c r="CU26" i="3"/>
  <c r="CY26" i="3"/>
  <c r="CZ26" i="3"/>
  <c r="DB26" i="3" s="1"/>
  <c r="DA26" i="3"/>
  <c r="DC26" i="3"/>
  <c r="A27" i="3"/>
  <c r="Y27" i="3"/>
  <c r="CX27" i="3"/>
  <c r="CY27" i="3"/>
  <c r="CZ27" i="3"/>
  <c r="DB27" i="3" s="1"/>
  <c r="DA27" i="3"/>
  <c r="DC27" i="3"/>
  <c r="A28" i="3"/>
  <c r="Y28" i="3"/>
  <c r="CW28" i="3"/>
  <c r="CX28" i="3"/>
  <c r="CY28" i="3"/>
  <c r="CZ28" i="3"/>
  <c r="DB28" i="3" s="1"/>
  <c r="DA28" i="3"/>
  <c r="DC28" i="3"/>
  <c r="A29" i="3"/>
  <c r="Y29" i="3"/>
  <c r="CW29" i="3" s="1"/>
  <c r="CX29" i="3"/>
  <c r="CY29" i="3"/>
  <c r="CZ29" i="3"/>
  <c r="DA29" i="3"/>
  <c r="DB29" i="3"/>
  <c r="DC29" i="3"/>
  <c r="DF29" i="3"/>
  <c r="DG29" i="3"/>
  <c r="DJ29" i="3" s="1"/>
  <c r="DH29" i="3"/>
  <c r="DI29" i="3"/>
  <c r="A30" i="3"/>
  <c r="Y30" i="3"/>
  <c r="CU30" i="3"/>
  <c r="CY30" i="3"/>
  <c r="CZ30" i="3"/>
  <c r="DA30" i="3"/>
  <c r="DB30" i="3"/>
  <c r="DC30" i="3"/>
  <c r="A31" i="3"/>
  <c r="Y31" i="3"/>
  <c r="CX31" i="3"/>
  <c r="CY31" i="3"/>
  <c r="CZ31" i="3"/>
  <c r="DB31" i="3" s="1"/>
  <c r="DA31" i="3"/>
  <c r="DC31" i="3"/>
  <c r="A32" i="3"/>
  <c r="Y32" i="3"/>
  <c r="CX32" i="3" s="1"/>
  <c r="CW32" i="3"/>
  <c r="CY32" i="3"/>
  <c r="CZ32" i="3"/>
  <c r="DA32" i="3"/>
  <c r="DB32" i="3"/>
  <c r="DC32" i="3"/>
  <c r="A33" i="3"/>
  <c r="Y33" i="3"/>
  <c r="CW33" i="3"/>
  <c r="CX33" i="3"/>
  <c r="DG33" i="3" s="1"/>
  <c r="DJ33" i="3" s="1"/>
  <c r="CY33" i="3"/>
  <c r="CZ33" i="3"/>
  <c r="DB33" i="3" s="1"/>
  <c r="DA33" i="3"/>
  <c r="DC33" i="3"/>
  <c r="DF33" i="3"/>
  <c r="DH33" i="3"/>
  <c r="DI33" i="3"/>
  <c r="A34" i="3"/>
  <c r="Y34" i="3"/>
  <c r="CX34" i="3" s="1"/>
  <c r="DF34" i="3" s="1"/>
  <c r="CU34" i="3"/>
  <c r="CV34" i="3"/>
  <c r="CY34" i="3"/>
  <c r="CZ34" i="3"/>
  <c r="DA34" i="3"/>
  <c r="DB34" i="3"/>
  <c r="DC34" i="3"/>
  <c r="A35" i="3"/>
  <c r="Y35" i="3"/>
  <c r="CX35" i="3"/>
  <c r="CY35" i="3"/>
  <c r="CZ35" i="3"/>
  <c r="DA35" i="3"/>
  <c r="DB35" i="3"/>
  <c r="DC35" i="3"/>
  <c r="DI35" i="3"/>
  <c r="DJ35" i="3"/>
  <c r="A36" i="3"/>
  <c r="Y36" i="3"/>
  <c r="CW36" i="3" s="1"/>
  <c r="CX36" i="3"/>
  <c r="CY36" i="3"/>
  <c r="CZ36" i="3"/>
  <c r="DB36" i="3" s="1"/>
  <c r="DA36" i="3"/>
  <c r="DC36" i="3"/>
  <c r="A37" i="3"/>
  <c r="Y37" i="3"/>
  <c r="CW37" i="3"/>
  <c r="CX37" i="3"/>
  <c r="DI37" i="3" s="1"/>
  <c r="CY37" i="3"/>
  <c r="CZ37" i="3"/>
  <c r="DB37" i="3" s="1"/>
  <c r="DA37" i="3"/>
  <c r="DC37" i="3"/>
  <c r="DF37" i="3"/>
  <c r="DG37" i="3"/>
  <c r="DJ37" i="3" s="1"/>
  <c r="DH37" i="3"/>
  <c r="A38" i="3"/>
  <c r="Y38" i="3"/>
  <c r="CU38" i="3"/>
  <c r="CV38" i="3"/>
  <c r="CX38" i="3"/>
  <c r="CY38" i="3"/>
  <c r="CZ38" i="3"/>
  <c r="DB38" i="3" s="1"/>
  <c r="DA38" i="3"/>
  <c r="DC38" i="3"/>
  <c r="DF38" i="3"/>
  <c r="DG38" i="3"/>
  <c r="DH38" i="3"/>
  <c r="DI38" i="3"/>
  <c r="DJ38" i="3"/>
  <c r="A39" i="3"/>
  <c r="Y39" i="3"/>
  <c r="CX39" i="3" s="1"/>
  <c r="DF39" i="3" s="1"/>
  <c r="CY39" i="3"/>
  <c r="CZ39" i="3"/>
  <c r="DA39" i="3"/>
  <c r="DB39" i="3"/>
  <c r="DC39" i="3"/>
  <c r="A40" i="3"/>
  <c r="Y40" i="3"/>
  <c r="CW40" i="3" s="1"/>
  <c r="CX40" i="3"/>
  <c r="CY40" i="3"/>
  <c r="CZ40" i="3"/>
  <c r="DB40" i="3" s="1"/>
  <c r="DA40" i="3"/>
  <c r="DC40" i="3"/>
  <c r="A41" i="3"/>
  <c r="Y41" i="3"/>
  <c r="CW41" i="3" s="1"/>
  <c r="CX41" i="3"/>
  <c r="CY41" i="3"/>
  <c r="CZ41" i="3"/>
  <c r="DB41" i="3" s="1"/>
  <c r="DA41" i="3"/>
  <c r="DC41" i="3"/>
  <c r="A42" i="3"/>
  <c r="Y42" i="3"/>
  <c r="CU42" i="3"/>
  <c r="CV42" i="3"/>
  <c r="CX42" i="3"/>
  <c r="DF42" i="3" s="1"/>
  <c r="CY42" i="3"/>
  <c r="CZ42" i="3"/>
  <c r="DA42" i="3"/>
  <c r="DB42" i="3"/>
  <c r="DC42" i="3"/>
  <c r="DG42" i="3"/>
  <c r="DH42" i="3"/>
  <c r="A43" i="3"/>
  <c r="Y43" i="3"/>
  <c r="CX43" i="3"/>
  <c r="CY43" i="3"/>
  <c r="CZ43" i="3"/>
  <c r="DA43" i="3"/>
  <c r="DB43" i="3"/>
  <c r="DC43" i="3"/>
  <c r="DF43" i="3"/>
  <c r="DG43" i="3"/>
  <c r="DH43" i="3"/>
  <c r="DI43" i="3"/>
  <c r="DJ43" i="3"/>
  <c r="A44" i="3"/>
  <c r="Y44" i="3"/>
  <c r="CW44" i="3" s="1"/>
  <c r="CX44" i="3"/>
  <c r="CY44" i="3"/>
  <c r="CZ44" i="3"/>
  <c r="DA44" i="3"/>
  <c r="DB44" i="3"/>
  <c r="DC44" i="3"/>
  <c r="A45" i="3"/>
  <c r="Y45" i="3"/>
  <c r="CW45" i="3"/>
  <c r="CX45" i="3"/>
  <c r="CY45" i="3"/>
  <c r="CZ45" i="3"/>
  <c r="DA45" i="3"/>
  <c r="DB45" i="3"/>
  <c r="DC45" i="3"/>
  <c r="A46" i="3"/>
  <c r="Y46" i="3"/>
  <c r="CU46" i="3"/>
  <c r="CV46" i="3"/>
  <c r="CX46" i="3"/>
  <c r="CY46" i="3"/>
  <c r="CZ46" i="3"/>
  <c r="DB46" i="3" s="1"/>
  <c r="DA46" i="3"/>
  <c r="DC46" i="3"/>
  <c r="DF46" i="3"/>
  <c r="DG46" i="3"/>
  <c r="A47" i="3"/>
  <c r="Y47" i="3"/>
  <c r="CX47" i="3"/>
  <c r="CY47" i="3"/>
  <c r="CZ47" i="3"/>
  <c r="DA47" i="3"/>
  <c r="DB47" i="3"/>
  <c r="DC47" i="3"/>
  <c r="DF47" i="3"/>
  <c r="DG47" i="3"/>
  <c r="DH47" i="3"/>
  <c r="DI47" i="3"/>
  <c r="DJ47" i="3"/>
  <c r="A48" i="3"/>
  <c r="Y48" i="3"/>
  <c r="CY48" i="3"/>
  <c r="CZ48" i="3"/>
  <c r="DA48" i="3"/>
  <c r="DB48" i="3"/>
  <c r="DC48" i="3"/>
  <c r="A49" i="3"/>
  <c r="Y49" i="3"/>
  <c r="CW49" i="3" s="1"/>
  <c r="CX49" i="3"/>
  <c r="CY49" i="3"/>
  <c r="CZ49" i="3"/>
  <c r="DB49" i="3" s="1"/>
  <c r="DA49" i="3"/>
  <c r="DC49" i="3"/>
  <c r="A50" i="3"/>
  <c r="Y50" i="3"/>
  <c r="CV50" i="3" s="1"/>
  <c r="CU50" i="3"/>
  <c r="CX50" i="3"/>
  <c r="CY50" i="3"/>
  <c r="CZ50" i="3"/>
  <c r="DA50" i="3"/>
  <c r="DB50" i="3"/>
  <c r="DC50" i="3"/>
  <c r="A51" i="3"/>
  <c r="Y51" i="3"/>
  <c r="CX51" i="3"/>
  <c r="DG51" i="3" s="1"/>
  <c r="CY51" i="3"/>
  <c r="CZ51" i="3"/>
  <c r="DA51" i="3"/>
  <c r="DB51" i="3"/>
  <c r="DC51" i="3"/>
  <c r="DF51" i="3"/>
  <c r="DH51" i="3"/>
  <c r="DI51" i="3"/>
  <c r="DJ51" i="3" s="1"/>
  <c r="A52" i="3"/>
  <c r="Y52" i="3"/>
  <c r="CW52" i="3"/>
  <c r="CX52" i="3"/>
  <c r="CY52" i="3"/>
  <c r="CZ52" i="3"/>
  <c r="DA52" i="3"/>
  <c r="DB52" i="3"/>
  <c r="DC52" i="3"/>
  <c r="DF52" i="3"/>
  <c r="DG52" i="3"/>
  <c r="DH52" i="3"/>
  <c r="DJ52" i="3" s="1"/>
  <c r="DI52" i="3"/>
  <c r="A53" i="3"/>
  <c r="Y53" i="3"/>
  <c r="CX53" i="3" s="1"/>
  <c r="CW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U55" i="3"/>
  <c r="CV55" i="3"/>
  <c r="CX55" i="3"/>
  <c r="DF55" i="3" s="1"/>
  <c r="CY55" i="3"/>
  <c r="CZ55" i="3"/>
  <c r="DB55" i="3" s="1"/>
  <c r="DA55" i="3"/>
  <c r="DC55" i="3"/>
  <c r="DG55" i="3"/>
  <c r="A56" i="3"/>
  <c r="Y56" i="3"/>
  <c r="CX56" i="3"/>
  <c r="CY56" i="3"/>
  <c r="CZ56" i="3"/>
  <c r="DA56" i="3"/>
  <c r="DB56" i="3"/>
  <c r="DC56" i="3"/>
  <c r="DF56" i="3"/>
  <c r="DG56" i="3"/>
  <c r="DH56" i="3"/>
  <c r="DI56" i="3"/>
  <c r="DJ56" i="3"/>
  <c r="A57" i="3"/>
  <c r="Y57" i="3"/>
  <c r="CY57" i="3"/>
  <c r="CZ57" i="3"/>
  <c r="DA57" i="3"/>
  <c r="DB57" i="3"/>
  <c r="DC57" i="3"/>
  <c r="A58" i="3"/>
  <c r="Y58" i="3"/>
  <c r="CW58" i="3" s="1"/>
  <c r="CX58" i="3"/>
  <c r="CY58" i="3"/>
  <c r="CZ58" i="3"/>
  <c r="DB58" i="3" s="1"/>
  <c r="DA58" i="3"/>
  <c r="DC58" i="3"/>
  <c r="A59" i="3"/>
  <c r="Y59" i="3"/>
  <c r="CX59" i="3" s="1"/>
  <c r="CW59" i="3"/>
  <c r="CY59" i="3"/>
  <c r="CZ59" i="3"/>
  <c r="DA59" i="3"/>
  <c r="DB59" i="3"/>
  <c r="DC59" i="3"/>
  <c r="A60" i="3"/>
  <c r="Y60" i="3"/>
  <c r="CU60" i="3"/>
  <c r="CV60" i="3"/>
  <c r="CX60" i="3"/>
  <c r="DF60" i="3" s="1"/>
  <c r="CY60" i="3"/>
  <c r="CZ60" i="3"/>
  <c r="DA60" i="3"/>
  <c r="DB60" i="3"/>
  <c r="DC60" i="3"/>
  <c r="DG60" i="3"/>
  <c r="A61" i="3"/>
  <c r="Y61" i="3"/>
  <c r="CX61" i="3"/>
  <c r="CY61" i="3"/>
  <c r="CZ61" i="3"/>
  <c r="DA61" i="3"/>
  <c r="DB61" i="3"/>
  <c r="DC61" i="3"/>
  <c r="DF61" i="3"/>
  <c r="DG61" i="3"/>
  <c r="DH61" i="3"/>
  <c r="DI61" i="3"/>
  <c r="DJ61" i="3"/>
  <c r="A62" i="3"/>
  <c r="Y62" i="3"/>
  <c r="CX62" i="3" s="1"/>
  <c r="CW62" i="3"/>
  <c r="CY62" i="3"/>
  <c r="CZ62" i="3"/>
  <c r="DA62" i="3"/>
  <c r="DB62" i="3"/>
  <c r="DC62" i="3"/>
  <c r="A63" i="3"/>
  <c r="Y63" i="3"/>
  <c r="CX63" i="3" s="1"/>
  <c r="CW63" i="3"/>
  <c r="CY63" i="3"/>
  <c r="CZ63" i="3"/>
  <c r="DA63" i="3"/>
  <c r="DB63" i="3"/>
  <c r="DC63" i="3"/>
  <c r="A64" i="3"/>
  <c r="Y64" i="3"/>
  <c r="CV64" i="3" s="1"/>
  <c r="CU64" i="3"/>
  <c r="CY64" i="3"/>
  <c r="CZ64" i="3"/>
  <c r="DB64" i="3" s="1"/>
  <c r="DA64" i="3"/>
  <c r="DC64" i="3"/>
  <c r="A65" i="3"/>
  <c r="Y65" i="3"/>
  <c r="CX65" i="3"/>
  <c r="CY65" i="3"/>
  <c r="CZ65" i="3"/>
  <c r="DA65" i="3"/>
  <c r="DB65" i="3"/>
  <c r="DC65" i="3"/>
  <c r="DF65" i="3"/>
  <c r="DG65" i="3"/>
  <c r="DH65" i="3"/>
  <c r="DI65" i="3"/>
  <c r="DJ65" i="3"/>
  <c r="A66" i="3"/>
  <c r="Y66" i="3"/>
  <c r="CY66" i="3"/>
  <c r="CZ66" i="3"/>
  <c r="DA66" i="3"/>
  <c r="DB66" i="3"/>
  <c r="DC66" i="3"/>
  <c r="A67" i="3"/>
  <c r="Y67" i="3"/>
  <c r="CW67" i="3" s="1"/>
  <c r="CY67" i="3"/>
  <c r="CZ67" i="3"/>
  <c r="DB67" i="3" s="1"/>
  <c r="DA67" i="3"/>
  <c r="DC67" i="3"/>
  <c r="A68" i="3"/>
  <c r="Y68" i="3"/>
  <c r="CU68" i="3"/>
  <c r="CV68" i="3"/>
  <c r="CX68" i="3"/>
  <c r="CY68" i="3"/>
  <c r="CZ68" i="3"/>
  <c r="DA68" i="3"/>
  <c r="DB68" i="3"/>
  <c r="DC68" i="3"/>
  <c r="A69" i="3"/>
  <c r="Y69" i="3"/>
  <c r="CX69" i="3"/>
  <c r="DG69" i="3" s="1"/>
  <c r="CY69" i="3"/>
  <c r="CZ69" i="3"/>
  <c r="DA69" i="3"/>
  <c r="DB69" i="3"/>
  <c r="DC69" i="3"/>
  <c r="DF69" i="3"/>
  <c r="DH69" i="3"/>
  <c r="DI69" i="3"/>
  <c r="DJ69" i="3"/>
  <c r="A70" i="3"/>
  <c r="Y70" i="3"/>
  <c r="CW70" i="3" s="1"/>
  <c r="CX70" i="3"/>
  <c r="CY70" i="3"/>
  <c r="CZ70" i="3"/>
  <c r="DA70" i="3"/>
  <c r="DB70" i="3"/>
  <c r="DC70" i="3"/>
  <c r="DF70" i="3"/>
  <c r="DG70" i="3"/>
  <c r="DH70" i="3"/>
  <c r="DI70" i="3"/>
  <c r="DJ70" i="3"/>
  <c r="A71" i="3"/>
  <c r="Y71" i="3"/>
  <c r="CW71" i="3"/>
  <c r="CX71" i="3"/>
  <c r="CY71" i="3"/>
  <c r="CZ71" i="3"/>
  <c r="DA71" i="3"/>
  <c r="DB71" i="3"/>
  <c r="DC71" i="3"/>
  <c r="DH71" i="3"/>
  <c r="DI71" i="3"/>
  <c r="A72" i="3"/>
  <c r="Y72" i="3"/>
  <c r="CW72" i="3"/>
  <c r="CX72" i="3"/>
  <c r="CY72" i="3"/>
  <c r="CZ72" i="3"/>
  <c r="DB72" i="3" s="1"/>
  <c r="DA72" i="3"/>
  <c r="DC72" i="3"/>
  <c r="A73" i="3"/>
  <c r="Y73" i="3"/>
  <c r="CV73" i="3" s="1"/>
  <c r="CU73" i="3"/>
  <c r="CY73" i="3"/>
  <c r="CZ73" i="3"/>
  <c r="DB73" i="3" s="1"/>
  <c r="DA73" i="3"/>
  <c r="DC73" i="3"/>
  <c r="A74" i="3"/>
  <c r="Y74" i="3"/>
  <c r="CX74" i="3"/>
  <c r="CY74" i="3"/>
  <c r="CZ74" i="3"/>
  <c r="DA74" i="3"/>
  <c r="DB74" i="3"/>
  <c r="DC74" i="3"/>
  <c r="DF74" i="3"/>
  <c r="DG74" i="3"/>
  <c r="DH74" i="3"/>
  <c r="DI74" i="3"/>
  <c r="DJ74" i="3"/>
  <c r="A75" i="3"/>
  <c r="Y75" i="3"/>
  <c r="CY75" i="3"/>
  <c r="CZ75" i="3"/>
  <c r="DA75" i="3"/>
  <c r="DB75" i="3"/>
  <c r="DC75" i="3"/>
  <c r="A76" i="3"/>
  <c r="Y76" i="3"/>
  <c r="CW76" i="3" s="1"/>
  <c r="CY76" i="3"/>
  <c r="CZ76" i="3"/>
  <c r="DB76" i="3" s="1"/>
  <c r="DA76" i="3"/>
  <c r="DC76" i="3"/>
  <c r="A77" i="3"/>
  <c r="Y77" i="3"/>
  <c r="CW77" i="3" s="1"/>
  <c r="CY77" i="3"/>
  <c r="CZ77" i="3"/>
  <c r="DB77" i="3" s="1"/>
  <c r="DA77" i="3"/>
  <c r="DC77" i="3"/>
  <c r="A78" i="3"/>
  <c r="Y78" i="3"/>
  <c r="CU78" i="3"/>
  <c r="CV78" i="3"/>
  <c r="CX78" i="3"/>
  <c r="DF78" i="3" s="1"/>
  <c r="CY78" i="3"/>
  <c r="CZ78" i="3"/>
  <c r="DB78" i="3" s="1"/>
  <c r="DA78" i="3"/>
  <c r="DC78" i="3"/>
  <c r="A79" i="3"/>
  <c r="Y79" i="3"/>
  <c r="CX79" i="3"/>
  <c r="CY79" i="3"/>
  <c r="CZ79" i="3"/>
  <c r="DA79" i="3"/>
  <c r="DB79" i="3"/>
  <c r="DC79" i="3"/>
  <c r="DF79" i="3"/>
  <c r="DG79" i="3"/>
  <c r="DH79" i="3"/>
  <c r="DI79" i="3"/>
  <c r="DJ79" i="3"/>
  <c r="A80" i="3"/>
  <c r="Y80" i="3"/>
  <c r="CW80" i="3" s="1"/>
  <c r="CY80" i="3"/>
  <c r="CZ80" i="3"/>
  <c r="DA80" i="3"/>
  <c r="DB80" i="3"/>
  <c r="DC80" i="3"/>
  <c r="A81" i="3"/>
  <c r="Y81" i="3"/>
  <c r="CW81" i="3"/>
  <c r="CX81" i="3"/>
  <c r="CY81" i="3"/>
  <c r="CZ81" i="3"/>
  <c r="DB81" i="3" s="1"/>
  <c r="DA81" i="3"/>
  <c r="DC81" i="3"/>
  <c r="A82" i="3"/>
  <c r="Y82" i="3"/>
  <c r="CW82" i="3" s="1"/>
  <c r="CX82" i="3"/>
  <c r="DI82" i="3" s="1"/>
  <c r="CY82" i="3"/>
  <c r="CZ82" i="3"/>
  <c r="DA82" i="3"/>
  <c r="DB82" i="3"/>
  <c r="DC82" i="3"/>
  <c r="DF82" i="3"/>
  <c r="DG82" i="3"/>
  <c r="DH82" i="3"/>
  <c r="A83" i="3"/>
  <c r="Y83" i="3"/>
  <c r="CU83" i="3"/>
  <c r="CV83" i="3"/>
  <c r="CX83" i="3"/>
  <c r="CY83" i="3"/>
  <c r="CZ83" i="3"/>
  <c r="DA83" i="3"/>
  <c r="DB83" i="3"/>
  <c r="DC83" i="3"/>
  <c r="DF83" i="3"/>
  <c r="DG83" i="3"/>
  <c r="DH83" i="3"/>
  <c r="DI83" i="3"/>
  <c r="DJ83" i="3"/>
  <c r="A84" i="3"/>
  <c r="Y84" i="3"/>
  <c r="CX84" i="3" s="1"/>
  <c r="DF84" i="3" s="1"/>
  <c r="CY84" i="3"/>
  <c r="CZ84" i="3"/>
  <c r="DA84" i="3"/>
  <c r="DB84" i="3"/>
  <c r="DC84" i="3"/>
  <c r="A85" i="3"/>
  <c r="Y85" i="3"/>
  <c r="CW85" i="3" s="1"/>
  <c r="CX85" i="3"/>
  <c r="CY85" i="3"/>
  <c r="CZ85" i="3"/>
  <c r="DB85" i="3" s="1"/>
  <c r="DA85" i="3"/>
  <c r="DC85" i="3"/>
  <c r="A86" i="3"/>
  <c r="Y86" i="3"/>
  <c r="CW86" i="3" s="1"/>
  <c r="V46" i="1" s="1"/>
  <c r="CX86" i="3"/>
  <c r="CY86" i="3"/>
  <c r="CZ86" i="3"/>
  <c r="DB86" i="3" s="1"/>
  <c r="DA86" i="3"/>
  <c r="DC86" i="3"/>
  <c r="A87" i="3"/>
  <c r="Y87" i="3"/>
  <c r="CW87" i="3"/>
  <c r="CX87" i="3"/>
  <c r="DG87" i="3" s="1"/>
  <c r="DJ87" i="3" s="1"/>
  <c r="CY87" i="3"/>
  <c r="CZ87" i="3"/>
  <c r="DB87" i="3" s="1"/>
  <c r="DA87" i="3"/>
  <c r="DC87" i="3"/>
  <c r="DF87" i="3"/>
  <c r="DH87" i="3"/>
  <c r="DI87" i="3"/>
  <c r="A88" i="3"/>
  <c r="Y88" i="3"/>
  <c r="CX88" i="3" s="1"/>
  <c r="CU88" i="3"/>
  <c r="CV88" i="3"/>
  <c r="CY88" i="3"/>
  <c r="CZ88" i="3"/>
  <c r="DA88" i="3"/>
  <c r="DB88" i="3"/>
  <c r="DC88" i="3"/>
  <c r="DF88" i="3"/>
  <c r="DG88" i="3"/>
  <c r="DH88" i="3"/>
  <c r="DI88" i="3"/>
  <c r="DJ88" i="3" s="1"/>
  <c r="A89" i="3"/>
  <c r="Y89" i="3"/>
  <c r="CX89" i="3" s="1"/>
  <c r="CY89" i="3"/>
  <c r="CZ89" i="3"/>
  <c r="DA89" i="3"/>
  <c r="DB89" i="3"/>
  <c r="DC89" i="3"/>
  <c r="A90" i="3"/>
  <c r="Y90" i="3"/>
  <c r="CW90" i="3"/>
  <c r="CX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W92" i="3" s="1"/>
  <c r="CX92" i="3"/>
  <c r="CY92" i="3"/>
  <c r="CZ92" i="3"/>
  <c r="DA92" i="3"/>
  <c r="DB92" i="3"/>
  <c r="DC92" i="3"/>
  <c r="DF92" i="3"/>
  <c r="DG92" i="3"/>
  <c r="DJ92" i="3" s="1"/>
  <c r="DH92" i="3"/>
  <c r="DI92" i="3"/>
  <c r="A93" i="3"/>
  <c r="Y93" i="3"/>
  <c r="CU93" i="3"/>
  <c r="CY93" i="3"/>
  <c r="CZ93" i="3"/>
  <c r="DA93" i="3"/>
  <c r="DB93" i="3"/>
  <c r="DC93" i="3"/>
  <c r="A94" i="3"/>
  <c r="Y94" i="3"/>
  <c r="CX94" i="3" s="1"/>
  <c r="CY94" i="3"/>
  <c r="CZ94" i="3"/>
  <c r="DB94" i="3" s="1"/>
  <c r="DA94" i="3"/>
  <c r="DC94" i="3"/>
  <c r="A95" i="3"/>
  <c r="Y95" i="3"/>
  <c r="CW95" i="3"/>
  <c r="CX95" i="3"/>
  <c r="CY95" i="3"/>
  <c r="CZ95" i="3"/>
  <c r="DA95" i="3"/>
  <c r="DB95" i="3"/>
  <c r="DC95" i="3"/>
  <c r="DF95" i="3"/>
  <c r="A96" i="3"/>
  <c r="Y96" i="3"/>
  <c r="CW96" i="3"/>
  <c r="CX96" i="3"/>
  <c r="CY96" i="3"/>
  <c r="CZ96" i="3"/>
  <c r="DB96" i="3" s="1"/>
  <c r="DA96" i="3"/>
  <c r="DC96" i="3"/>
  <c r="DF96" i="3"/>
  <c r="DG96" i="3"/>
  <c r="DH96" i="3"/>
  <c r="DJ96" i="3" s="1"/>
  <c r="DI96" i="3"/>
  <c r="A97" i="3"/>
  <c r="Y97" i="3"/>
  <c r="CW97" i="3" s="1"/>
  <c r="CX97" i="3"/>
  <c r="CY97" i="3"/>
  <c r="CZ97" i="3"/>
  <c r="DA97" i="3"/>
  <c r="DB97" i="3"/>
  <c r="DC97" i="3"/>
  <c r="DF97" i="3"/>
  <c r="DG97" i="3"/>
  <c r="DH97" i="3"/>
  <c r="DJ97" i="3" s="1"/>
  <c r="DI97" i="3"/>
  <c r="A98" i="3"/>
  <c r="Y98" i="3"/>
  <c r="CX98" i="3" s="1"/>
  <c r="DF98" i="3" s="1"/>
  <c r="CU98" i="3"/>
  <c r="CY98" i="3"/>
  <c r="CZ98" i="3"/>
  <c r="DB98" i="3" s="1"/>
  <c r="DA98" i="3"/>
  <c r="DC98" i="3"/>
  <c r="DG98" i="3"/>
  <c r="A99" i="3"/>
  <c r="Y99" i="3"/>
  <c r="CX99" i="3"/>
  <c r="CY99" i="3"/>
  <c r="CZ99" i="3"/>
  <c r="DA99" i="3"/>
  <c r="DB99" i="3"/>
  <c r="DC99" i="3"/>
  <c r="A100" i="3"/>
  <c r="Y100" i="3"/>
  <c r="CW100" i="3"/>
  <c r="CX100" i="3"/>
  <c r="DI100" i="3" s="1"/>
  <c r="CY100" i="3"/>
  <c r="CZ100" i="3"/>
  <c r="DB100" i="3" s="1"/>
  <c r="DA100" i="3"/>
  <c r="DC100" i="3"/>
  <c r="A101" i="3"/>
  <c r="Y101" i="3"/>
  <c r="CW101" i="3" s="1"/>
  <c r="CX101" i="3"/>
  <c r="CY101" i="3"/>
  <c r="CZ101" i="3"/>
  <c r="DA101" i="3"/>
  <c r="DB101" i="3"/>
  <c r="DC101" i="3"/>
  <c r="DF101" i="3"/>
  <c r="DG101" i="3"/>
  <c r="DH101" i="3"/>
  <c r="DI101" i="3"/>
  <c r="DJ101" i="3"/>
  <c r="A102" i="3"/>
  <c r="Y102" i="3"/>
  <c r="CY102" i="3"/>
  <c r="CZ102" i="3"/>
  <c r="DA102" i="3"/>
  <c r="DB102" i="3"/>
  <c r="DC102" i="3"/>
  <c r="A103" i="3"/>
  <c r="Y103" i="3"/>
  <c r="CU103" i="3"/>
  <c r="CV103" i="3"/>
  <c r="CX103" i="3"/>
  <c r="CY103" i="3"/>
  <c r="CZ103" i="3"/>
  <c r="DB103" i="3" s="1"/>
  <c r="DA103" i="3"/>
  <c r="DC103" i="3"/>
  <c r="A104" i="3"/>
  <c r="Y104" i="3"/>
  <c r="CX104" i="3" s="1"/>
  <c r="CY104" i="3"/>
  <c r="CZ104" i="3"/>
  <c r="DA104" i="3"/>
  <c r="DB104" i="3"/>
  <c r="DC104" i="3"/>
  <c r="A105" i="3"/>
  <c r="Y105" i="3"/>
  <c r="CW105" i="3"/>
  <c r="CX105" i="3"/>
  <c r="CY105" i="3"/>
  <c r="CZ105" i="3"/>
  <c r="DB105" i="3" s="1"/>
  <c r="DA105" i="3"/>
  <c r="DC105" i="3"/>
  <c r="A106" i="3"/>
  <c r="Y106" i="3"/>
  <c r="CW106" i="3" s="1"/>
  <c r="CX106" i="3"/>
  <c r="CY106" i="3"/>
  <c r="CZ106" i="3"/>
  <c r="DA106" i="3"/>
  <c r="DB106" i="3"/>
  <c r="DC106" i="3"/>
  <c r="DF106" i="3"/>
  <c r="DG106" i="3"/>
  <c r="DJ106" i="3" s="1"/>
  <c r="DH106" i="3"/>
  <c r="DI106" i="3"/>
  <c r="A107" i="3"/>
  <c r="Y107" i="3"/>
  <c r="CW107" i="3" s="1"/>
  <c r="CY107" i="3"/>
  <c r="CZ107" i="3"/>
  <c r="DA107" i="3"/>
  <c r="DB107" i="3"/>
  <c r="DC107" i="3"/>
  <c r="A108" i="3"/>
  <c r="Y108" i="3"/>
  <c r="CU108" i="3"/>
  <c r="CV108" i="3"/>
  <c r="CX108" i="3"/>
  <c r="CY108" i="3"/>
  <c r="CZ108" i="3"/>
  <c r="DB108" i="3" s="1"/>
  <c r="DA108" i="3"/>
  <c r="DC108" i="3"/>
  <c r="A109" i="3"/>
  <c r="Y109" i="3"/>
  <c r="CX109" i="3"/>
  <c r="DI109" i="3" s="1"/>
  <c r="DJ109" i="3" s="1"/>
  <c r="CY109" i="3"/>
  <c r="CZ109" i="3"/>
  <c r="DA109" i="3"/>
  <c r="DB109" i="3"/>
  <c r="DC109" i="3"/>
  <c r="DF109" i="3"/>
  <c r="DG109" i="3"/>
  <c r="A110" i="3"/>
  <c r="Y110" i="3"/>
  <c r="CW110" i="3" s="1"/>
  <c r="CX110" i="3"/>
  <c r="CY110" i="3"/>
  <c r="CZ110" i="3"/>
  <c r="DB110" i="3" s="1"/>
  <c r="DA110" i="3"/>
  <c r="DC110" i="3"/>
  <c r="DF110" i="3"/>
  <c r="DG110" i="3"/>
  <c r="DH110" i="3"/>
  <c r="DJ110" i="3" s="1"/>
  <c r="DI110" i="3"/>
  <c r="A111" i="3"/>
  <c r="Y111" i="3"/>
  <c r="CY111" i="3"/>
  <c r="CZ111" i="3"/>
  <c r="DA111" i="3"/>
  <c r="DB111" i="3"/>
  <c r="DC111" i="3"/>
  <c r="A112" i="3"/>
  <c r="Y112" i="3"/>
  <c r="CW112" i="3"/>
  <c r="CX112" i="3"/>
  <c r="CY112" i="3"/>
  <c r="CZ112" i="3"/>
  <c r="DB112" i="3" s="1"/>
  <c r="DA112" i="3"/>
  <c r="DC112" i="3"/>
  <c r="A113" i="3"/>
  <c r="Y113" i="3"/>
  <c r="CU113" i="3"/>
  <c r="CV113" i="3"/>
  <c r="CX113" i="3"/>
  <c r="CY113" i="3"/>
  <c r="CZ113" i="3"/>
  <c r="DB113" i="3" s="1"/>
  <c r="DA113" i="3"/>
  <c r="DC113" i="3"/>
  <c r="A114" i="3"/>
  <c r="Y114" i="3"/>
  <c r="CX114" i="3"/>
  <c r="DG114" i="3" s="1"/>
  <c r="CY114" i="3"/>
  <c r="CZ114" i="3"/>
  <c r="DA114" i="3"/>
  <c r="DB114" i="3"/>
  <c r="DC114" i="3"/>
  <c r="DF114" i="3"/>
  <c r="A115" i="3"/>
  <c r="Y115" i="3"/>
  <c r="CW115" i="3" s="1"/>
  <c r="CX115" i="3"/>
  <c r="CY115" i="3"/>
  <c r="CZ115" i="3"/>
  <c r="DA115" i="3"/>
  <c r="DB115" i="3"/>
  <c r="DC115" i="3"/>
  <c r="DF115" i="3"/>
  <c r="DG115" i="3"/>
  <c r="DH115" i="3"/>
  <c r="DI115" i="3"/>
  <c r="DJ115" i="3"/>
  <c r="A116" i="3"/>
  <c r="Y116" i="3"/>
  <c r="CW116" i="3"/>
  <c r="CX116" i="3"/>
  <c r="CY116" i="3"/>
  <c r="CZ116" i="3"/>
  <c r="DA116" i="3"/>
  <c r="DB116" i="3"/>
  <c r="DC116" i="3"/>
  <c r="DH116" i="3"/>
  <c r="DI116" i="3"/>
  <c r="A117" i="3"/>
  <c r="Y117" i="3"/>
  <c r="CW117" i="3"/>
  <c r="CX117" i="3"/>
  <c r="CY117" i="3"/>
  <c r="CZ117" i="3"/>
  <c r="DB117" i="3" s="1"/>
  <c r="DA117" i="3"/>
  <c r="DC117" i="3"/>
  <c r="A118" i="3"/>
  <c r="Y118" i="3"/>
  <c r="CU118" i="3"/>
  <c r="CV118" i="3"/>
  <c r="CX118" i="3"/>
  <c r="CY118" i="3"/>
  <c r="CZ118" i="3"/>
  <c r="DA118" i="3"/>
  <c r="DB118" i="3"/>
  <c r="DC118" i="3"/>
  <c r="DF118" i="3"/>
  <c r="DG118" i="3"/>
  <c r="A119" i="3"/>
  <c r="Y119" i="3"/>
  <c r="CX119" i="3"/>
  <c r="CY119" i="3"/>
  <c r="CZ119" i="3"/>
  <c r="DA119" i="3"/>
  <c r="DB119" i="3"/>
  <c r="DC119" i="3"/>
  <c r="DF119" i="3"/>
  <c r="DG119" i="3"/>
  <c r="DH119" i="3"/>
  <c r="DI119" i="3"/>
  <c r="DJ119" i="3"/>
  <c r="A120" i="3"/>
  <c r="Y120" i="3"/>
  <c r="CY120" i="3"/>
  <c r="CZ120" i="3"/>
  <c r="DA120" i="3"/>
  <c r="DB120" i="3"/>
  <c r="DC120" i="3"/>
  <c r="A121" i="3"/>
  <c r="Y121" i="3"/>
  <c r="CW121" i="3"/>
  <c r="CX121" i="3"/>
  <c r="CY121" i="3"/>
  <c r="CZ121" i="3"/>
  <c r="DB121" i="3" s="1"/>
  <c r="DA121" i="3"/>
  <c r="DC121" i="3"/>
  <c r="A122" i="3"/>
  <c r="Y122" i="3"/>
  <c r="CW122" i="3" s="1"/>
  <c r="CX122" i="3"/>
  <c r="CY122" i="3"/>
  <c r="CZ122" i="3"/>
  <c r="DB122" i="3" s="1"/>
  <c r="DA122" i="3"/>
  <c r="DC122" i="3"/>
  <c r="A123" i="3"/>
  <c r="Y123" i="3"/>
  <c r="CU123" i="3"/>
  <c r="CV123" i="3"/>
  <c r="CX123" i="3"/>
  <c r="CY123" i="3"/>
  <c r="CZ123" i="3"/>
  <c r="DB123" i="3" s="1"/>
  <c r="DA123" i="3"/>
  <c r="DC123" i="3"/>
  <c r="DF123" i="3"/>
  <c r="DG123" i="3"/>
  <c r="DH123" i="3"/>
  <c r="DI123" i="3"/>
  <c r="DJ123" i="3" s="1"/>
  <c r="A124" i="3"/>
  <c r="Y124" i="3"/>
  <c r="CX124" i="3"/>
  <c r="CY124" i="3"/>
  <c r="CZ124" i="3"/>
  <c r="DA124" i="3"/>
  <c r="DB124" i="3"/>
  <c r="DC124" i="3"/>
  <c r="DF124" i="3"/>
  <c r="DG124" i="3"/>
  <c r="DH124" i="3"/>
  <c r="DI124" i="3"/>
  <c r="DJ124" i="3" s="1"/>
  <c r="A125" i="3"/>
  <c r="Y125" i="3"/>
  <c r="CW125" i="3"/>
  <c r="CX125" i="3"/>
  <c r="CY125" i="3"/>
  <c r="CZ125" i="3"/>
  <c r="DA125" i="3"/>
  <c r="DB125" i="3"/>
  <c r="DC125" i="3"/>
  <c r="A126" i="3"/>
  <c r="Y126" i="3"/>
  <c r="CW126" i="3"/>
  <c r="CX126" i="3"/>
  <c r="CY126" i="3"/>
  <c r="CZ126" i="3"/>
  <c r="DA126" i="3"/>
  <c r="DB126" i="3"/>
  <c r="DC126" i="3"/>
  <c r="A127" i="3"/>
  <c r="Y127" i="3"/>
  <c r="CU127" i="3"/>
  <c r="CY127" i="3"/>
  <c r="CZ127" i="3"/>
  <c r="DA127" i="3"/>
  <c r="DB127" i="3"/>
  <c r="DC127" i="3"/>
  <c r="A128" i="3"/>
  <c r="Y128" i="3"/>
  <c r="CX128" i="3"/>
  <c r="CY128" i="3"/>
  <c r="CZ128" i="3"/>
  <c r="DA128" i="3"/>
  <c r="DB128" i="3"/>
  <c r="DC128" i="3"/>
  <c r="DF128" i="3"/>
  <c r="DG128" i="3"/>
  <c r="DH128" i="3"/>
  <c r="DI128" i="3"/>
  <c r="DJ128" i="3"/>
  <c r="A129" i="3"/>
  <c r="Y129" i="3"/>
  <c r="CY129" i="3"/>
  <c r="CZ129" i="3"/>
  <c r="DA129" i="3"/>
  <c r="DB129" i="3"/>
  <c r="DC129" i="3"/>
  <c r="A130" i="3"/>
  <c r="Y130" i="3"/>
  <c r="CW130" i="3"/>
  <c r="CX130" i="3"/>
  <c r="CY130" i="3"/>
  <c r="CZ130" i="3"/>
  <c r="DB130" i="3" s="1"/>
  <c r="DA130" i="3"/>
  <c r="DC130" i="3"/>
  <c r="A131" i="3"/>
  <c r="Y131" i="3"/>
  <c r="CU131" i="3"/>
  <c r="CV131" i="3"/>
  <c r="CX131" i="3"/>
  <c r="CY131" i="3"/>
  <c r="CZ131" i="3"/>
  <c r="DA131" i="3"/>
  <c r="DB131" i="3"/>
  <c r="DC131" i="3"/>
  <c r="A132" i="3"/>
  <c r="Y132" i="3"/>
  <c r="CX132" i="3"/>
  <c r="CY132" i="3"/>
  <c r="CZ132" i="3"/>
  <c r="DA132" i="3"/>
  <c r="DB132" i="3"/>
  <c r="DC132" i="3"/>
  <c r="DF132" i="3"/>
  <c r="DG132" i="3"/>
  <c r="DH132" i="3"/>
  <c r="DI132" i="3"/>
  <c r="DJ132" i="3" s="1"/>
  <c r="A133" i="3"/>
  <c r="Y133" i="3"/>
  <c r="CW133" i="3"/>
  <c r="CX133" i="3"/>
  <c r="CY133" i="3"/>
  <c r="CZ133" i="3"/>
  <c r="DA133" i="3"/>
  <c r="DB133" i="3"/>
  <c r="DC133" i="3"/>
  <c r="DF133" i="3"/>
  <c r="DG133" i="3"/>
  <c r="DH133" i="3"/>
  <c r="DJ133" i="3" s="1"/>
  <c r="DI133" i="3"/>
  <c r="A134" i="3"/>
  <c r="Y134" i="3"/>
  <c r="CX134" i="3" s="1"/>
  <c r="CW134" i="3"/>
  <c r="CY134" i="3"/>
  <c r="CZ134" i="3"/>
  <c r="DA134" i="3"/>
  <c r="DB134" i="3"/>
  <c r="DC134" i="3"/>
  <c r="A135" i="3"/>
  <c r="Y135" i="3"/>
  <c r="CX135" i="3" s="1"/>
  <c r="CU135" i="3"/>
  <c r="CV135" i="3"/>
  <c r="CY135" i="3"/>
  <c r="CZ135" i="3"/>
  <c r="DB135" i="3" s="1"/>
  <c r="DA135" i="3"/>
  <c r="DC135" i="3"/>
  <c r="A136" i="3"/>
  <c r="Y136" i="3"/>
  <c r="CX136" i="3"/>
  <c r="DI136" i="3" s="1"/>
  <c r="DJ136" i="3" s="1"/>
  <c r="CY136" i="3"/>
  <c r="CZ136" i="3"/>
  <c r="DB136" i="3" s="1"/>
  <c r="DA136" i="3"/>
  <c r="DC136" i="3"/>
  <c r="A137" i="3"/>
  <c r="Y137" i="3"/>
  <c r="CW137" i="3" s="1"/>
  <c r="CX137" i="3"/>
  <c r="CY137" i="3"/>
  <c r="CZ137" i="3"/>
  <c r="DA137" i="3"/>
  <c r="DB137" i="3"/>
  <c r="DC137" i="3"/>
  <c r="DF137" i="3"/>
  <c r="DG137" i="3"/>
  <c r="DH137" i="3"/>
  <c r="DI137" i="3"/>
  <c r="DJ137" i="3"/>
  <c r="A138" i="3"/>
  <c r="Y138" i="3"/>
  <c r="CY138" i="3"/>
  <c r="CZ138" i="3"/>
  <c r="DA138" i="3"/>
  <c r="DB138" i="3"/>
  <c r="DC138" i="3"/>
  <c r="A139" i="3"/>
  <c r="Y139" i="3"/>
  <c r="CU139" i="3"/>
  <c r="CV139" i="3"/>
  <c r="CX139" i="3"/>
  <c r="CY139" i="3"/>
  <c r="CZ139" i="3"/>
  <c r="DB139" i="3" s="1"/>
  <c r="DA139" i="3"/>
  <c r="DC139" i="3"/>
  <c r="A140" i="3"/>
  <c r="Y140" i="3"/>
  <c r="CX140" i="3" s="1"/>
  <c r="CY140" i="3"/>
  <c r="CZ140" i="3"/>
  <c r="DA140" i="3"/>
  <c r="DB140" i="3"/>
  <c r="DC140" i="3"/>
  <c r="A141" i="3"/>
  <c r="Y141" i="3"/>
  <c r="CW141" i="3"/>
  <c r="CX141" i="3"/>
  <c r="CY141" i="3"/>
  <c r="CZ141" i="3"/>
  <c r="DB141" i="3" s="1"/>
  <c r="DA141" i="3"/>
  <c r="DC141" i="3"/>
  <c r="A142" i="3"/>
  <c r="Y142" i="3"/>
  <c r="CW142" i="3" s="1"/>
  <c r="CX142" i="3"/>
  <c r="CY142" i="3"/>
  <c r="CZ142" i="3"/>
  <c r="DA142" i="3"/>
  <c r="DB142" i="3"/>
  <c r="DC142" i="3"/>
  <c r="DF142" i="3"/>
  <c r="DG142" i="3"/>
  <c r="DJ142" i="3" s="1"/>
  <c r="DH142" i="3"/>
  <c r="DI142" i="3"/>
  <c r="A143" i="3"/>
  <c r="Y143" i="3"/>
  <c r="CX143" i="3" s="1"/>
  <c r="DF143" i="3" s="1"/>
  <c r="CU143" i="3"/>
  <c r="CY143" i="3"/>
  <c r="CZ143" i="3"/>
  <c r="DB143" i="3" s="1"/>
  <c r="DA143" i="3"/>
  <c r="DC143" i="3"/>
  <c r="DG143" i="3"/>
  <c r="DH143" i="3"/>
  <c r="DI143" i="3"/>
  <c r="DJ143" i="3" s="1"/>
  <c r="A144" i="3"/>
  <c r="Y144" i="3"/>
  <c r="CX144" i="3"/>
  <c r="CY144" i="3"/>
  <c r="CZ144" i="3"/>
  <c r="DA144" i="3"/>
  <c r="DB144" i="3"/>
  <c r="DC144" i="3"/>
  <c r="A145" i="3"/>
  <c r="Y145" i="3"/>
  <c r="CW145" i="3"/>
  <c r="CX145" i="3"/>
  <c r="DI145" i="3" s="1"/>
  <c r="CY145" i="3"/>
  <c r="CZ145" i="3"/>
  <c r="DA145" i="3"/>
  <c r="DB145" i="3"/>
  <c r="DC145" i="3"/>
  <c r="DF145" i="3"/>
  <c r="DG145" i="3"/>
  <c r="A146" i="3"/>
  <c r="Y146" i="3"/>
  <c r="CW146" i="3" s="1"/>
  <c r="CX146" i="3"/>
  <c r="CY146" i="3"/>
  <c r="CZ146" i="3"/>
  <c r="DA146" i="3"/>
  <c r="DB146" i="3"/>
  <c r="DC146" i="3"/>
  <c r="DF146" i="3"/>
  <c r="DG146" i="3"/>
  <c r="DH146" i="3"/>
  <c r="DJ146" i="3" s="1"/>
  <c r="DI146" i="3"/>
  <c r="A147" i="3"/>
  <c r="Y147" i="3"/>
  <c r="CX147" i="3" s="1"/>
  <c r="DF147" i="3" s="1"/>
  <c r="DJ147" i="3" s="1"/>
  <c r="CY147" i="3"/>
  <c r="CZ147" i="3"/>
  <c r="DB147" i="3" s="1"/>
  <c r="DA147" i="3"/>
  <c r="DC147" i="3"/>
  <c r="A148" i="3"/>
  <c r="Y148" i="3"/>
  <c r="CX148" i="3"/>
  <c r="CY148" i="3"/>
  <c r="CZ148" i="3"/>
  <c r="DB148" i="3" s="1"/>
  <c r="DA148" i="3"/>
  <c r="DC148" i="3"/>
  <c r="A149" i="3"/>
  <c r="Y149" i="3"/>
  <c r="CX149" i="3" s="1"/>
  <c r="CY149" i="3"/>
  <c r="CZ149" i="3"/>
  <c r="DA149" i="3"/>
  <c r="DB149" i="3"/>
  <c r="DC149" i="3"/>
  <c r="A150" i="3"/>
  <c r="Y150" i="3"/>
  <c r="CX150" i="3"/>
  <c r="CY150" i="3"/>
  <c r="CZ150" i="3"/>
  <c r="DA150" i="3"/>
  <c r="DB150" i="3"/>
  <c r="DC150" i="3"/>
  <c r="DF150" i="3"/>
  <c r="DJ150" i="3" s="1"/>
  <c r="DG150" i="3"/>
  <c r="DH150" i="3"/>
  <c r="DI150" i="3"/>
  <c r="A151" i="3"/>
  <c r="Y151" i="3"/>
  <c r="CX151" i="3"/>
  <c r="CY151" i="3"/>
  <c r="CZ151" i="3"/>
  <c r="DB151" i="3" s="1"/>
  <c r="DA151" i="3"/>
  <c r="DC151" i="3"/>
  <c r="DI151" i="3"/>
  <c r="A152" i="3"/>
  <c r="Y152" i="3"/>
  <c r="CX152" i="3"/>
  <c r="CY152" i="3"/>
  <c r="CZ152" i="3"/>
  <c r="DB152" i="3" s="1"/>
  <c r="DA152" i="3"/>
  <c r="DC152" i="3"/>
  <c r="A153" i="3"/>
  <c r="Y153" i="3"/>
  <c r="CU153" i="3"/>
  <c r="CV153" i="3"/>
  <c r="CX153" i="3"/>
  <c r="CY153" i="3"/>
  <c r="CZ153" i="3"/>
  <c r="DA153" i="3"/>
  <c r="DB153" i="3"/>
  <c r="DC153" i="3"/>
  <c r="DF153" i="3"/>
  <c r="DG153" i="3"/>
  <c r="DH153" i="3"/>
  <c r="DI153" i="3"/>
  <c r="DJ153" i="3" s="1"/>
  <c r="A154" i="3"/>
  <c r="Y154" i="3"/>
  <c r="CX154" i="3"/>
  <c r="CY154" i="3"/>
  <c r="CZ154" i="3"/>
  <c r="DA154" i="3"/>
  <c r="DB154" i="3"/>
  <c r="DC154" i="3"/>
  <c r="DF154" i="3"/>
  <c r="DG154" i="3"/>
  <c r="DH154" i="3"/>
  <c r="DI154" i="3"/>
  <c r="DJ154" i="3"/>
  <c r="A155" i="3"/>
  <c r="Y155" i="3"/>
  <c r="CW155" i="3"/>
  <c r="CX155" i="3"/>
  <c r="CY155" i="3"/>
  <c r="CZ155" i="3"/>
  <c r="DA155" i="3"/>
  <c r="DB155" i="3"/>
  <c r="DC155" i="3"/>
  <c r="A156" i="3"/>
  <c r="Y156" i="3"/>
  <c r="CW156" i="3"/>
  <c r="CX156" i="3"/>
  <c r="CY156" i="3"/>
  <c r="CZ156" i="3"/>
  <c r="DB156" i="3" s="1"/>
  <c r="DA156" i="3"/>
  <c r="DC156" i="3"/>
  <c r="A157" i="3"/>
  <c r="Y157" i="3"/>
  <c r="CX157" i="3"/>
  <c r="CY157" i="3"/>
  <c r="CZ157" i="3"/>
  <c r="DB157" i="3" s="1"/>
  <c r="DA157" i="3"/>
  <c r="DC157" i="3"/>
  <c r="A158" i="3"/>
  <c r="Y158" i="3"/>
  <c r="CX158" i="3"/>
  <c r="CY158" i="3"/>
  <c r="CZ158" i="3"/>
  <c r="DA158" i="3"/>
  <c r="DB158" i="3"/>
  <c r="DC158" i="3"/>
  <c r="DF158" i="3"/>
  <c r="DJ158" i="3" s="1"/>
  <c r="DG158" i="3"/>
  <c r="DH158" i="3"/>
  <c r="DI158" i="3"/>
  <c r="A159" i="3"/>
  <c r="Y159" i="3"/>
  <c r="CX159" i="3"/>
  <c r="CY159" i="3"/>
  <c r="CZ159" i="3"/>
  <c r="DB159" i="3" s="1"/>
  <c r="DA159" i="3"/>
  <c r="DC159" i="3"/>
  <c r="DI159" i="3"/>
  <c r="A160" i="3"/>
  <c r="Y160" i="3"/>
  <c r="CX160" i="3"/>
  <c r="CY160" i="3"/>
  <c r="CZ160" i="3"/>
  <c r="DB160" i="3" s="1"/>
  <c r="DA160" i="3"/>
  <c r="DC160" i="3"/>
  <c r="A161" i="3"/>
  <c r="Y161" i="3"/>
  <c r="CX161" i="3"/>
  <c r="CY161" i="3"/>
  <c r="CZ161" i="3"/>
  <c r="DA161" i="3"/>
  <c r="DB161" i="3"/>
  <c r="DC161" i="3"/>
  <c r="DF161" i="3"/>
  <c r="DG161" i="3"/>
  <c r="DH161" i="3"/>
  <c r="DI161" i="3"/>
  <c r="DJ161" i="3"/>
  <c r="A162" i="3"/>
  <c r="Y162" i="3"/>
  <c r="CX162" i="3" s="1"/>
  <c r="CY162" i="3"/>
  <c r="CZ162" i="3"/>
  <c r="DA162" i="3"/>
  <c r="DB162" i="3"/>
  <c r="DC162" i="3"/>
  <c r="DF162" i="3"/>
  <c r="DG162" i="3"/>
  <c r="DH162" i="3"/>
  <c r="DI162" i="3"/>
  <c r="DJ162" i="3"/>
  <c r="A163" i="3"/>
  <c r="Y163" i="3"/>
  <c r="CU163" i="3"/>
  <c r="CV163" i="3"/>
  <c r="CX163" i="3"/>
  <c r="CY163" i="3"/>
  <c r="CZ163" i="3"/>
  <c r="DB163" i="3" s="1"/>
  <c r="DA163" i="3"/>
  <c r="DC163" i="3"/>
  <c r="A164" i="3"/>
  <c r="Y164" i="3"/>
  <c r="CX164" i="3"/>
  <c r="CY164" i="3"/>
  <c r="CZ164" i="3"/>
  <c r="DA164" i="3"/>
  <c r="DB164" i="3"/>
  <c r="DC164" i="3"/>
  <c r="DF164" i="3"/>
  <c r="A165" i="3"/>
  <c r="Y165" i="3"/>
  <c r="CW165" i="3"/>
  <c r="CX165" i="3"/>
  <c r="DF165" i="3" s="1"/>
  <c r="CY165" i="3"/>
  <c r="CZ165" i="3"/>
  <c r="DA165" i="3"/>
  <c r="DB165" i="3"/>
  <c r="DC165" i="3"/>
  <c r="A166" i="3"/>
  <c r="Y166" i="3"/>
  <c r="CW166" i="3" s="1"/>
  <c r="CX166" i="3"/>
  <c r="CY166" i="3"/>
  <c r="CZ166" i="3"/>
  <c r="DA166" i="3"/>
  <c r="DB166" i="3"/>
  <c r="DC166" i="3"/>
  <c r="DF166" i="3"/>
  <c r="DG166" i="3"/>
  <c r="DH166" i="3"/>
  <c r="DJ166" i="3" s="1"/>
  <c r="DI166" i="3"/>
  <c r="A167" i="3"/>
  <c r="Y167" i="3"/>
  <c r="CX167" i="3"/>
  <c r="CY167" i="3"/>
  <c r="CZ167" i="3"/>
  <c r="DA167" i="3"/>
  <c r="DB167" i="3"/>
  <c r="DC167" i="3"/>
  <c r="DH167" i="3"/>
  <c r="DI167" i="3"/>
  <c r="A168" i="3"/>
  <c r="Y168" i="3"/>
  <c r="CX168" i="3"/>
  <c r="CY168" i="3"/>
  <c r="CZ168" i="3"/>
  <c r="DB168" i="3" s="1"/>
  <c r="DA168" i="3"/>
  <c r="DC168" i="3"/>
  <c r="A169" i="3"/>
  <c r="Y169" i="3"/>
  <c r="CX169" i="3"/>
  <c r="CY169" i="3"/>
  <c r="CZ169" i="3"/>
  <c r="DB169" i="3" s="1"/>
  <c r="DA169" i="3"/>
  <c r="DC169" i="3"/>
  <c r="DF169" i="3"/>
  <c r="DJ169" i="3" s="1"/>
  <c r="DG169" i="3"/>
  <c r="DH169" i="3"/>
  <c r="DI169" i="3"/>
  <c r="A170" i="3"/>
  <c r="Y170" i="3"/>
  <c r="CX170" i="3"/>
  <c r="CY170" i="3"/>
  <c r="CZ170" i="3"/>
  <c r="DA170" i="3"/>
  <c r="DB170" i="3"/>
  <c r="DC170" i="3"/>
  <c r="DF170" i="3"/>
  <c r="DG170" i="3"/>
  <c r="DH170" i="3"/>
  <c r="DI170" i="3"/>
  <c r="DJ170" i="3"/>
  <c r="A171" i="3"/>
  <c r="Y171" i="3"/>
  <c r="CX171" i="3" s="1"/>
  <c r="CY171" i="3"/>
  <c r="CZ171" i="3"/>
  <c r="DB171" i="3" s="1"/>
  <c r="DA171" i="3"/>
  <c r="DC171" i="3"/>
  <c r="A172" i="3"/>
  <c r="Y172" i="3"/>
  <c r="CX172" i="3"/>
  <c r="DI172" i="3" s="1"/>
  <c r="CY172" i="3"/>
  <c r="CZ172" i="3"/>
  <c r="DA172" i="3"/>
  <c r="DB172" i="3"/>
  <c r="DC172" i="3"/>
  <c r="DF172" i="3"/>
  <c r="DJ172" i="3" s="1"/>
  <c r="DG172" i="3"/>
  <c r="DH172" i="3"/>
  <c r="A173" i="3"/>
  <c r="Y173" i="3"/>
  <c r="CU173" i="3"/>
  <c r="CV173" i="3"/>
  <c r="CX173" i="3"/>
  <c r="CY173" i="3"/>
  <c r="CZ173" i="3"/>
  <c r="DB173" i="3" s="1"/>
  <c r="DA173" i="3"/>
  <c r="DC173" i="3"/>
  <c r="DF173" i="3"/>
  <c r="DG173" i="3"/>
  <c r="DH173" i="3"/>
  <c r="DI173" i="3"/>
  <c r="DJ173" i="3"/>
  <c r="A174" i="3"/>
  <c r="Y174" i="3"/>
  <c r="CX174" i="3"/>
  <c r="CY174" i="3"/>
  <c r="CZ174" i="3"/>
  <c r="DA174" i="3"/>
  <c r="DB174" i="3"/>
  <c r="DC174" i="3"/>
  <c r="DF174" i="3"/>
  <c r="DG174" i="3"/>
  <c r="DH174" i="3"/>
  <c r="DI174" i="3"/>
  <c r="DJ174" i="3"/>
  <c r="A175" i="3"/>
  <c r="Y175" i="3"/>
  <c r="CW175" i="3"/>
  <c r="CX175" i="3"/>
  <c r="CY175" i="3"/>
  <c r="CZ175" i="3"/>
  <c r="DB175" i="3" s="1"/>
  <c r="DA175" i="3"/>
  <c r="DC175" i="3"/>
  <c r="DI175" i="3"/>
  <c r="A176" i="3"/>
  <c r="Y176" i="3"/>
  <c r="CW176" i="3"/>
  <c r="CX176" i="3"/>
  <c r="CY176" i="3"/>
  <c r="CZ176" i="3"/>
  <c r="DA176" i="3"/>
  <c r="DB176" i="3"/>
  <c r="DC176" i="3"/>
  <c r="DF176" i="3"/>
  <c r="A177" i="3"/>
  <c r="Y177" i="3"/>
  <c r="CX177" i="3"/>
  <c r="CY177" i="3"/>
  <c r="CZ177" i="3"/>
  <c r="DA177" i="3"/>
  <c r="DB177" i="3"/>
  <c r="DC177" i="3"/>
  <c r="DF177" i="3"/>
  <c r="DJ177" i="3" s="1"/>
  <c r="A178" i="3"/>
  <c r="Y178" i="3"/>
  <c r="CX178" i="3"/>
  <c r="CY178" i="3"/>
  <c r="CZ178" i="3"/>
  <c r="DA178" i="3"/>
  <c r="DB178" i="3"/>
  <c r="DC178" i="3"/>
  <c r="DF178" i="3"/>
  <c r="DG178" i="3"/>
  <c r="DH178" i="3"/>
  <c r="DI178" i="3"/>
  <c r="DJ178" i="3"/>
  <c r="A179" i="3"/>
  <c r="Y179" i="3"/>
  <c r="CX179" i="3"/>
  <c r="CY179" i="3"/>
  <c r="CZ179" i="3"/>
  <c r="DB179" i="3" s="1"/>
  <c r="DA179" i="3"/>
  <c r="DC179" i="3"/>
  <c r="DI179" i="3"/>
  <c r="A180" i="3"/>
  <c r="Y180" i="3"/>
  <c r="CX180" i="3"/>
  <c r="DI180" i="3" s="1"/>
  <c r="CY180" i="3"/>
  <c r="CZ180" i="3"/>
  <c r="DA180" i="3"/>
  <c r="DB180" i="3"/>
  <c r="DC180" i="3"/>
  <c r="DF180" i="3"/>
  <c r="DJ180" i="3" s="1"/>
  <c r="DG180" i="3"/>
  <c r="A181" i="3"/>
  <c r="Y181" i="3"/>
  <c r="CX181" i="3"/>
  <c r="CY181" i="3"/>
  <c r="CZ181" i="3"/>
  <c r="DA181" i="3"/>
  <c r="DB181" i="3"/>
  <c r="DC181" i="3"/>
  <c r="DF181" i="3"/>
  <c r="DG181" i="3"/>
  <c r="DH181" i="3"/>
  <c r="DI181" i="3"/>
  <c r="DJ181" i="3"/>
  <c r="A182" i="3"/>
  <c r="Y182" i="3"/>
  <c r="CX182" i="3" s="1"/>
  <c r="CY182" i="3"/>
  <c r="CZ182" i="3"/>
  <c r="DB182" i="3" s="1"/>
  <c r="DA182" i="3"/>
  <c r="DC182" i="3"/>
  <c r="A183" i="3"/>
  <c r="Y183" i="3"/>
  <c r="CU183" i="3"/>
  <c r="CV183" i="3"/>
  <c r="CX183" i="3"/>
  <c r="CY183" i="3"/>
  <c r="CZ183" i="3"/>
  <c r="DB183" i="3" s="1"/>
  <c r="DA183" i="3"/>
  <c r="DC183" i="3"/>
  <c r="DI183" i="3"/>
  <c r="DJ183" i="3" s="1"/>
  <c r="A184" i="3"/>
  <c r="Y184" i="3"/>
  <c r="CX184" i="3"/>
  <c r="DI184" i="3" s="1"/>
  <c r="CY184" i="3"/>
  <c r="CZ184" i="3"/>
  <c r="DA184" i="3"/>
  <c r="DB184" i="3"/>
  <c r="DC184" i="3"/>
  <c r="DF184" i="3"/>
  <c r="DG184" i="3"/>
  <c r="DH184" i="3"/>
  <c r="DJ184" i="3"/>
  <c r="A185" i="3"/>
  <c r="Y185" i="3"/>
  <c r="CW185" i="3" s="1"/>
  <c r="CX185" i="3"/>
  <c r="CY185" i="3"/>
  <c r="CZ185" i="3"/>
  <c r="DB185" i="3" s="1"/>
  <c r="DA185" i="3"/>
  <c r="DC185" i="3"/>
  <c r="A186" i="3"/>
  <c r="Y186" i="3"/>
  <c r="CW186" i="3" s="1"/>
  <c r="CX186" i="3"/>
  <c r="DH186" i="3" s="1"/>
  <c r="CY186" i="3"/>
  <c r="CZ186" i="3"/>
  <c r="DA186" i="3"/>
  <c r="DB186" i="3"/>
  <c r="DC186" i="3"/>
  <c r="DF186" i="3"/>
  <c r="DG186" i="3"/>
  <c r="DJ186" i="3" s="1"/>
  <c r="A187" i="3"/>
  <c r="Y187" i="3"/>
  <c r="CX187" i="3"/>
  <c r="CY187" i="3"/>
  <c r="CZ187" i="3"/>
  <c r="DB187" i="3" s="1"/>
  <c r="DA187" i="3"/>
  <c r="DC187" i="3"/>
  <c r="DI187" i="3"/>
  <c r="A188" i="3"/>
  <c r="Y188" i="3"/>
  <c r="CX188" i="3"/>
  <c r="DI188" i="3" s="1"/>
  <c r="CY188" i="3"/>
  <c r="CZ188" i="3"/>
  <c r="DB188" i="3" s="1"/>
  <c r="DA188" i="3"/>
  <c r="DC188" i="3"/>
  <c r="A189" i="3"/>
  <c r="Y189" i="3"/>
  <c r="CX189" i="3" s="1"/>
  <c r="CY189" i="3"/>
  <c r="CZ189" i="3"/>
  <c r="DA189" i="3"/>
  <c r="DB189" i="3"/>
  <c r="DC189" i="3"/>
  <c r="DF189" i="3"/>
  <c r="DG189" i="3"/>
  <c r="DH189" i="3"/>
  <c r="DI189" i="3"/>
  <c r="DJ189" i="3"/>
  <c r="A190" i="3"/>
  <c r="Y190" i="3"/>
  <c r="CX190" i="3" s="1"/>
  <c r="CY190" i="3"/>
  <c r="CZ190" i="3"/>
  <c r="DB190" i="3" s="1"/>
  <c r="DA190" i="3"/>
  <c r="DC190" i="3"/>
  <c r="A191" i="3"/>
  <c r="Y191" i="3"/>
  <c r="CX191" i="3"/>
  <c r="DF191" i="3" s="1"/>
  <c r="DJ191" i="3" s="1"/>
  <c r="CY191" i="3"/>
  <c r="CZ191" i="3"/>
  <c r="DB191" i="3" s="1"/>
  <c r="DA191" i="3"/>
  <c r="DC191" i="3"/>
  <c r="A192" i="3"/>
  <c r="Y192" i="3"/>
  <c r="CX192" i="3"/>
  <c r="CY192" i="3"/>
  <c r="CZ192" i="3"/>
  <c r="DB192" i="3" s="1"/>
  <c r="DA192" i="3"/>
  <c r="DC192" i="3"/>
  <c r="DF192" i="3"/>
  <c r="DJ192" i="3" s="1"/>
  <c r="DG192" i="3"/>
  <c r="DH192" i="3"/>
  <c r="DI192" i="3"/>
  <c r="A193" i="3"/>
  <c r="Y193" i="3"/>
  <c r="CU193" i="3"/>
  <c r="CV193" i="3"/>
  <c r="CX193" i="3"/>
  <c r="CY193" i="3"/>
  <c r="CZ193" i="3"/>
  <c r="DA193" i="3"/>
  <c r="DB193" i="3"/>
  <c r="DC193" i="3"/>
  <c r="DF193" i="3"/>
  <c r="DG193" i="3"/>
  <c r="DH193" i="3"/>
  <c r="DI193" i="3"/>
  <c r="DJ193" i="3"/>
  <c r="A194" i="3"/>
  <c r="Y194" i="3"/>
  <c r="CX194" i="3" s="1"/>
  <c r="CY194" i="3"/>
  <c r="CZ194" i="3"/>
  <c r="DA194" i="3"/>
  <c r="DB194" i="3"/>
  <c r="DC194" i="3"/>
  <c r="A195" i="3"/>
  <c r="Y195" i="3"/>
  <c r="CW195" i="3"/>
  <c r="CX195" i="3"/>
  <c r="DF195" i="3" s="1"/>
  <c r="CY195" i="3"/>
  <c r="CZ195" i="3"/>
  <c r="DB195" i="3" s="1"/>
  <c r="DA195" i="3"/>
  <c r="DC195" i="3"/>
  <c r="A196" i="3"/>
  <c r="Y196" i="3"/>
  <c r="CW196" i="3"/>
  <c r="CX196" i="3"/>
  <c r="DH196" i="3" s="1"/>
  <c r="CY196" i="3"/>
  <c r="CZ196" i="3"/>
  <c r="DA196" i="3"/>
  <c r="DB196" i="3"/>
  <c r="DC196" i="3"/>
  <c r="DF196" i="3"/>
  <c r="DG196" i="3"/>
  <c r="A197" i="3"/>
  <c r="Y197" i="3"/>
  <c r="CX197" i="3"/>
  <c r="CY197" i="3"/>
  <c r="CZ197" i="3"/>
  <c r="DA197" i="3"/>
  <c r="DB197" i="3"/>
  <c r="DC197" i="3"/>
  <c r="DF197" i="3"/>
  <c r="DG197" i="3"/>
  <c r="DH197" i="3"/>
  <c r="DI197" i="3"/>
  <c r="DJ197" i="3"/>
  <c r="A198" i="3"/>
  <c r="Y198" i="3"/>
  <c r="CX198" i="3" s="1"/>
  <c r="CY198" i="3"/>
  <c r="CZ198" i="3"/>
  <c r="DA198" i="3"/>
  <c r="DB198" i="3"/>
  <c r="DC198" i="3"/>
  <c r="A199" i="3"/>
  <c r="Y199" i="3"/>
  <c r="CX199" i="3"/>
  <c r="DF199" i="3" s="1"/>
  <c r="DJ199" i="3" s="1"/>
  <c r="CY199" i="3"/>
  <c r="CZ199" i="3"/>
  <c r="DA199" i="3"/>
  <c r="DB199" i="3"/>
  <c r="DC199" i="3"/>
  <c r="A200" i="3"/>
  <c r="Y200" i="3"/>
  <c r="CX200" i="3"/>
  <c r="CY200" i="3"/>
  <c r="CZ200" i="3"/>
  <c r="DB200" i="3" s="1"/>
  <c r="DA200" i="3"/>
  <c r="DC200" i="3"/>
  <c r="DF200" i="3"/>
  <c r="DJ200" i="3" s="1"/>
  <c r="DG200" i="3"/>
  <c r="DH200" i="3"/>
  <c r="DI200" i="3"/>
  <c r="A201" i="3"/>
  <c r="Y201" i="3"/>
  <c r="CX201" i="3"/>
  <c r="CY201" i="3"/>
  <c r="CZ201" i="3"/>
  <c r="DA201" i="3"/>
  <c r="DB201" i="3"/>
  <c r="DC201" i="3"/>
  <c r="DF201" i="3"/>
  <c r="DG201" i="3"/>
  <c r="DH201" i="3"/>
  <c r="DI201" i="3"/>
  <c r="DJ201" i="3"/>
  <c r="A202" i="3"/>
  <c r="Y202" i="3"/>
  <c r="CX202" i="3" s="1"/>
  <c r="CY202" i="3"/>
  <c r="CZ202" i="3"/>
  <c r="DA202" i="3"/>
  <c r="DB202" i="3"/>
  <c r="DC202" i="3"/>
  <c r="A203" i="3"/>
  <c r="Y203" i="3"/>
  <c r="CV203" i="3" s="1"/>
  <c r="CU203" i="3"/>
  <c r="CY203" i="3"/>
  <c r="CZ203" i="3"/>
  <c r="DB203" i="3" s="1"/>
  <c r="DA203" i="3"/>
  <c r="DC203" i="3"/>
  <c r="A204" i="3"/>
  <c r="Y204" i="3"/>
  <c r="CX204" i="3"/>
  <c r="CY204" i="3"/>
  <c r="CZ204" i="3"/>
  <c r="DB204" i="3" s="1"/>
  <c r="DA204" i="3"/>
  <c r="DC204" i="3"/>
  <c r="DF204" i="3"/>
  <c r="DG204" i="3"/>
  <c r="DH204" i="3"/>
  <c r="DI204" i="3"/>
  <c r="DJ204" i="3" s="1"/>
  <c r="A205" i="3"/>
  <c r="Y205" i="3"/>
  <c r="CW205" i="3"/>
  <c r="CX205" i="3"/>
  <c r="CY205" i="3"/>
  <c r="CZ205" i="3"/>
  <c r="DB205" i="3" s="1"/>
  <c r="DA205" i="3"/>
  <c r="DC205" i="3"/>
  <c r="DF205" i="3"/>
  <c r="DG205" i="3"/>
  <c r="DJ205" i="3" s="1"/>
  <c r="DH205" i="3"/>
  <c r="DI205" i="3"/>
  <c r="A206" i="3"/>
  <c r="Y206" i="3"/>
  <c r="CX206" i="3" s="1"/>
  <c r="CW206" i="3"/>
  <c r="CY206" i="3"/>
  <c r="CZ206" i="3"/>
  <c r="DA206" i="3"/>
  <c r="DB206" i="3"/>
  <c r="DC206" i="3"/>
  <c r="A207" i="3"/>
  <c r="Y207" i="3"/>
  <c r="CX207" i="3"/>
  <c r="DF207" i="3" s="1"/>
  <c r="DJ207" i="3" s="1"/>
  <c r="CY207" i="3"/>
  <c r="CZ207" i="3"/>
  <c r="DA207" i="3"/>
  <c r="DB207" i="3"/>
  <c r="DC207" i="3"/>
  <c r="A208" i="3"/>
  <c r="Y208" i="3"/>
  <c r="CX208" i="3"/>
  <c r="CY208" i="3"/>
  <c r="CZ208" i="3"/>
  <c r="DB208" i="3" s="1"/>
  <c r="DA208" i="3"/>
  <c r="DC208" i="3"/>
  <c r="DF208" i="3"/>
  <c r="DJ208" i="3" s="1"/>
  <c r="DG208" i="3"/>
  <c r="DH208" i="3"/>
  <c r="DI208" i="3"/>
  <c r="A209" i="3"/>
  <c r="Y209" i="3"/>
  <c r="CX209" i="3"/>
  <c r="CY209" i="3"/>
  <c r="CZ209" i="3"/>
  <c r="DA209" i="3"/>
  <c r="DB209" i="3"/>
  <c r="DC209" i="3"/>
  <c r="DF209" i="3"/>
  <c r="DG209" i="3"/>
  <c r="DH209" i="3"/>
  <c r="DI209" i="3"/>
  <c r="DJ209" i="3"/>
  <c r="A210" i="3"/>
  <c r="Y210" i="3"/>
  <c r="CX210" i="3" s="1"/>
  <c r="CY210" i="3"/>
  <c r="CZ210" i="3"/>
  <c r="DA210" i="3"/>
  <c r="DB210" i="3"/>
  <c r="DC210" i="3"/>
  <c r="A211" i="3"/>
  <c r="Y211" i="3"/>
  <c r="CX211" i="3"/>
  <c r="CY211" i="3"/>
  <c r="CZ211" i="3"/>
  <c r="DA211" i="3"/>
  <c r="DB211" i="3"/>
  <c r="DC211" i="3"/>
  <c r="A212" i="3"/>
  <c r="Y212" i="3"/>
  <c r="CX212" i="3"/>
  <c r="CY212" i="3"/>
  <c r="CZ212" i="3"/>
  <c r="DA212" i="3"/>
  <c r="DB212" i="3"/>
  <c r="DC212" i="3"/>
  <c r="DF212" i="3"/>
  <c r="DJ212" i="3" s="1"/>
  <c r="DG212" i="3"/>
  <c r="DH212" i="3"/>
  <c r="DI212" i="3"/>
  <c r="A213" i="3"/>
  <c r="Y213" i="3"/>
  <c r="CU213" i="3"/>
  <c r="CV213" i="3"/>
  <c r="CX213" i="3"/>
  <c r="CY213" i="3"/>
  <c r="CZ213" i="3"/>
  <c r="DA213" i="3"/>
  <c r="DB213" i="3"/>
  <c r="DC213" i="3"/>
  <c r="DF213" i="3"/>
  <c r="DG213" i="3"/>
  <c r="DH213" i="3"/>
  <c r="DI213" i="3"/>
  <c r="DJ213" i="3" s="1"/>
  <c r="A214" i="3"/>
  <c r="Y214" i="3"/>
  <c r="CX214" i="3" s="1"/>
  <c r="CY214" i="3"/>
  <c r="CZ214" i="3"/>
  <c r="DA214" i="3"/>
  <c r="DB214" i="3"/>
  <c r="DC214" i="3"/>
  <c r="A215" i="3"/>
  <c r="Y215" i="3"/>
  <c r="CW215" i="3"/>
  <c r="CX215" i="3"/>
  <c r="CY215" i="3"/>
  <c r="CZ215" i="3"/>
  <c r="DB215" i="3" s="1"/>
  <c r="DA215" i="3"/>
  <c r="DC215" i="3"/>
  <c r="A216" i="3"/>
  <c r="Y216" i="3"/>
  <c r="CV216" i="3" s="1"/>
  <c r="CU216" i="3"/>
  <c r="CY216" i="3"/>
  <c r="CZ216" i="3"/>
  <c r="DB216" i="3" s="1"/>
  <c r="DA216" i="3"/>
  <c r="DC216" i="3"/>
  <c r="A217" i="3"/>
  <c r="Y217" i="3"/>
  <c r="CX217" i="3" s="1"/>
  <c r="CY217" i="3"/>
  <c r="CZ217" i="3"/>
  <c r="DB217" i="3" s="1"/>
  <c r="DA217" i="3"/>
  <c r="DC217" i="3"/>
  <c r="DG217" i="3"/>
  <c r="DH217" i="3"/>
  <c r="A218" i="3"/>
  <c r="Y218" i="3"/>
  <c r="CX218" i="3" s="1"/>
  <c r="CW218" i="3"/>
  <c r="CY218" i="3"/>
  <c r="CZ218" i="3"/>
  <c r="DB218" i="3" s="1"/>
  <c r="DA218" i="3"/>
  <c r="DC218" i="3"/>
  <c r="A219" i="3"/>
  <c r="Y219" i="3"/>
  <c r="CW219" i="3" s="1"/>
  <c r="CX219" i="3"/>
  <c r="CY219" i="3"/>
  <c r="CZ219" i="3"/>
  <c r="DB219" i="3" s="1"/>
  <c r="DA219" i="3"/>
  <c r="DC219" i="3"/>
  <c r="A220" i="3"/>
  <c r="Y220" i="3"/>
  <c r="CX220" i="3"/>
  <c r="DI220" i="3" s="1"/>
  <c r="CY220" i="3"/>
  <c r="CZ220" i="3"/>
  <c r="DB220" i="3" s="1"/>
  <c r="DA220" i="3"/>
  <c r="DC220" i="3"/>
  <c r="DF220" i="3"/>
  <c r="DJ220" i="3" s="1"/>
  <c r="DG220" i="3"/>
  <c r="DH220" i="3"/>
  <c r="A221" i="3"/>
  <c r="Y221" i="3"/>
  <c r="CV221" i="3" s="1"/>
  <c r="CU221" i="3"/>
  <c r="CX221" i="3"/>
  <c r="CY221" i="3"/>
  <c r="CZ221" i="3"/>
  <c r="DA221" i="3"/>
  <c r="DB221" i="3"/>
  <c r="DC221" i="3"/>
  <c r="DF221" i="3"/>
  <c r="DG221" i="3"/>
  <c r="DH221" i="3"/>
  <c r="DI221" i="3"/>
  <c r="DJ221" i="3" s="1"/>
  <c r="A222" i="3"/>
  <c r="Y222" i="3"/>
  <c r="CU222" i="3"/>
  <c r="CV222" i="3"/>
  <c r="CX222" i="3"/>
  <c r="CY222" i="3"/>
  <c r="CZ222" i="3"/>
  <c r="DA222" i="3"/>
  <c r="DB222" i="3"/>
  <c r="DC222" i="3"/>
  <c r="DF222" i="3"/>
  <c r="DG222" i="3"/>
  <c r="DH222" i="3"/>
  <c r="DI222" i="3"/>
  <c r="DJ222" i="3" s="1"/>
  <c r="A223" i="3"/>
  <c r="Y223" i="3"/>
  <c r="CX223" i="3" s="1"/>
  <c r="CU223" i="3"/>
  <c r="CY223" i="3"/>
  <c r="CZ223" i="3"/>
  <c r="DB223" i="3" s="1"/>
  <c r="DA223" i="3"/>
  <c r="DC223" i="3"/>
  <c r="A224" i="3"/>
  <c r="Y224" i="3"/>
  <c r="CU224" i="3"/>
  <c r="CV224" i="3"/>
  <c r="CX224" i="3"/>
  <c r="CY224" i="3"/>
  <c r="CZ224" i="3"/>
  <c r="DB224" i="3" s="1"/>
  <c r="DA224" i="3"/>
  <c r="DC224" i="3"/>
  <c r="A225" i="3"/>
  <c r="Y225" i="3"/>
  <c r="CX225" i="3"/>
  <c r="DH225" i="3" s="1"/>
  <c r="CY225" i="3"/>
  <c r="CZ225" i="3"/>
  <c r="DA225" i="3"/>
  <c r="DB225" i="3"/>
  <c r="DC225" i="3"/>
  <c r="DF225" i="3"/>
  <c r="DG225" i="3"/>
  <c r="A226" i="3"/>
  <c r="Y226" i="3"/>
  <c r="CW226" i="3"/>
  <c r="CX226" i="3"/>
  <c r="CY226" i="3"/>
  <c r="CZ226" i="3"/>
  <c r="DA226" i="3"/>
  <c r="DB226" i="3"/>
  <c r="DC226" i="3"/>
  <c r="DF226" i="3"/>
  <c r="DG226" i="3"/>
  <c r="DH226" i="3"/>
  <c r="DI226" i="3"/>
  <c r="DJ226" i="3"/>
  <c r="A227" i="3"/>
  <c r="Y227" i="3"/>
  <c r="CW227" i="3"/>
  <c r="CX227" i="3"/>
  <c r="CY227" i="3"/>
  <c r="CZ227" i="3"/>
  <c r="DA227" i="3"/>
  <c r="DB227" i="3"/>
  <c r="DC227" i="3"/>
  <c r="DF227" i="3"/>
  <c r="DG227" i="3"/>
  <c r="DH227" i="3"/>
  <c r="DI227" i="3"/>
  <c r="DJ227" i="3"/>
  <c r="A228" i="3"/>
  <c r="Y228" i="3"/>
  <c r="CW228" i="3" s="1"/>
  <c r="CX228" i="3"/>
  <c r="CY228" i="3"/>
  <c r="CZ228" i="3"/>
  <c r="DA228" i="3"/>
  <c r="DB228" i="3"/>
  <c r="DC228" i="3"/>
  <c r="A229" i="3"/>
  <c r="Y229" i="3"/>
  <c r="CW229" i="3"/>
  <c r="CX229" i="3"/>
  <c r="CY229" i="3"/>
  <c r="CZ229" i="3"/>
  <c r="DA229" i="3"/>
  <c r="DB229" i="3"/>
  <c r="DC229" i="3"/>
  <c r="A230" i="3"/>
  <c r="Y230" i="3"/>
  <c r="CW230" i="3" s="1"/>
  <c r="CY230" i="3"/>
  <c r="CZ230" i="3"/>
  <c r="DA230" i="3"/>
  <c r="DB230" i="3"/>
  <c r="DC230" i="3"/>
  <c r="A231" i="3"/>
  <c r="Y231" i="3"/>
  <c r="CX231" i="3" s="1"/>
  <c r="CY231" i="3"/>
  <c r="CZ231" i="3"/>
  <c r="DA231" i="3"/>
  <c r="DB231" i="3"/>
  <c r="DC231" i="3"/>
  <c r="DH231" i="3"/>
  <c r="DI231" i="3"/>
  <c r="A232" i="3"/>
  <c r="Y232" i="3"/>
  <c r="CX232" i="3"/>
  <c r="CY232" i="3"/>
  <c r="CZ232" i="3"/>
  <c r="DA232" i="3"/>
  <c r="DB232" i="3"/>
  <c r="DC232" i="3"/>
  <c r="A233" i="3"/>
  <c r="Y233" i="3"/>
  <c r="CX233" i="3" s="1"/>
  <c r="CY233" i="3"/>
  <c r="CZ233" i="3"/>
  <c r="DA233" i="3"/>
  <c r="DB233" i="3"/>
  <c r="DC233" i="3"/>
  <c r="A234" i="3"/>
  <c r="Y234" i="3"/>
  <c r="CU234" i="3"/>
  <c r="CV234" i="3"/>
  <c r="CX234" i="3"/>
  <c r="CY234" i="3"/>
  <c r="CZ234" i="3"/>
  <c r="DA234" i="3"/>
  <c r="DB234" i="3"/>
  <c r="DC234" i="3"/>
  <c r="DF234" i="3"/>
  <c r="DG234" i="3"/>
  <c r="DH234" i="3"/>
  <c r="DI234" i="3"/>
  <c r="DJ234" i="3" s="1"/>
  <c r="A235" i="3"/>
  <c r="Y235" i="3"/>
  <c r="CV235" i="3" s="1"/>
  <c r="CU235" i="3"/>
  <c r="CY235" i="3"/>
  <c r="CZ235" i="3"/>
  <c r="DA235" i="3"/>
  <c r="DB235" i="3"/>
  <c r="DC235" i="3"/>
  <c r="A236" i="3"/>
  <c r="Y236" i="3"/>
  <c r="CU236" i="3"/>
  <c r="CY236" i="3"/>
  <c r="CZ236" i="3"/>
  <c r="DA236" i="3"/>
  <c r="DB236" i="3"/>
  <c r="DC236" i="3"/>
  <c r="A237" i="3"/>
  <c r="Y237" i="3"/>
  <c r="CU237" i="3"/>
  <c r="CV237" i="3"/>
  <c r="CX237" i="3"/>
  <c r="CY237" i="3"/>
  <c r="CZ237" i="3"/>
  <c r="DA237" i="3"/>
  <c r="DB237" i="3"/>
  <c r="DC237" i="3"/>
  <c r="A238" i="3"/>
  <c r="Y238" i="3"/>
  <c r="CX238" i="3"/>
  <c r="CY238" i="3"/>
  <c r="CZ238" i="3"/>
  <c r="DA238" i="3"/>
  <c r="DB238" i="3"/>
  <c r="DC238" i="3"/>
  <c r="A239" i="3"/>
  <c r="Y239" i="3"/>
  <c r="CW239" i="3" s="1"/>
  <c r="CY239" i="3"/>
  <c r="CZ239" i="3"/>
  <c r="DA239" i="3"/>
  <c r="DB239" i="3"/>
  <c r="DC239" i="3"/>
  <c r="A240" i="3"/>
  <c r="Y240" i="3"/>
  <c r="CX240" i="3" s="1"/>
  <c r="CW240" i="3"/>
  <c r="CY240" i="3"/>
  <c r="CZ240" i="3"/>
  <c r="DB240" i="3" s="1"/>
  <c r="DA240" i="3"/>
  <c r="DC240" i="3"/>
  <c r="DF240" i="3"/>
  <c r="DG240" i="3"/>
  <c r="DH240" i="3"/>
  <c r="DJ240" i="3" s="1"/>
  <c r="DI240" i="3"/>
  <c r="A241" i="3"/>
  <c r="Y241" i="3"/>
  <c r="CX241" i="3" s="1"/>
  <c r="CW241" i="3"/>
  <c r="CY241" i="3"/>
  <c r="CZ241" i="3"/>
  <c r="DB241" i="3" s="1"/>
  <c r="DA241" i="3"/>
  <c r="DC241" i="3"/>
  <c r="A242" i="3"/>
  <c r="Y242" i="3"/>
  <c r="CX242" i="3"/>
  <c r="CY242" i="3"/>
  <c r="CZ242" i="3"/>
  <c r="DA242" i="3"/>
  <c r="DB242" i="3"/>
  <c r="DC242" i="3"/>
  <c r="A243" i="3"/>
  <c r="Y243" i="3"/>
  <c r="CU243" i="3"/>
  <c r="CV243" i="3"/>
  <c r="CX243" i="3"/>
  <c r="CY243" i="3"/>
  <c r="CZ243" i="3"/>
  <c r="DB243" i="3" s="1"/>
  <c r="DA243" i="3"/>
  <c r="DC243" i="3"/>
  <c r="A244" i="3"/>
  <c r="Y244" i="3"/>
  <c r="CX244" i="3"/>
  <c r="CY244" i="3"/>
  <c r="CZ244" i="3"/>
  <c r="DA244" i="3"/>
  <c r="DB244" i="3"/>
  <c r="DC244" i="3"/>
  <c r="DF244" i="3"/>
  <c r="DG244" i="3"/>
  <c r="DH244" i="3"/>
  <c r="DI244" i="3"/>
  <c r="DJ244" i="3"/>
  <c r="A245" i="3"/>
  <c r="Y245" i="3"/>
  <c r="CY245" i="3"/>
  <c r="CZ245" i="3"/>
  <c r="DB245" i="3" s="1"/>
  <c r="DA245" i="3"/>
  <c r="DC245" i="3"/>
  <c r="A246" i="3"/>
  <c r="Y246" i="3"/>
  <c r="CW246" i="3"/>
  <c r="CX246" i="3"/>
  <c r="CY246" i="3"/>
  <c r="CZ246" i="3"/>
  <c r="DB246" i="3" s="1"/>
  <c r="DA246" i="3"/>
  <c r="DC246" i="3"/>
  <c r="A247" i="3"/>
  <c r="Y247" i="3"/>
  <c r="CW247" i="3"/>
  <c r="CX247" i="3"/>
  <c r="CY247" i="3"/>
  <c r="CZ247" i="3"/>
  <c r="DA247" i="3"/>
  <c r="DB247" i="3"/>
  <c r="DC247" i="3"/>
  <c r="DF247" i="3"/>
  <c r="A248" i="3"/>
  <c r="Y248" i="3"/>
  <c r="CX248" i="3"/>
  <c r="CY248" i="3"/>
  <c r="CZ248" i="3"/>
  <c r="DA248" i="3"/>
  <c r="DB248" i="3"/>
  <c r="DC248" i="3"/>
  <c r="DF248" i="3"/>
  <c r="DJ248" i="3" s="1"/>
  <c r="DG248" i="3"/>
  <c r="DH248" i="3"/>
  <c r="DI248" i="3"/>
  <c r="A249" i="3"/>
  <c r="Y249" i="3"/>
  <c r="CX249" i="3"/>
  <c r="CY249" i="3"/>
  <c r="CZ249" i="3"/>
  <c r="DB249" i="3" s="1"/>
  <c r="DA249" i="3"/>
  <c r="DC249" i="3"/>
  <c r="DF249" i="3"/>
  <c r="DG249" i="3"/>
  <c r="DH249" i="3"/>
  <c r="DI249" i="3"/>
  <c r="DJ249" i="3"/>
  <c r="A250" i="3"/>
  <c r="Y250" i="3"/>
  <c r="CX250" i="3"/>
  <c r="CY250" i="3"/>
  <c r="CZ250" i="3"/>
  <c r="DB250" i="3" s="1"/>
  <c r="DA250" i="3"/>
  <c r="DC250" i="3"/>
  <c r="A251" i="3"/>
  <c r="Y251" i="3"/>
  <c r="CX251" i="3"/>
  <c r="DI251" i="3" s="1"/>
  <c r="CY251" i="3"/>
  <c r="CZ251" i="3"/>
  <c r="DA251" i="3"/>
  <c r="DB251" i="3"/>
  <c r="DC251" i="3"/>
  <c r="DF251" i="3"/>
  <c r="DJ251" i="3" s="1"/>
  <c r="DG251" i="3"/>
  <c r="DH251" i="3"/>
  <c r="A252" i="3"/>
  <c r="Y252" i="3"/>
  <c r="CX252" i="3" s="1"/>
  <c r="DF252" i="3" s="1"/>
  <c r="DJ252" i="3" s="1"/>
  <c r="CY252" i="3"/>
  <c r="CZ252" i="3"/>
  <c r="DB252" i="3" s="1"/>
  <c r="DA252" i="3"/>
  <c r="DC252" i="3"/>
  <c r="A253" i="3"/>
  <c r="Y253" i="3"/>
  <c r="CX253" i="3"/>
  <c r="CY253" i="3"/>
  <c r="CZ253" i="3"/>
  <c r="DA253" i="3"/>
  <c r="DB253" i="3"/>
  <c r="DC253" i="3"/>
  <c r="A254" i="3"/>
  <c r="Y254" i="3"/>
  <c r="CU254" i="3"/>
  <c r="CY254" i="3"/>
  <c r="CZ254" i="3"/>
  <c r="DB254" i="3" s="1"/>
  <c r="DA254" i="3"/>
  <c r="DC254" i="3"/>
  <c r="A255" i="3"/>
  <c r="Y255" i="3"/>
  <c r="CX255" i="3"/>
  <c r="DI255" i="3" s="1"/>
  <c r="DJ255" i="3" s="1"/>
  <c r="CY255" i="3"/>
  <c r="CZ255" i="3"/>
  <c r="DA255" i="3"/>
  <c r="DB255" i="3"/>
  <c r="DC255" i="3"/>
  <c r="DF255" i="3"/>
  <c r="DG255" i="3"/>
  <c r="DH255" i="3"/>
  <c r="A256" i="3"/>
  <c r="Y256" i="3"/>
  <c r="CW256" i="3" s="1"/>
  <c r="CY256" i="3"/>
  <c r="CZ256" i="3"/>
  <c r="DA256" i="3"/>
  <c r="DB256" i="3"/>
  <c r="DC256" i="3"/>
  <c r="A257" i="3"/>
  <c r="Y257" i="3"/>
  <c r="CY257" i="3"/>
  <c r="CZ257" i="3"/>
  <c r="DB257" i="3" s="1"/>
  <c r="DA257" i="3"/>
  <c r="DC257" i="3"/>
  <c r="A258" i="3"/>
  <c r="Y258" i="3"/>
  <c r="CX258" i="3"/>
  <c r="CY258" i="3"/>
  <c r="CZ258" i="3"/>
  <c r="DB258" i="3" s="1"/>
  <c r="DA258" i="3"/>
  <c r="DC258" i="3"/>
  <c r="A259" i="3"/>
  <c r="Y259" i="3"/>
  <c r="CX259" i="3"/>
  <c r="DI259" i="3" s="1"/>
  <c r="CY259" i="3"/>
  <c r="CZ259" i="3"/>
  <c r="DB259" i="3" s="1"/>
  <c r="DA259" i="3"/>
  <c r="DC259" i="3"/>
  <c r="DF259" i="3"/>
  <c r="DJ259" i="3" s="1"/>
  <c r="DG259" i="3"/>
  <c r="DH259" i="3"/>
  <c r="A260" i="3"/>
  <c r="Y260" i="3"/>
  <c r="CX260" i="3" s="1"/>
  <c r="CY260" i="3"/>
  <c r="CZ260" i="3"/>
  <c r="DB260" i="3" s="1"/>
  <c r="DA260" i="3"/>
  <c r="DC260" i="3"/>
  <c r="DF260" i="3"/>
  <c r="DG260" i="3"/>
  <c r="DH260" i="3"/>
  <c r="DI260" i="3"/>
  <c r="DJ260" i="3"/>
  <c r="A261" i="3"/>
  <c r="Y261" i="3"/>
  <c r="CX261" i="3"/>
  <c r="CY261" i="3"/>
  <c r="CZ261" i="3"/>
  <c r="DB261" i="3" s="1"/>
  <c r="DA261" i="3"/>
  <c r="DC261" i="3"/>
  <c r="A262" i="3"/>
  <c r="Y262" i="3"/>
  <c r="CX262" i="3"/>
  <c r="CY262" i="3"/>
  <c r="CZ262" i="3"/>
  <c r="DB262" i="3" s="1"/>
  <c r="DA262" i="3"/>
  <c r="DC262" i="3"/>
  <c r="A263" i="3"/>
  <c r="Y263" i="3"/>
  <c r="CX263" i="3" s="1"/>
  <c r="DG263" i="3" s="1"/>
  <c r="CY263" i="3"/>
  <c r="CZ263" i="3"/>
  <c r="DA263" i="3"/>
  <c r="DB263" i="3"/>
  <c r="DC263" i="3"/>
  <c r="DF263" i="3"/>
  <c r="DJ263" i="3" s="1"/>
  <c r="A264" i="3"/>
  <c r="Y264" i="3"/>
  <c r="CU264" i="3"/>
  <c r="CV264" i="3"/>
  <c r="CX264" i="3"/>
  <c r="CY264" i="3"/>
  <c r="CZ264" i="3"/>
  <c r="DB264" i="3" s="1"/>
  <c r="DA264" i="3"/>
  <c r="DC264" i="3"/>
  <c r="DF264" i="3"/>
  <c r="DG264" i="3"/>
  <c r="DH264" i="3"/>
  <c r="DI264" i="3"/>
  <c r="DJ264" i="3"/>
  <c r="A265" i="3"/>
  <c r="Y265" i="3"/>
  <c r="CU265" i="3"/>
  <c r="CY265" i="3"/>
  <c r="CZ265" i="3"/>
  <c r="DB265" i="3" s="1"/>
  <c r="DA265" i="3"/>
  <c r="DC265" i="3"/>
  <c r="A266" i="3"/>
  <c r="Y266" i="3"/>
  <c r="CV266" i="3" s="1"/>
  <c r="CU266" i="3"/>
  <c r="CX266" i="3"/>
  <c r="CY266" i="3"/>
  <c r="CZ266" i="3"/>
  <c r="DA266" i="3"/>
  <c r="DB266" i="3"/>
  <c r="DC266" i="3"/>
  <c r="A267" i="3"/>
  <c r="Y267" i="3"/>
  <c r="CU267" i="3"/>
  <c r="CV267" i="3"/>
  <c r="CX267" i="3"/>
  <c r="CY267" i="3"/>
  <c r="CZ267" i="3"/>
  <c r="DA267" i="3"/>
  <c r="DB267" i="3"/>
  <c r="DC267" i="3"/>
  <c r="A268" i="3"/>
  <c r="Y268" i="3"/>
  <c r="CX268" i="3"/>
  <c r="CY268" i="3"/>
  <c r="CZ268" i="3"/>
  <c r="DA268" i="3"/>
  <c r="DB268" i="3"/>
  <c r="DC268" i="3"/>
  <c r="DF268" i="3"/>
  <c r="DG268" i="3"/>
  <c r="DH268" i="3"/>
  <c r="DI268" i="3"/>
  <c r="DJ268" i="3" s="1"/>
  <c r="A269" i="3"/>
  <c r="Y269" i="3"/>
  <c r="CW269" i="3" s="1"/>
  <c r="CY269" i="3"/>
  <c r="CZ269" i="3"/>
  <c r="DB269" i="3" s="1"/>
  <c r="DA269" i="3"/>
  <c r="DC269" i="3"/>
  <c r="A270" i="3"/>
  <c r="Y270" i="3"/>
  <c r="CY270" i="3"/>
  <c r="CZ270" i="3"/>
  <c r="DB270" i="3" s="1"/>
  <c r="DA270" i="3"/>
  <c r="DC270" i="3"/>
  <c r="A271" i="3"/>
  <c r="Y271" i="3"/>
  <c r="CW271" i="3" s="1"/>
  <c r="CX271" i="3"/>
  <c r="CY271" i="3"/>
  <c r="CZ271" i="3"/>
  <c r="DB271" i="3" s="1"/>
  <c r="DA271" i="3"/>
  <c r="DC271" i="3"/>
  <c r="A272" i="3"/>
  <c r="Y272" i="3"/>
  <c r="CW272" i="3"/>
  <c r="CX272" i="3"/>
  <c r="CY272" i="3"/>
  <c r="CZ272" i="3"/>
  <c r="DA272" i="3"/>
  <c r="DB272" i="3"/>
  <c r="DC272" i="3"/>
  <c r="A273" i="3"/>
  <c r="Y273" i="3"/>
  <c r="CW273" i="3" s="1"/>
  <c r="CX273" i="3"/>
  <c r="CY273" i="3"/>
  <c r="CZ273" i="3"/>
  <c r="DA273" i="3"/>
  <c r="DB273" i="3"/>
  <c r="DC273" i="3"/>
  <c r="DF273" i="3"/>
  <c r="DG273" i="3"/>
  <c r="DH273" i="3"/>
  <c r="DI273" i="3"/>
  <c r="A274" i="3"/>
  <c r="Y274" i="3"/>
  <c r="CX274" i="3" s="1"/>
  <c r="CY274" i="3"/>
  <c r="CZ274" i="3"/>
  <c r="DB274" i="3" s="1"/>
  <c r="DA274" i="3"/>
  <c r="DC274" i="3"/>
  <c r="DI274" i="3"/>
  <c r="A275" i="3"/>
  <c r="Y275" i="3"/>
  <c r="CX275" i="3"/>
  <c r="CY275" i="3"/>
  <c r="CZ275" i="3"/>
  <c r="DB275" i="3" s="1"/>
  <c r="DA275" i="3"/>
  <c r="DC275" i="3"/>
  <c r="A276" i="3"/>
  <c r="Y276" i="3"/>
  <c r="CX276" i="3"/>
  <c r="DI276" i="3" s="1"/>
  <c r="CY276" i="3"/>
  <c r="CZ276" i="3"/>
  <c r="DA276" i="3"/>
  <c r="DB276" i="3"/>
  <c r="DC276" i="3"/>
  <c r="DF276" i="3"/>
  <c r="DJ276" i="3" s="1"/>
  <c r="DG276" i="3"/>
  <c r="DH276" i="3"/>
  <c r="A277" i="3"/>
  <c r="Y277" i="3"/>
  <c r="CV277" i="3" s="1"/>
  <c r="CU277" i="3"/>
  <c r="CX277" i="3"/>
  <c r="CY277" i="3"/>
  <c r="CZ277" i="3"/>
  <c r="DA277" i="3"/>
  <c r="DB277" i="3"/>
  <c r="DC277" i="3"/>
  <c r="DF277" i="3"/>
  <c r="DG277" i="3"/>
  <c r="DH277" i="3"/>
  <c r="DI277" i="3"/>
  <c r="DJ277" i="3"/>
  <c r="A278" i="3"/>
  <c r="Y278" i="3"/>
  <c r="CX278" i="3" s="1"/>
  <c r="CY278" i="3"/>
  <c r="CZ278" i="3"/>
  <c r="DA278" i="3"/>
  <c r="DB278" i="3"/>
  <c r="DC278" i="3"/>
  <c r="DI278" i="3"/>
  <c r="DJ278" i="3" s="1"/>
  <c r="A279" i="3"/>
  <c r="Y279" i="3"/>
  <c r="CX279" i="3" s="1"/>
  <c r="CW279" i="3"/>
  <c r="CY279" i="3"/>
  <c r="CZ279" i="3"/>
  <c r="DB279" i="3" s="1"/>
  <c r="DA279" i="3"/>
  <c r="DC279" i="3"/>
  <c r="A280" i="3"/>
  <c r="Y280" i="3"/>
  <c r="CU280" i="3"/>
  <c r="CV280" i="3"/>
  <c r="CX280" i="3"/>
  <c r="CY280" i="3"/>
  <c r="CZ280" i="3"/>
  <c r="DA280" i="3"/>
  <c r="DB280" i="3"/>
  <c r="DC280" i="3"/>
  <c r="A281" i="3"/>
  <c r="Y281" i="3"/>
  <c r="CX281" i="3" s="1"/>
  <c r="DF281" i="3" s="1"/>
  <c r="CY281" i="3"/>
  <c r="CZ281" i="3"/>
  <c r="DA281" i="3"/>
  <c r="DB281" i="3"/>
  <c r="DC281" i="3"/>
  <c r="A282" i="3"/>
  <c r="Y282" i="3"/>
  <c r="CW282" i="3"/>
  <c r="CX282" i="3"/>
  <c r="CY282" i="3"/>
  <c r="CZ282" i="3"/>
  <c r="DA282" i="3"/>
  <c r="DB282" i="3"/>
  <c r="DC282" i="3"/>
  <c r="DF282" i="3"/>
  <c r="DG282" i="3"/>
  <c r="DH282" i="3"/>
  <c r="DI282" i="3"/>
  <c r="DJ282" i="3"/>
  <c r="A283" i="3"/>
  <c r="Y283" i="3"/>
  <c r="CX283" i="3" s="1"/>
  <c r="CU283" i="3"/>
  <c r="CY283" i="3"/>
  <c r="CZ283" i="3"/>
  <c r="DB283" i="3" s="1"/>
  <c r="DA283" i="3"/>
  <c r="DC283" i="3"/>
  <c r="DF283" i="3"/>
  <c r="A284" i="3"/>
  <c r="Y284" i="3"/>
  <c r="CV284" i="3" s="1"/>
  <c r="CU284" i="3"/>
  <c r="CY284" i="3"/>
  <c r="CZ284" i="3"/>
  <c r="DB284" i="3" s="1"/>
  <c r="DA284" i="3"/>
  <c r="DC284" i="3"/>
  <c r="A285" i="3"/>
  <c r="Y285" i="3"/>
  <c r="CU285" i="3"/>
  <c r="CV285" i="3"/>
  <c r="CX285" i="3"/>
  <c r="CY285" i="3"/>
  <c r="CZ285" i="3"/>
  <c r="DB285" i="3" s="1"/>
  <c r="DA285" i="3"/>
  <c r="DC285" i="3"/>
  <c r="A286" i="3"/>
  <c r="Y286" i="3"/>
  <c r="CU286" i="3"/>
  <c r="CY286" i="3"/>
  <c r="CZ286" i="3"/>
  <c r="DA286" i="3"/>
  <c r="DB286" i="3"/>
  <c r="DC286" i="3"/>
  <c r="A287" i="3"/>
  <c r="Y287" i="3"/>
  <c r="CX287" i="3" s="1"/>
  <c r="DH287" i="3" s="1"/>
  <c r="CY287" i="3"/>
  <c r="CZ287" i="3"/>
  <c r="DB287" i="3" s="1"/>
  <c r="DA287" i="3"/>
  <c r="DC287" i="3"/>
  <c r="DF287" i="3"/>
  <c r="DG287" i="3"/>
  <c r="A288" i="3"/>
  <c r="Y288" i="3"/>
  <c r="CX288" i="3" s="1"/>
  <c r="CW288" i="3"/>
  <c r="CY288" i="3"/>
  <c r="CZ288" i="3"/>
  <c r="DA288" i="3"/>
  <c r="DB288" i="3"/>
  <c r="DC288" i="3"/>
  <c r="DF288" i="3"/>
  <c r="A289" i="3"/>
  <c r="Y289" i="3"/>
  <c r="CW289" i="3"/>
  <c r="CX289" i="3"/>
  <c r="CY289" i="3"/>
  <c r="CZ289" i="3"/>
  <c r="DB289" i="3" s="1"/>
  <c r="DA289" i="3"/>
  <c r="DC289" i="3"/>
  <c r="A290" i="3"/>
  <c r="Y290" i="3"/>
  <c r="CW290" i="3"/>
  <c r="CX290" i="3"/>
  <c r="CY290" i="3"/>
  <c r="CZ290" i="3"/>
  <c r="DA290" i="3"/>
  <c r="DB290" i="3"/>
  <c r="DC290" i="3"/>
  <c r="DF290" i="3"/>
  <c r="DG290" i="3"/>
  <c r="A291" i="3"/>
  <c r="Y291" i="3"/>
  <c r="CW291" i="3" s="1"/>
  <c r="CX291" i="3"/>
  <c r="CY291" i="3"/>
  <c r="CZ291" i="3"/>
  <c r="DA291" i="3"/>
  <c r="DB291" i="3"/>
  <c r="DC291" i="3"/>
  <c r="A292" i="3"/>
  <c r="Y292" i="3"/>
  <c r="CW292" i="3" s="1"/>
  <c r="CY292" i="3"/>
  <c r="CZ292" i="3"/>
  <c r="DA292" i="3"/>
  <c r="DB292" i="3"/>
  <c r="DC292" i="3"/>
  <c r="A293" i="3"/>
  <c r="Y293" i="3"/>
  <c r="CU293" i="3"/>
  <c r="CV293" i="3"/>
  <c r="CX293" i="3"/>
  <c r="CY293" i="3"/>
  <c r="CZ293" i="3"/>
  <c r="DA293" i="3"/>
  <c r="DB293" i="3"/>
  <c r="DC293" i="3"/>
  <c r="DG293" i="3"/>
  <c r="A294" i="3"/>
  <c r="Y294" i="3"/>
  <c r="CX294" i="3"/>
  <c r="CY294" i="3"/>
  <c r="CZ294" i="3"/>
  <c r="DA294" i="3"/>
  <c r="DB294" i="3"/>
  <c r="DC294" i="3"/>
  <c r="A295" i="3"/>
  <c r="Y295" i="3"/>
  <c r="CY295" i="3"/>
  <c r="CZ295" i="3"/>
  <c r="DA295" i="3"/>
  <c r="DB295" i="3"/>
  <c r="DC295" i="3"/>
  <c r="A296" i="3"/>
  <c r="Y296" i="3"/>
  <c r="CW296" i="3"/>
  <c r="CX296" i="3"/>
  <c r="CY296" i="3"/>
  <c r="CZ296" i="3"/>
  <c r="DB296" i="3" s="1"/>
  <c r="DA296" i="3"/>
  <c r="DC296" i="3"/>
  <c r="DF296" i="3"/>
  <c r="DG296" i="3"/>
  <c r="DH296" i="3"/>
  <c r="DI296" i="3"/>
  <c r="DJ296" i="3"/>
  <c r="A297" i="3"/>
  <c r="Y297" i="3"/>
  <c r="CX297" i="3"/>
  <c r="CY297" i="3"/>
  <c r="CZ297" i="3"/>
  <c r="DA297" i="3"/>
  <c r="DB297" i="3"/>
  <c r="DC297" i="3"/>
  <c r="A298" i="3"/>
  <c r="Y298" i="3"/>
  <c r="CX298" i="3"/>
  <c r="CY298" i="3"/>
  <c r="CZ298" i="3"/>
  <c r="DA298" i="3"/>
  <c r="DB298" i="3"/>
  <c r="DC298" i="3"/>
  <c r="A299" i="3"/>
  <c r="Y299" i="3"/>
  <c r="CX299" i="3" s="1"/>
  <c r="DF299" i="3" s="1"/>
  <c r="DJ299" i="3" s="1"/>
  <c r="CY299" i="3"/>
  <c r="CZ299" i="3"/>
  <c r="DA299" i="3"/>
  <c r="DB299" i="3"/>
  <c r="DC299" i="3"/>
  <c r="A300" i="3"/>
  <c r="Y300" i="3"/>
  <c r="CX300" i="3"/>
  <c r="DF300" i="3" s="1"/>
  <c r="CY300" i="3"/>
  <c r="CZ300" i="3"/>
  <c r="DA300" i="3"/>
  <c r="DB300" i="3"/>
  <c r="DC300" i="3"/>
  <c r="DG300" i="3"/>
  <c r="DH300" i="3"/>
  <c r="DI300" i="3"/>
  <c r="DJ300" i="3"/>
  <c r="A301" i="3"/>
  <c r="Y301" i="3"/>
  <c r="CX301" i="3" s="1"/>
  <c r="CY301" i="3"/>
  <c r="CZ301" i="3"/>
  <c r="DA301" i="3"/>
  <c r="DB301" i="3"/>
  <c r="DC301" i="3"/>
  <c r="A302" i="3"/>
  <c r="Y302" i="3"/>
  <c r="CX302" i="3" s="1"/>
  <c r="CY302" i="3"/>
  <c r="CZ302" i="3"/>
  <c r="DB302" i="3" s="1"/>
  <c r="DA302" i="3"/>
  <c r="DC302" i="3"/>
  <c r="A303" i="3"/>
  <c r="Y303" i="3"/>
  <c r="CU303" i="3"/>
  <c r="CV303" i="3"/>
  <c r="CX303" i="3"/>
  <c r="DG303" i="3" s="1"/>
  <c r="CY303" i="3"/>
  <c r="CZ303" i="3"/>
  <c r="DB303" i="3" s="1"/>
  <c r="DA303" i="3"/>
  <c r="DC303" i="3"/>
  <c r="DF303" i="3"/>
  <c r="A304" i="3"/>
  <c r="Y304" i="3"/>
  <c r="CX304" i="3"/>
  <c r="CY304" i="3"/>
  <c r="CZ304" i="3"/>
  <c r="DA304" i="3"/>
  <c r="DB304" i="3"/>
  <c r="DC304" i="3"/>
  <c r="DF304" i="3"/>
  <c r="DG304" i="3"/>
  <c r="DH304" i="3"/>
  <c r="DI304" i="3"/>
  <c r="DJ304" i="3"/>
  <c r="A305" i="3"/>
  <c r="Y305" i="3"/>
  <c r="CW305" i="3" s="1"/>
  <c r="CX305" i="3"/>
  <c r="CY305" i="3"/>
  <c r="CZ305" i="3"/>
  <c r="DA305" i="3"/>
  <c r="DB305" i="3"/>
  <c r="DC305" i="3"/>
  <c r="DF305" i="3"/>
  <c r="DG305" i="3"/>
  <c r="DH305" i="3"/>
  <c r="DJ305" i="3" s="1"/>
  <c r="DI305" i="3"/>
  <c r="A306" i="3"/>
  <c r="Y306" i="3"/>
  <c r="CW306" i="3"/>
  <c r="CX306" i="3"/>
  <c r="DF306" i="3" s="1"/>
  <c r="CY306" i="3"/>
  <c r="CZ306" i="3"/>
  <c r="DA306" i="3"/>
  <c r="DB306" i="3"/>
  <c r="DC306" i="3"/>
  <c r="A307" i="3"/>
  <c r="Y307" i="3"/>
  <c r="CX307" i="3" s="1"/>
  <c r="CY307" i="3"/>
  <c r="CZ307" i="3"/>
  <c r="DB307" i="3" s="1"/>
  <c r="DA307" i="3"/>
  <c r="DC307" i="3"/>
  <c r="A308" i="3"/>
  <c r="Y308" i="3"/>
  <c r="CX308" i="3"/>
  <c r="CY308" i="3"/>
  <c r="CZ308" i="3"/>
  <c r="DA308" i="3"/>
  <c r="DB308" i="3"/>
  <c r="DC308" i="3"/>
  <c r="DF308" i="3"/>
  <c r="DG308" i="3"/>
  <c r="DH308" i="3"/>
  <c r="DI308" i="3"/>
  <c r="DJ308" i="3"/>
  <c r="A309" i="3"/>
  <c r="Y309" i="3"/>
  <c r="CX309" i="3" s="1"/>
  <c r="CY309" i="3"/>
  <c r="CZ309" i="3"/>
  <c r="DA309" i="3"/>
  <c r="DB309" i="3"/>
  <c r="DC309" i="3"/>
  <c r="A310" i="3"/>
  <c r="Y310" i="3"/>
  <c r="CX310" i="3" s="1"/>
  <c r="CY310" i="3"/>
  <c r="CZ310" i="3"/>
  <c r="DB310" i="3" s="1"/>
  <c r="DA310" i="3"/>
  <c r="DC310" i="3"/>
  <c r="A311" i="3"/>
  <c r="Y311" i="3"/>
  <c r="CX311" i="3"/>
  <c r="DI311" i="3" s="1"/>
  <c r="CY311" i="3"/>
  <c r="CZ311" i="3"/>
  <c r="DA311" i="3"/>
  <c r="DB311" i="3"/>
  <c r="DC311" i="3"/>
  <c r="DF311" i="3"/>
  <c r="DJ311" i="3" s="1"/>
  <c r="DG311" i="3"/>
  <c r="DH311" i="3"/>
  <c r="A312" i="3"/>
  <c r="Y312" i="3"/>
  <c r="CY312" i="3"/>
  <c r="CZ312" i="3"/>
  <c r="DA312" i="3"/>
  <c r="DB312" i="3"/>
  <c r="DC312" i="3"/>
  <c r="A313" i="3"/>
  <c r="Y313" i="3"/>
  <c r="CU313" i="3"/>
  <c r="CV313" i="3"/>
  <c r="CX313" i="3"/>
  <c r="CY313" i="3"/>
  <c r="CZ313" i="3"/>
  <c r="DA313" i="3"/>
  <c r="DB313" i="3"/>
  <c r="DC313" i="3"/>
  <c r="DF313" i="3"/>
  <c r="DG313" i="3"/>
  <c r="DH313" i="3"/>
  <c r="DI313" i="3"/>
  <c r="DJ313" i="3"/>
  <c r="A314" i="3"/>
  <c r="Y314" i="3"/>
  <c r="CW314" i="3"/>
  <c r="CX314" i="3"/>
  <c r="CY314" i="3"/>
  <c r="CZ314" i="3"/>
  <c r="DA314" i="3"/>
  <c r="DB314" i="3"/>
  <c r="DC314" i="3"/>
  <c r="A315" i="3"/>
  <c r="Y315" i="3"/>
  <c r="CX315" i="3"/>
  <c r="DF315" i="3" s="1"/>
  <c r="DJ315" i="3" s="1"/>
  <c r="CY315" i="3"/>
  <c r="CZ315" i="3"/>
  <c r="DA315" i="3"/>
  <c r="DB315" i="3"/>
  <c r="DC315" i="3"/>
  <c r="A316" i="3"/>
  <c r="Y316" i="3"/>
  <c r="CX316" i="3" s="1"/>
  <c r="CY316" i="3"/>
  <c r="CZ316" i="3"/>
  <c r="DA316" i="3"/>
  <c r="DB316" i="3"/>
  <c r="DC316" i="3"/>
  <c r="A317" i="3"/>
  <c r="Y317" i="3"/>
  <c r="CY317" i="3"/>
  <c r="CZ317" i="3"/>
  <c r="DB317" i="3" s="1"/>
  <c r="DA317" i="3"/>
  <c r="DC317" i="3"/>
  <c r="A318" i="3"/>
  <c r="Y318" i="3"/>
  <c r="CY318" i="3"/>
  <c r="CZ318" i="3"/>
  <c r="DA318" i="3"/>
  <c r="DB318" i="3"/>
  <c r="DC318" i="3"/>
  <c r="A319" i="3"/>
  <c r="Y319" i="3"/>
  <c r="CY319" i="3"/>
  <c r="CZ319" i="3"/>
  <c r="DA319" i="3"/>
  <c r="DB319" i="3"/>
  <c r="DC319" i="3"/>
  <c r="A320" i="3"/>
  <c r="Y320" i="3"/>
  <c r="CY320" i="3"/>
  <c r="CZ320" i="3"/>
  <c r="DA320" i="3"/>
  <c r="DB320" i="3"/>
  <c r="DC320" i="3"/>
  <c r="A321" i="3"/>
  <c r="Y321" i="3"/>
  <c r="CY321" i="3"/>
  <c r="CZ321" i="3"/>
  <c r="DB321" i="3" s="1"/>
  <c r="DA321" i="3"/>
  <c r="DC321" i="3"/>
  <c r="A322" i="3"/>
  <c r="Y322" i="3"/>
  <c r="CY322" i="3"/>
  <c r="CZ322" i="3"/>
  <c r="DA322" i="3"/>
  <c r="DB322" i="3"/>
  <c r="DC322" i="3"/>
  <c r="A323" i="3"/>
  <c r="Y323" i="3"/>
  <c r="CY323" i="3"/>
  <c r="CZ323" i="3"/>
  <c r="DA323" i="3"/>
  <c r="DB323" i="3"/>
  <c r="DC323" i="3"/>
  <c r="A324" i="3"/>
  <c r="Y324" i="3"/>
  <c r="CY324" i="3"/>
  <c r="CZ324" i="3"/>
  <c r="DB324" i="3" s="1"/>
  <c r="DA324" i="3"/>
  <c r="DC324" i="3"/>
  <c r="A325" i="3"/>
  <c r="Y325" i="3"/>
  <c r="CY325" i="3"/>
  <c r="CZ325" i="3"/>
  <c r="DA325" i="3"/>
  <c r="DB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A327" i="3"/>
  <c r="DB327" i="3"/>
  <c r="DC327" i="3"/>
  <c r="A328" i="3"/>
  <c r="Y328" i="3"/>
  <c r="CY328" i="3"/>
  <c r="CZ328" i="3"/>
  <c r="DA328" i="3"/>
  <c r="DB328" i="3"/>
  <c r="DC328" i="3"/>
  <c r="A329" i="3"/>
  <c r="Y329" i="3"/>
  <c r="CY329" i="3"/>
  <c r="CZ329" i="3"/>
  <c r="DA329" i="3"/>
  <c r="DB329" i="3"/>
  <c r="DC329" i="3"/>
  <c r="A330" i="3"/>
  <c r="Y330" i="3"/>
  <c r="CY330" i="3"/>
  <c r="CZ330" i="3"/>
  <c r="DA330" i="3"/>
  <c r="DB330" i="3"/>
  <c r="DC330" i="3"/>
  <c r="A331" i="3"/>
  <c r="Y331" i="3"/>
  <c r="CY331" i="3"/>
  <c r="CZ331" i="3"/>
  <c r="DA331" i="3"/>
  <c r="DB331" i="3"/>
  <c r="DC331" i="3"/>
  <c r="A332" i="3"/>
  <c r="Y332" i="3"/>
  <c r="CU332" i="3"/>
  <c r="CV332" i="3"/>
  <c r="CX332" i="3"/>
  <c r="DF332" i="3" s="1"/>
  <c r="CY332" i="3"/>
  <c r="CZ332" i="3"/>
  <c r="DB332" i="3" s="1"/>
  <c r="DA332" i="3"/>
  <c r="DC332" i="3"/>
  <c r="A333" i="3"/>
  <c r="Y333" i="3"/>
  <c r="CW333" i="3"/>
  <c r="CX333" i="3"/>
  <c r="DH333" i="3" s="1"/>
  <c r="CY333" i="3"/>
  <c r="CZ333" i="3"/>
  <c r="DB333" i="3" s="1"/>
  <c r="DA333" i="3"/>
  <c r="DC333" i="3"/>
  <c r="DF333" i="3"/>
  <c r="DG333" i="3"/>
  <c r="DJ333" i="3" s="1"/>
  <c r="A334" i="3"/>
  <c r="Y334" i="3"/>
  <c r="CX334" i="3" s="1"/>
  <c r="CY334" i="3"/>
  <c r="CZ334" i="3"/>
  <c r="DA334" i="3"/>
  <c r="DB334" i="3"/>
  <c r="DC334" i="3"/>
  <c r="A335" i="3"/>
  <c r="Y335" i="3"/>
  <c r="CX335" i="3" s="1"/>
  <c r="CY335" i="3"/>
  <c r="CZ335" i="3"/>
  <c r="DA335" i="3"/>
  <c r="DB335" i="3"/>
  <c r="DC335" i="3"/>
  <c r="A336" i="3"/>
  <c r="Y336" i="3"/>
  <c r="CY336" i="3"/>
  <c r="CZ336" i="3"/>
  <c r="DB336" i="3" s="1"/>
  <c r="DA336" i="3"/>
  <c r="DC336" i="3"/>
  <c r="A337" i="3"/>
  <c r="Y337" i="3"/>
  <c r="CY337" i="3"/>
  <c r="CZ337" i="3"/>
  <c r="DB337" i="3" s="1"/>
  <c r="DA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A339" i="3"/>
  <c r="DB339" i="3"/>
  <c r="DC339" i="3"/>
  <c r="A340" i="3"/>
  <c r="Y340" i="3"/>
  <c r="CY340" i="3"/>
  <c r="CZ340" i="3"/>
  <c r="DB340" i="3" s="1"/>
  <c r="DA340" i="3"/>
  <c r="DC340" i="3"/>
  <c r="A341" i="3"/>
  <c r="Y341" i="3"/>
  <c r="CY341" i="3"/>
  <c r="CZ341" i="3"/>
  <c r="DA341" i="3"/>
  <c r="DB341" i="3"/>
  <c r="DC341" i="3"/>
  <c r="A342" i="3"/>
  <c r="Y342" i="3"/>
  <c r="CX342" i="3" s="1"/>
  <c r="CY342" i="3"/>
  <c r="CZ342" i="3"/>
  <c r="DA342" i="3"/>
  <c r="DB342" i="3"/>
  <c r="DC34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V28" i="1"/>
  <c r="AC28" i="1"/>
  <c r="AE28" i="1"/>
  <c r="AD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CW28" i="1"/>
  <c r="FR28" i="1"/>
  <c r="GL28" i="1"/>
  <c r="GO28" i="1"/>
  <c r="GP28" i="1"/>
  <c r="GV28" i="1"/>
  <c r="HC28" i="1"/>
  <c r="GX28" i="1" s="1"/>
  <c r="C29" i="1"/>
  <c r="D29" i="1"/>
  <c r="V29" i="1"/>
  <c r="AC29" i="1"/>
  <c r="AE29" i="1"/>
  <c r="AD29" i="1" s="1"/>
  <c r="AF29" i="1"/>
  <c r="AG29" i="1"/>
  <c r="CU29" i="1" s="1"/>
  <c r="T29" i="1" s="1"/>
  <c r="AH29" i="1"/>
  <c r="AI29" i="1"/>
  <c r="AJ29" i="1"/>
  <c r="CX29" i="1" s="1"/>
  <c r="W29" i="1" s="1"/>
  <c r="CQ29" i="1"/>
  <c r="CR29" i="1"/>
  <c r="CS29" i="1"/>
  <c r="CT29" i="1"/>
  <c r="CV29" i="1"/>
  <c r="CW29" i="1"/>
  <c r="FR29" i="1"/>
  <c r="GL29" i="1"/>
  <c r="GO29" i="1"/>
  <c r="GP29" i="1"/>
  <c r="GV29" i="1"/>
  <c r="HC29" i="1"/>
  <c r="GX29" i="1" s="1"/>
  <c r="C30" i="1"/>
  <c r="D30" i="1"/>
  <c r="U30" i="1"/>
  <c r="V30" i="1"/>
  <c r="AC30" i="1"/>
  <c r="AE30" i="1"/>
  <c r="AD30" i="1" s="1"/>
  <c r="AF30" i="1"/>
  <c r="AG30" i="1"/>
  <c r="AH30" i="1"/>
  <c r="AI30" i="1"/>
  <c r="AJ30" i="1"/>
  <c r="CQ30" i="1"/>
  <c r="CR30" i="1"/>
  <c r="CS30" i="1"/>
  <c r="CT30" i="1"/>
  <c r="CU30" i="1"/>
  <c r="T30" i="1" s="1"/>
  <c r="CV30" i="1"/>
  <c r="CW30" i="1"/>
  <c r="CX30" i="1"/>
  <c r="W30" i="1" s="1"/>
  <c r="FR30" i="1"/>
  <c r="GL30" i="1"/>
  <c r="GO30" i="1"/>
  <c r="GP30" i="1"/>
  <c r="GV30" i="1"/>
  <c r="HC30" i="1" s="1"/>
  <c r="GX30" i="1" s="1"/>
  <c r="C31" i="1"/>
  <c r="D31" i="1"/>
  <c r="U31" i="1"/>
  <c r="V31" i="1"/>
  <c r="AC31" i="1"/>
  <c r="AD31" i="1"/>
  <c r="AE31" i="1"/>
  <c r="AF31" i="1"/>
  <c r="AG31" i="1"/>
  <c r="AH31" i="1"/>
  <c r="AI31" i="1"/>
  <c r="AJ31" i="1"/>
  <c r="CX31" i="1" s="1"/>
  <c r="W31" i="1" s="1"/>
  <c r="CQ31" i="1"/>
  <c r="CR31" i="1"/>
  <c r="CS31" i="1"/>
  <c r="CT31" i="1"/>
  <c r="CU31" i="1"/>
  <c r="T31" i="1" s="1"/>
  <c r="CV31" i="1"/>
  <c r="CW31" i="1"/>
  <c r="FR31" i="1"/>
  <c r="GL31" i="1"/>
  <c r="GN31" i="1"/>
  <c r="GP31" i="1"/>
  <c r="GV31" i="1"/>
  <c r="HC31" i="1"/>
  <c r="GX31" i="1" s="1"/>
  <c r="C32" i="1"/>
  <c r="D32" i="1"/>
  <c r="U32" i="1"/>
  <c r="V32" i="1"/>
  <c r="AC32" i="1"/>
  <c r="AE32" i="1"/>
  <c r="AD32" i="1" s="1"/>
  <c r="AF32" i="1"/>
  <c r="AG32" i="1"/>
  <c r="CU32" i="1" s="1"/>
  <c r="T32" i="1" s="1"/>
  <c r="AH32" i="1"/>
  <c r="AI32" i="1"/>
  <c r="AJ32" i="1"/>
  <c r="CX32" i="1" s="1"/>
  <c r="W32" i="1" s="1"/>
  <c r="CQ32" i="1"/>
  <c r="CR32" i="1"/>
  <c r="CS32" i="1"/>
  <c r="CT32" i="1"/>
  <c r="CV32" i="1"/>
  <c r="CW32" i="1"/>
  <c r="FR32" i="1"/>
  <c r="GL32" i="1"/>
  <c r="GN32" i="1"/>
  <c r="GP32" i="1"/>
  <c r="GV32" i="1"/>
  <c r="GX32" i="1"/>
  <c r="HC32" i="1"/>
  <c r="C33" i="1"/>
  <c r="D33" i="1"/>
  <c r="V33" i="1"/>
  <c r="W33" i="1"/>
  <c r="AC33" i="1"/>
  <c r="AE33" i="1"/>
  <c r="AD33" i="1" s="1"/>
  <c r="AB33" i="1" s="1"/>
  <c r="AF33" i="1"/>
  <c r="AG33" i="1"/>
  <c r="AH33" i="1"/>
  <c r="AI33" i="1"/>
  <c r="AJ33" i="1"/>
  <c r="CQ33" i="1"/>
  <c r="CR33" i="1"/>
  <c r="CS33" i="1"/>
  <c r="CT33" i="1"/>
  <c r="CU33" i="1"/>
  <c r="T33" i="1" s="1"/>
  <c r="CV33" i="1"/>
  <c r="CW33" i="1"/>
  <c r="CX33" i="1"/>
  <c r="FR33" i="1"/>
  <c r="GL33" i="1"/>
  <c r="GO33" i="1"/>
  <c r="GP33" i="1"/>
  <c r="GV33" i="1"/>
  <c r="HC33" i="1" s="1"/>
  <c r="GX33" i="1" s="1"/>
  <c r="C34" i="1"/>
  <c r="D34" i="1"/>
  <c r="V34" i="1"/>
  <c r="AC34" i="1"/>
  <c r="AD34" i="1"/>
  <c r="AE34" i="1"/>
  <c r="AF34" i="1"/>
  <c r="AG34" i="1"/>
  <c r="AH34" i="1"/>
  <c r="AI34" i="1"/>
  <c r="AJ34" i="1"/>
  <c r="CX34" i="1" s="1"/>
  <c r="W34" i="1" s="1"/>
  <c r="CQ34" i="1"/>
  <c r="CR34" i="1"/>
  <c r="CS34" i="1"/>
  <c r="CT34" i="1"/>
  <c r="CU34" i="1"/>
  <c r="T34" i="1" s="1"/>
  <c r="CV34" i="1"/>
  <c r="CW34" i="1"/>
  <c r="FR34" i="1"/>
  <c r="GL34" i="1"/>
  <c r="GO34" i="1"/>
  <c r="GP34" i="1"/>
  <c r="GV34" i="1"/>
  <c r="HC34" i="1"/>
  <c r="GX34" i="1" s="1"/>
  <c r="C35" i="1"/>
  <c r="D35" i="1"/>
  <c r="U35" i="1"/>
  <c r="V35" i="1"/>
  <c r="AC35" i="1"/>
  <c r="AE35" i="1"/>
  <c r="AD35" i="1" s="1"/>
  <c r="AF35" i="1"/>
  <c r="AG35" i="1"/>
  <c r="CU35" i="1" s="1"/>
  <c r="T35" i="1" s="1"/>
  <c r="AH35" i="1"/>
  <c r="AI35" i="1"/>
  <c r="AJ35" i="1"/>
  <c r="CX35" i="1" s="1"/>
  <c r="W35" i="1" s="1"/>
  <c r="CQ35" i="1"/>
  <c r="CR35" i="1"/>
  <c r="CS35" i="1"/>
  <c r="CT35" i="1"/>
  <c r="CV35" i="1"/>
  <c r="CW35" i="1"/>
  <c r="FR35" i="1"/>
  <c r="GL35" i="1"/>
  <c r="GO35" i="1"/>
  <c r="GP35" i="1"/>
  <c r="GV35" i="1"/>
  <c r="GX35" i="1"/>
  <c r="HC35" i="1"/>
  <c r="C36" i="1"/>
  <c r="D36" i="1"/>
  <c r="U36" i="1"/>
  <c r="V36" i="1"/>
  <c r="W36" i="1"/>
  <c r="AC36" i="1"/>
  <c r="AE36" i="1"/>
  <c r="AD36" i="1" s="1"/>
  <c r="AF36" i="1"/>
  <c r="AG36" i="1"/>
  <c r="AH36" i="1"/>
  <c r="AI36" i="1"/>
  <c r="AJ36" i="1"/>
  <c r="CQ36" i="1"/>
  <c r="CR36" i="1"/>
  <c r="CS36" i="1"/>
  <c r="CT36" i="1"/>
  <c r="CU36" i="1"/>
  <c r="T36" i="1" s="1"/>
  <c r="CV36" i="1"/>
  <c r="CW36" i="1"/>
  <c r="CX36" i="1"/>
  <c r="FR36" i="1"/>
  <c r="GL36" i="1"/>
  <c r="GO36" i="1"/>
  <c r="GP36" i="1"/>
  <c r="GV36" i="1"/>
  <c r="HC36" i="1" s="1"/>
  <c r="GX36" i="1" s="1"/>
  <c r="C37" i="1"/>
  <c r="D37" i="1"/>
  <c r="U37" i="1"/>
  <c r="V37" i="1"/>
  <c r="AC37" i="1"/>
  <c r="AE37" i="1"/>
  <c r="AD37" i="1" s="1"/>
  <c r="AF37" i="1"/>
  <c r="AG37" i="1"/>
  <c r="AH37" i="1"/>
  <c r="AI37" i="1"/>
  <c r="AJ37" i="1"/>
  <c r="CX37" i="1" s="1"/>
  <c r="W37" i="1" s="1"/>
  <c r="CQ37" i="1"/>
  <c r="CR37" i="1"/>
  <c r="CS37" i="1"/>
  <c r="CT37" i="1"/>
  <c r="CU37" i="1"/>
  <c r="T37" i="1" s="1"/>
  <c r="CV37" i="1"/>
  <c r="CW37" i="1"/>
  <c r="FR37" i="1"/>
  <c r="GL37" i="1"/>
  <c r="GO37" i="1"/>
  <c r="GP37" i="1"/>
  <c r="GV37" i="1"/>
  <c r="HC37" i="1"/>
  <c r="GX37" i="1" s="1"/>
  <c r="C38" i="1"/>
  <c r="D38" i="1"/>
  <c r="U38" i="1"/>
  <c r="AC38" i="1"/>
  <c r="AE38" i="1"/>
  <c r="AD38" i="1" s="1"/>
  <c r="AF38" i="1"/>
  <c r="AG38" i="1"/>
  <c r="CU38" i="1" s="1"/>
  <c r="T38" i="1" s="1"/>
  <c r="AH38" i="1"/>
  <c r="AI38" i="1"/>
  <c r="AJ38" i="1"/>
  <c r="CX38" i="1" s="1"/>
  <c r="W38" i="1" s="1"/>
  <c r="CQ38" i="1"/>
  <c r="CR38" i="1"/>
  <c r="CS38" i="1"/>
  <c r="CT38" i="1"/>
  <c r="CV38" i="1"/>
  <c r="CW38" i="1"/>
  <c r="FR38" i="1"/>
  <c r="GL38" i="1"/>
  <c r="GO38" i="1"/>
  <c r="GP38" i="1"/>
  <c r="GV38" i="1"/>
  <c r="GX38" i="1"/>
  <c r="HC38" i="1"/>
  <c r="C39" i="1"/>
  <c r="D39" i="1"/>
  <c r="U39" i="1"/>
  <c r="W39" i="1"/>
  <c r="AC39" i="1"/>
  <c r="AE39" i="1"/>
  <c r="AD39" i="1" s="1"/>
  <c r="AF39" i="1"/>
  <c r="AG39" i="1"/>
  <c r="AH39" i="1"/>
  <c r="AI39" i="1"/>
  <c r="AJ39" i="1"/>
  <c r="CQ39" i="1"/>
  <c r="CR39" i="1"/>
  <c r="CS39" i="1"/>
  <c r="CT39" i="1"/>
  <c r="CU39" i="1"/>
  <c r="T39" i="1" s="1"/>
  <c r="CV39" i="1"/>
  <c r="CW39" i="1"/>
  <c r="CX39" i="1"/>
  <c r="FR39" i="1"/>
  <c r="GL39" i="1"/>
  <c r="GO39" i="1"/>
  <c r="GP39" i="1"/>
  <c r="GV39" i="1"/>
  <c r="HC39" i="1"/>
  <c r="GX39" i="1" s="1"/>
  <c r="C40" i="1"/>
  <c r="D40" i="1"/>
  <c r="U40" i="1"/>
  <c r="AC40" i="1"/>
  <c r="AE40" i="1"/>
  <c r="AD40" i="1" s="1"/>
  <c r="AF40" i="1"/>
  <c r="AG40" i="1"/>
  <c r="AH40" i="1"/>
  <c r="AI40" i="1"/>
  <c r="AJ40" i="1"/>
  <c r="CX40" i="1" s="1"/>
  <c r="W40" i="1" s="1"/>
  <c r="CQ40" i="1"/>
  <c r="CR40" i="1"/>
  <c r="CS40" i="1"/>
  <c r="CT40" i="1"/>
  <c r="CU40" i="1"/>
  <c r="T40" i="1" s="1"/>
  <c r="CV40" i="1"/>
  <c r="CW40" i="1"/>
  <c r="FR40" i="1"/>
  <c r="GL40" i="1"/>
  <c r="GO40" i="1"/>
  <c r="GP40" i="1"/>
  <c r="GV40" i="1"/>
  <c r="HC40" i="1"/>
  <c r="GX40" i="1" s="1"/>
  <c r="C41" i="1"/>
  <c r="D41" i="1"/>
  <c r="U41" i="1"/>
  <c r="V41" i="1"/>
  <c r="AC41" i="1"/>
  <c r="AE41" i="1"/>
  <c r="AD41" i="1" s="1"/>
  <c r="AF41" i="1"/>
  <c r="AG41" i="1"/>
  <c r="CU41" i="1" s="1"/>
  <c r="T41" i="1" s="1"/>
  <c r="AH41" i="1"/>
  <c r="AI41" i="1"/>
  <c r="AJ41" i="1"/>
  <c r="CX41" i="1" s="1"/>
  <c r="W41" i="1" s="1"/>
  <c r="CQ41" i="1"/>
  <c r="CR41" i="1"/>
  <c r="CS41" i="1"/>
  <c r="CT41" i="1"/>
  <c r="CV41" i="1"/>
  <c r="CW41" i="1"/>
  <c r="FR41" i="1"/>
  <c r="GL41" i="1"/>
  <c r="GO41" i="1"/>
  <c r="GP41" i="1"/>
  <c r="GV41" i="1"/>
  <c r="GX41" i="1"/>
  <c r="HC41" i="1"/>
  <c r="C42" i="1"/>
  <c r="D42" i="1"/>
  <c r="U42" i="1"/>
  <c r="W42" i="1"/>
  <c r="AC42" i="1"/>
  <c r="AE42" i="1"/>
  <c r="AD42" i="1" s="1"/>
  <c r="AB42" i="1" s="1"/>
  <c r="AF42" i="1"/>
  <c r="AG42" i="1"/>
  <c r="AH42" i="1"/>
  <c r="AI42" i="1"/>
  <c r="AJ42" i="1"/>
  <c r="CQ42" i="1"/>
  <c r="CR42" i="1"/>
  <c r="CS42" i="1"/>
  <c r="CT42" i="1"/>
  <c r="CU42" i="1"/>
  <c r="T42" i="1" s="1"/>
  <c r="CV42" i="1"/>
  <c r="CW42" i="1"/>
  <c r="CX42" i="1"/>
  <c r="FR42" i="1"/>
  <c r="GL42" i="1"/>
  <c r="GO42" i="1"/>
  <c r="GP42" i="1"/>
  <c r="GV42" i="1"/>
  <c r="HC42" i="1"/>
  <c r="GX42" i="1" s="1"/>
  <c r="C43" i="1"/>
  <c r="D43" i="1"/>
  <c r="U43" i="1"/>
  <c r="V43" i="1"/>
  <c r="AC43" i="1"/>
  <c r="AE43" i="1"/>
  <c r="AD43" i="1" s="1"/>
  <c r="AF43" i="1"/>
  <c r="AG43" i="1"/>
  <c r="AH43" i="1"/>
  <c r="AI43" i="1"/>
  <c r="AJ43" i="1"/>
  <c r="CX43" i="1" s="1"/>
  <c r="W43" i="1" s="1"/>
  <c r="CQ43" i="1"/>
  <c r="CR43" i="1"/>
  <c r="CS43" i="1"/>
  <c r="CT43" i="1"/>
  <c r="CU43" i="1"/>
  <c r="T43" i="1" s="1"/>
  <c r="CV43" i="1"/>
  <c r="CW43" i="1"/>
  <c r="FR43" i="1"/>
  <c r="GL43" i="1"/>
  <c r="GO43" i="1"/>
  <c r="GP43" i="1"/>
  <c r="GV43" i="1"/>
  <c r="HC43" i="1"/>
  <c r="GX43" i="1" s="1"/>
  <c r="C44" i="1"/>
  <c r="D44" i="1"/>
  <c r="U44" i="1"/>
  <c r="AC44" i="1"/>
  <c r="AE44" i="1"/>
  <c r="AD44" i="1" s="1"/>
  <c r="AF44" i="1"/>
  <c r="AG44" i="1"/>
  <c r="CU44" i="1" s="1"/>
  <c r="T44" i="1" s="1"/>
  <c r="AH44" i="1"/>
  <c r="AI44" i="1"/>
  <c r="AJ44" i="1"/>
  <c r="CX44" i="1" s="1"/>
  <c r="W44" i="1" s="1"/>
  <c r="CQ44" i="1"/>
  <c r="CR44" i="1"/>
  <c r="CS44" i="1"/>
  <c r="CT44" i="1"/>
  <c r="CV44" i="1"/>
  <c r="CW44" i="1"/>
  <c r="FR44" i="1"/>
  <c r="GL44" i="1"/>
  <c r="GO44" i="1"/>
  <c r="GP44" i="1"/>
  <c r="GV44" i="1"/>
  <c r="GX44" i="1"/>
  <c r="HC44" i="1"/>
  <c r="C45" i="1"/>
  <c r="D45" i="1"/>
  <c r="U45" i="1"/>
  <c r="V45" i="1"/>
  <c r="W45" i="1"/>
  <c r="AC45" i="1"/>
  <c r="AE45" i="1"/>
  <c r="AD45" i="1" s="1"/>
  <c r="AF45" i="1"/>
  <c r="AG45" i="1"/>
  <c r="AH45" i="1"/>
  <c r="AI45" i="1"/>
  <c r="AJ45" i="1"/>
  <c r="CQ45" i="1"/>
  <c r="CR45" i="1"/>
  <c r="CS45" i="1"/>
  <c r="CT45" i="1"/>
  <c r="CU45" i="1"/>
  <c r="T45" i="1" s="1"/>
  <c r="CV45" i="1"/>
  <c r="CW45" i="1"/>
  <c r="CX45" i="1"/>
  <c r="FR45" i="1"/>
  <c r="GL45" i="1"/>
  <c r="GO45" i="1"/>
  <c r="GP45" i="1"/>
  <c r="GV45" i="1"/>
  <c r="HC45" i="1"/>
  <c r="GX45" i="1" s="1"/>
  <c r="C46" i="1"/>
  <c r="D46" i="1"/>
  <c r="U46" i="1"/>
  <c r="AC46" i="1"/>
  <c r="AE46" i="1"/>
  <c r="AD46" i="1" s="1"/>
  <c r="AF46" i="1"/>
  <c r="AG46" i="1"/>
  <c r="AH46" i="1"/>
  <c r="AI46" i="1"/>
  <c r="AJ46" i="1"/>
  <c r="CX46" i="1" s="1"/>
  <c r="W46" i="1" s="1"/>
  <c r="CQ46" i="1"/>
  <c r="CR46" i="1"/>
  <c r="CS46" i="1"/>
  <c r="CT46" i="1"/>
  <c r="CU46" i="1"/>
  <c r="T46" i="1" s="1"/>
  <c r="CV46" i="1"/>
  <c r="CW46" i="1"/>
  <c r="FR46" i="1"/>
  <c r="GL46" i="1"/>
  <c r="GO46" i="1"/>
  <c r="GP46" i="1"/>
  <c r="GV46" i="1"/>
  <c r="HC46" i="1"/>
  <c r="GX46" i="1" s="1"/>
  <c r="C47" i="1"/>
  <c r="D47" i="1"/>
  <c r="U47" i="1"/>
  <c r="AC47" i="1"/>
  <c r="AE47" i="1"/>
  <c r="AD47" i="1" s="1"/>
  <c r="AF47" i="1"/>
  <c r="AG47" i="1"/>
  <c r="CU47" i="1" s="1"/>
  <c r="T47" i="1" s="1"/>
  <c r="AH47" i="1"/>
  <c r="AI47" i="1"/>
  <c r="AJ47" i="1"/>
  <c r="CX47" i="1" s="1"/>
  <c r="W47" i="1" s="1"/>
  <c r="CQ47" i="1"/>
  <c r="CR47" i="1"/>
  <c r="CS47" i="1"/>
  <c r="CT47" i="1"/>
  <c r="CV47" i="1"/>
  <c r="CW47" i="1"/>
  <c r="FR47" i="1"/>
  <c r="GL47" i="1"/>
  <c r="GO47" i="1"/>
  <c r="GP47" i="1"/>
  <c r="GV47" i="1"/>
  <c r="GX47" i="1"/>
  <c r="HC47" i="1"/>
  <c r="C48" i="1"/>
  <c r="D48" i="1"/>
  <c r="V48" i="1"/>
  <c r="W48" i="1"/>
  <c r="AC48" i="1"/>
  <c r="AE48" i="1"/>
  <c r="AD48" i="1" s="1"/>
  <c r="AF48" i="1"/>
  <c r="AG48" i="1"/>
  <c r="AH48" i="1"/>
  <c r="AI48" i="1"/>
  <c r="AJ48" i="1"/>
  <c r="CQ48" i="1"/>
  <c r="CR48" i="1"/>
  <c r="CS48" i="1"/>
  <c r="CT48" i="1"/>
  <c r="CU48" i="1"/>
  <c r="T48" i="1" s="1"/>
  <c r="CV48" i="1"/>
  <c r="CW48" i="1"/>
  <c r="CX48" i="1"/>
  <c r="FR48" i="1"/>
  <c r="GL48" i="1"/>
  <c r="GO48" i="1"/>
  <c r="GP48" i="1"/>
  <c r="GV48" i="1"/>
  <c r="HC48" i="1" s="1"/>
  <c r="GX48" i="1" s="1"/>
  <c r="C49" i="1"/>
  <c r="D49" i="1"/>
  <c r="W49" i="1"/>
  <c r="AC49" i="1"/>
  <c r="AE49" i="1"/>
  <c r="AD49" i="1" s="1"/>
  <c r="AF49" i="1"/>
  <c r="AG49" i="1"/>
  <c r="AH49" i="1"/>
  <c r="AI49" i="1"/>
  <c r="AJ49" i="1"/>
  <c r="CQ49" i="1"/>
  <c r="CR49" i="1"/>
  <c r="CS49" i="1"/>
  <c r="CT49" i="1"/>
  <c r="CU49" i="1"/>
  <c r="T49" i="1" s="1"/>
  <c r="CV49" i="1"/>
  <c r="CW49" i="1"/>
  <c r="CX49" i="1"/>
  <c r="FR49" i="1"/>
  <c r="GL49" i="1"/>
  <c r="GO49" i="1"/>
  <c r="GP49" i="1"/>
  <c r="GV49" i="1"/>
  <c r="HC49" i="1"/>
  <c r="GX49" i="1" s="1"/>
  <c r="C50" i="1"/>
  <c r="D50" i="1"/>
  <c r="U50" i="1"/>
  <c r="V50" i="1"/>
  <c r="AC50" i="1"/>
  <c r="AE50" i="1"/>
  <c r="AD50" i="1" s="1"/>
  <c r="AF50" i="1"/>
  <c r="AG50" i="1"/>
  <c r="CU50" i="1" s="1"/>
  <c r="T50" i="1" s="1"/>
  <c r="AH50" i="1"/>
  <c r="AI50" i="1"/>
  <c r="AJ50" i="1"/>
  <c r="CX50" i="1" s="1"/>
  <c r="W50" i="1" s="1"/>
  <c r="CQ50" i="1"/>
  <c r="CR50" i="1"/>
  <c r="CS50" i="1"/>
  <c r="CT50" i="1"/>
  <c r="CV50" i="1"/>
  <c r="CW50" i="1"/>
  <c r="FR50" i="1"/>
  <c r="GL50" i="1"/>
  <c r="GO50" i="1"/>
  <c r="GP50" i="1"/>
  <c r="GV50" i="1"/>
  <c r="GX50" i="1"/>
  <c r="HC50" i="1"/>
  <c r="O51" i="1"/>
  <c r="P51" i="1"/>
  <c r="Q51" i="1"/>
  <c r="R51" i="1"/>
  <c r="S51" i="1"/>
  <c r="T51" i="1"/>
  <c r="U51" i="1"/>
  <c r="V51" i="1"/>
  <c r="W51" i="1"/>
  <c r="X51" i="1"/>
  <c r="Y51" i="1"/>
  <c r="AB51" i="1"/>
  <c r="AC51" i="1"/>
  <c r="AD51" i="1"/>
  <c r="AE51" i="1"/>
  <c r="AF51" i="1"/>
  <c r="AG51" i="1"/>
  <c r="AH51" i="1"/>
  <c r="AI51" i="1"/>
  <c r="AJ51" i="1"/>
  <c r="CP51" i="1"/>
  <c r="GM51" i="1" s="1"/>
  <c r="FR51" i="1"/>
  <c r="GL51" i="1"/>
  <c r="GO51" i="1"/>
  <c r="GP51" i="1"/>
  <c r="GV51" i="1"/>
  <c r="GX51" i="1"/>
  <c r="O52" i="1"/>
  <c r="P52" i="1"/>
  <c r="Q52" i="1"/>
  <c r="R52" i="1"/>
  <c r="S52" i="1"/>
  <c r="T52" i="1"/>
  <c r="U52" i="1"/>
  <c r="V52" i="1"/>
  <c r="W52" i="1"/>
  <c r="X52" i="1"/>
  <c r="Y52" i="1"/>
  <c r="AB52" i="1"/>
  <c r="CP52" i="1" s="1"/>
  <c r="GM52" i="1" s="1"/>
  <c r="AC52" i="1"/>
  <c r="AD52" i="1"/>
  <c r="AE52" i="1"/>
  <c r="AF52" i="1"/>
  <c r="AG52" i="1"/>
  <c r="AH52" i="1"/>
  <c r="AI52" i="1"/>
  <c r="AJ52" i="1"/>
  <c r="FR52" i="1"/>
  <c r="GL52" i="1"/>
  <c r="GO52" i="1"/>
  <c r="GP52" i="1"/>
  <c r="GV52" i="1"/>
  <c r="GX52" i="1"/>
  <c r="O53" i="1"/>
  <c r="P53" i="1"/>
  <c r="Q53" i="1"/>
  <c r="R53" i="1"/>
  <c r="S53" i="1"/>
  <c r="T53" i="1"/>
  <c r="U53" i="1"/>
  <c r="V53" i="1"/>
  <c r="W53" i="1"/>
  <c r="X53" i="1"/>
  <c r="Y53" i="1"/>
  <c r="AB53" i="1"/>
  <c r="CP53" i="1" s="1"/>
  <c r="GM53" i="1" s="1"/>
  <c r="AC53" i="1"/>
  <c r="AD53" i="1"/>
  <c r="AE53" i="1"/>
  <c r="AF53" i="1"/>
  <c r="AG53" i="1"/>
  <c r="AH53" i="1"/>
  <c r="AI53" i="1"/>
  <c r="AJ53" i="1"/>
  <c r="FR53" i="1"/>
  <c r="GL53" i="1"/>
  <c r="GO53" i="1"/>
  <c r="GP53" i="1"/>
  <c r="GV53" i="1"/>
  <c r="GX53" i="1"/>
  <c r="O54" i="1"/>
  <c r="P54" i="1"/>
  <c r="Q54" i="1"/>
  <c r="R54" i="1"/>
  <c r="S54" i="1"/>
  <c r="T54" i="1"/>
  <c r="U54" i="1"/>
  <c r="V54" i="1"/>
  <c r="W54" i="1"/>
  <c r="X54" i="1"/>
  <c r="Y54" i="1"/>
  <c r="AB54" i="1"/>
  <c r="AC54" i="1"/>
  <c r="AD54" i="1"/>
  <c r="AE54" i="1"/>
  <c r="AF54" i="1"/>
  <c r="AG54" i="1"/>
  <c r="AH54" i="1"/>
  <c r="AI54" i="1"/>
  <c r="AJ54" i="1"/>
  <c r="CP54" i="1"/>
  <c r="GM54" i="1" s="1"/>
  <c r="FR54" i="1"/>
  <c r="GL54" i="1"/>
  <c r="GO54" i="1"/>
  <c r="GP54" i="1"/>
  <c r="GV54" i="1"/>
  <c r="GX54" i="1"/>
  <c r="O55" i="1"/>
  <c r="P55" i="1"/>
  <c r="Q55" i="1"/>
  <c r="R55" i="1"/>
  <c r="S55" i="1"/>
  <c r="T55" i="1"/>
  <c r="U55" i="1"/>
  <c r="V55" i="1"/>
  <c r="W55" i="1"/>
  <c r="X55" i="1"/>
  <c r="Y55" i="1"/>
  <c r="AB55" i="1"/>
  <c r="CP55" i="1" s="1"/>
  <c r="GM55" i="1" s="1"/>
  <c r="AC55" i="1"/>
  <c r="AD55" i="1"/>
  <c r="AE55" i="1"/>
  <c r="AF55" i="1"/>
  <c r="AG55" i="1"/>
  <c r="AH55" i="1"/>
  <c r="AI55" i="1"/>
  <c r="AJ55" i="1"/>
  <c r="FR55" i="1"/>
  <c r="GL55" i="1"/>
  <c r="GO55" i="1"/>
  <c r="GP55" i="1"/>
  <c r="GV55" i="1"/>
  <c r="GX55" i="1"/>
  <c r="O56" i="1"/>
  <c r="P56" i="1"/>
  <c r="Q56" i="1"/>
  <c r="R56" i="1"/>
  <c r="S56" i="1"/>
  <c r="T56" i="1"/>
  <c r="U56" i="1"/>
  <c r="V56" i="1"/>
  <c r="W56" i="1"/>
  <c r="X56" i="1"/>
  <c r="Y56" i="1"/>
  <c r="AB56" i="1"/>
  <c r="CP56" i="1" s="1"/>
  <c r="GM56" i="1" s="1"/>
  <c r="AC56" i="1"/>
  <c r="AD56" i="1"/>
  <c r="AE56" i="1"/>
  <c r="AF56" i="1"/>
  <c r="AG56" i="1"/>
  <c r="AH56" i="1"/>
  <c r="AI56" i="1"/>
  <c r="AJ56" i="1"/>
  <c r="FR56" i="1"/>
  <c r="GL56" i="1"/>
  <c r="GO56" i="1"/>
  <c r="GP56" i="1"/>
  <c r="GV56" i="1"/>
  <c r="GX56" i="1"/>
  <c r="O57" i="1"/>
  <c r="P57" i="1"/>
  <c r="Q57" i="1"/>
  <c r="R57" i="1"/>
  <c r="S57" i="1"/>
  <c r="T57" i="1"/>
  <c r="U57" i="1"/>
  <c r="V57" i="1"/>
  <c r="W57" i="1"/>
  <c r="X57" i="1"/>
  <c r="Y57" i="1"/>
  <c r="AB57" i="1"/>
  <c r="AC57" i="1"/>
  <c r="AD57" i="1"/>
  <c r="AE57" i="1"/>
  <c r="AF57" i="1"/>
  <c r="AG57" i="1"/>
  <c r="AH57" i="1"/>
  <c r="AI57" i="1"/>
  <c r="AJ57" i="1"/>
  <c r="CP57" i="1"/>
  <c r="GM57" i="1" s="1"/>
  <c r="FR57" i="1"/>
  <c r="GL57" i="1"/>
  <c r="GO57" i="1"/>
  <c r="GP57" i="1"/>
  <c r="GV57" i="1"/>
  <c r="GX57" i="1"/>
  <c r="B59" i="1"/>
  <c r="B26" i="1" s="1"/>
  <c r="C59" i="1"/>
  <c r="C26" i="1" s="1"/>
  <c r="D59" i="1"/>
  <c r="D26" i="1" s="1"/>
  <c r="F59" i="1"/>
  <c r="F26" i="1" s="1"/>
  <c r="G59" i="1"/>
  <c r="G26" i="1" s="1"/>
  <c r="BB59" i="1"/>
  <c r="F72" i="1" s="1"/>
  <c r="BX59" i="1"/>
  <c r="AO59" i="1" s="1"/>
  <c r="F63" i="1" s="1"/>
  <c r="CK59" i="1"/>
  <c r="CK26" i="1" s="1"/>
  <c r="CL59" i="1"/>
  <c r="CL26" i="1" s="1"/>
  <c r="D89" i="1"/>
  <c r="E91" i="1"/>
  <c r="Z91" i="1"/>
  <c r="AA91" i="1"/>
  <c r="AM91" i="1"/>
  <c r="AN91" i="1"/>
  <c r="BE91" i="1"/>
  <c r="BF91" i="1"/>
  <c r="BG91" i="1"/>
  <c r="BH91" i="1"/>
  <c r="BI91" i="1"/>
  <c r="BJ91" i="1"/>
  <c r="BK91" i="1"/>
  <c r="BL91" i="1"/>
  <c r="BM91" i="1"/>
  <c r="BN91" i="1"/>
  <c r="BO91" i="1"/>
  <c r="BP91" i="1"/>
  <c r="BQ91" i="1"/>
  <c r="BR91" i="1"/>
  <c r="BS91" i="1"/>
  <c r="BT91" i="1"/>
  <c r="BU91" i="1"/>
  <c r="BV91" i="1"/>
  <c r="BW91" i="1"/>
  <c r="CN91" i="1"/>
  <c r="CO91" i="1"/>
  <c r="CP91" i="1"/>
  <c r="CQ91" i="1"/>
  <c r="CR91" i="1"/>
  <c r="CS91" i="1"/>
  <c r="CT91" i="1"/>
  <c r="CU91" i="1"/>
  <c r="CV91" i="1"/>
  <c r="CW91" i="1"/>
  <c r="CX91" i="1"/>
  <c r="CY91" i="1"/>
  <c r="CZ91" i="1"/>
  <c r="DA91" i="1"/>
  <c r="DB91" i="1"/>
  <c r="DC91" i="1"/>
  <c r="DD91" i="1"/>
  <c r="DE91" i="1"/>
  <c r="DF91" i="1"/>
  <c r="DG91" i="1"/>
  <c r="DH91" i="1"/>
  <c r="DI91" i="1"/>
  <c r="DJ91" i="1"/>
  <c r="DK91" i="1"/>
  <c r="DL91" i="1"/>
  <c r="DM91" i="1"/>
  <c r="DN91" i="1"/>
  <c r="DO91" i="1"/>
  <c r="DP91" i="1"/>
  <c r="DQ91" i="1"/>
  <c r="DR91" i="1"/>
  <c r="DS91" i="1"/>
  <c r="DT91" i="1"/>
  <c r="DU91" i="1"/>
  <c r="DV91" i="1"/>
  <c r="DW91" i="1"/>
  <c r="DX91" i="1"/>
  <c r="DY91" i="1"/>
  <c r="DZ91" i="1"/>
  <c r="EA91" i="1"/>
  <c r="EB91" i="1"/>
  <c r="EC91" i="1"/>
  <c r="ED91" i="1"/>
  <c r="EE91" i="1"/>
  <c r="EF91" i="1"/>
  <c r="EG91" i="1"/>
  <c r="EH91" i="1"/>
  <c r="EI91" i="1"/>
  <c r="EJ91" i="1"/>
  <c r="EK91" i="1"/>
  <c r="EL91" i="1"/>
  <c r="EM91" i="1"/>
  <c r="EN91" i="1"/>
  <c r="EO91" i="1"/>
  <c r="EP91" i="1"/>
  <c r="EQ91" i="1"/>
  <c r="ER91" i="1"/>
  <c r="ES91" i="1"/>
  <c r="ET91" i="1"/>
  <c r="EU91" i="1"/>
  <c r="EV91" i="1"/>
  <c r="EW91" i="1"/>
  <c r="EX91" i="1"/>
  <c r="EY91" i="1"/>
  <c r="EZ91" i="1"/>
  <c r="FA91" i="1"/>
  <c r="FB91" i="1"/>
  <c r="FC91" i="1"/>
  <c r="FD91" i="1"/>
  <c r="FE91" i="1"/>
  <c r="FF91" i="1"/>
  <c r="FG91" i="1"/>
  <c r="FH91" i="1"/>
  <c r="FI91" i="1"/>
  <c r="FJ91" i="1"/>
  <c r="FK91" i="1"/>
  <c r="FL91" i="1"/>
  <c r="FM91" i="1"/>
  <c r="FN91" i="1"/>
  <c r="FO91" i="1"/>
  <c r="FP91" i="1"/>
  <c r="FQ91" i="1"/>
  <c r="FR91" i="1"/>
  <c r="FS91" i="1"/>
  <c r="FT91" i="1"/>
  <c r="FU91" i="1"/>
  <c r="FV91" i="1"/>
  <c r="FW91" i="1"/>
  <c r="FX91" i="1"/>
  <c r="FY91" i="1"/>
  <c r="FZ91" i="1"/>
  <c r="GA91" i="1"/>
  <c r="GB91" i="1"/>
  <c r="GC91" i="1"/>
  <c r="GD91" i="1"/>
  <c r="GE91" i="1"/>
  <c r="GF91" i="1"/>
  <c r="GG91" i="1"/>
  <c r="GH91" i="1"/>
  <c r="GI91" i="1"/>
  <c r="GJ91" i="1"/>
  <c r="GK91" i="1"/>
  <c r="GL91" i="1"/>
  <c r="GM91" i="1"/>
  <c r="GN91" i="1"/>
  <c r="GO91" i="1"/>
  <c r="GP91" i="1"/>
  <c r="GQ91" i="1"/>
  <c r="GR91" i="1"/>
  <c r="GS91" i="1"/>
  <c r="GT91" i="1"/>
  <c r="GU91" i="1"/>
  <c r="GV91" i="1"/>
  <c r="GW91" i="1"/>
  <c r="GX91" i="1"/>
  <c r="O93" i="1"/>
  <c r="P93" i="1"/>
  <c r="Q93" i="1"/>
  <c r="R93" i="1"/>
  <c r="S93" i="1"/>
  <c r="T93" i="1"/>
  <c r="U93" i="1"/>
  <c r="V93" i="1"/>
  <c r="W93" i="1"/>
  <c r="X93" i="1"/>
  <c r="Y93" i="1"/>
  <c r="AB93" i="1"/>
  <c r="CP93" i="1" s="1"/>
  <c r="GM93" i="1" s="1"/>
  <c r="GN93" i="1" s="1"/>
  <c r="AC93" i="1"/>
  <c r="AD93" i="1"/>
  <c r="AE93" i="1"/>
  <c r="AF93" i="1"/>
  <c r="AG93" i="1"/>
  <c r="AH93" i="1"/>
  <c r="AI93" i="1"/>
  <c r="AJ93" i="1"/>
  <c r="FR93" i="1"/>
  <c r="GL93" i="1"/>
  <c r="GO93" i="1"/>
  <c r="GP93" i="1"/>
  <c r="GV93" i="1"/>
  <c r="GX93" i="1"/>
  <c r="C94" i="1"/>
  <c r="D94" i="1"/>
  <c r="T94" i="1"/>
  <c r="U94" i="1"/>
  <c r="AC94" i="1"/>
  <c r="AE94" i="1"/>
  <c r="AD94" i="1" s="1"/>
  <c r="AF94" i="1"/>
  <c r="AG94" i="1"/>
  <c r="AH94" i="1"/>
  <c r="AI94" i="1"/>
  <c r="AJ94" i="1"/>
  <c r="CQ94" i="1"/>
  <c r="CR94" i="1"/>
  <c r="CS94" i="1"/>
  <c r="CT94" i="1"/>
  <c r="CU94" i="1"/>
  <c r="CV94" i="1"/>
  <c r="CW94" i="1"/>
  <c r="CX94" i="1"/>
  <c r="W94" i="1" s="1"/>
  <c r="FR94" i="1"/>
  <c r="GL94" i="1"/>
  <c r="GO94" i="1"/>
  <c r="GP94" i="1"/>
  <c r="GV94" i="1"/>
  <c r="HC94" i="1"/>
  <c r="GX94" i="1" s="1"/>
  <c r="C95" i="1"/>
  <c r="D95" i="1"/>
  <c r="T95" i="1"/>
  <c r="U95" i="1"/>
  <c r="V95" i="1"/>
  <c r="AC95" i="1"/>
  <c r="AE95" i="1"/>
  <c r="AD95" i="1" s="1"/>
  <c r="AF95" i="1"/>
  <c r="AG95" i="1"/>
  <c r="AH95" i="1"/>
  <c r="AI95" i="1"/>
  <c r="AJ95" i="1"/>
  <c r="CX95" i="1" s="1"/>
  <c r="W95" i="1" s="1"/>
  <c r="CQ95" i="1"/>
  <c r="CR95" i="1"/>
  <c r="CS95" i="1"/>
  <c r="CT95" i="1"/>
  <c r="CU95" i="1"/>
  <c r="CV95" i="1"/>
  <c r="CW95" i="1"/>
  <c r="FR95" i="1"/>
  <c r="GL95" i="1"/>
  <c r="GO95" i="1"/>
  <c r="GP95" i="1"/>
  <c r="GV95" i="1"/>
  <c r="GX95" i="1"/>
  <c r="HC95" i="1"/>
  <c r="C96" i="1"/>
  <c r="D96" i="1"/>
  <c r="U96" i="1"/>
  <c r="AC96" i="1"/>
  <c r="AE96" i="1"/>
  <c r="AD96" i="1" s="1"/>
  <c r="AF96" i="1"/>
  <c r="AG96" i="1"/>
  <c r="CU96" i="1" s="1"/>
  <c r="T96" i="1" s="1"/>
  <c r="AH96" i="1"/>
  <c r="AI96" i="1"/>
  <c r="AJ96" i="1"/>
  <c r="CX96" i="1" s="1"/>
  <c r="W96" i="1" s="1"/>
  <c r="CQ96" i="1"/>
  <c r="CR96" i="1"/>
  <c r="CS96" i="1"/>
  <c r="CT96" i="1"/>
  <c r="CV96" i="1"/>
  <c r="CW96" i="1"/>
  <c r="FR96" i="1"/>
  <c r="GL96" i="1"/>
  <c r="GO96" i="1"/>
  <c r="GP96" i="1"/>
  <c r="GV96" i="1"/>
  <c r="HC96" i="1"/>
  <c r="GX96" i="1" s="1"/>
  <c r="C97" i="1"/>
  <c r="D97" i="1"/>
  <c r="T97" i="1"/>
  <c r="U97" i="1"/>
  <c r="V97" i="1"/>
  <c r="AC97" i="1"/>
  <c r="AE97" i="1"/>
  <c r="AD97" i="1" s="1"/>
  <c r="AB97" i="1" s="1"/>
  <c r="AF97" i="1"/>
  <c r="AG97" i="1"/>
  <c r="AH97" i="1"/>
  <c r="AI97" i="1"/>
  <c r="AJ97" i="1"/>
  <c r="CQ97" i="1"/>
  <c r="CR97" i="1"/>
  <c r="CS97" i="1"/>
  <c r="CT97" i="1"/>
  <c r="CU97" i="1"/>
  <c r="CV97" i="1"/>
  <c r="CW97" i="1"/>
  <c r="CX97" i="1"/>
  <c r="W97" i="1" s="1"/>
  <c r="FR97" i="1"/>
  <c r="GL97" i="1"/>
  <c r="GO97" i="1"/>
  <c r="GP97" i="1"/>
  <c r="GV97" i="1"/>
  <c r="HC97" i="1"/>
  <c r="GX97" i="1" s="1"/>
  <c r="C98" i="1"/>
  <c r="D98" i="1"/>
  <c r="T98" i="1"/>
  <c r="AC98" i="1"/>
  <c r="AE98" i="1"/>
  <c r="AD98" i="1" s="1"/>
  <c r="AF98" i="1"/>
  <c r="AG98" i="1"/>
  <c r="AH98" i="1"/>
  <c r="AI98" i="1"/>
  <c r="AJ98" i="1"/>
  <c r="CX98" i="1" s="1"/>
  <c r="W98" i="1" s="1"/>
  <c r="CQ98" i="1"/>
  <c r="CR98" i="1"/>
  <c r="CS98" i="1"/>
  <c r="CT98" i="1"/>
  <c r="CU98" i="1"/>
  <c r="CV98" i="1"/>
  <c r="CW98" i="1"/>
  <c r="FR98" i="1"/>
  <c r="GL98" i="1"/>
  <c r="GO98" i="1"/>
  <c r="GP98" i="1"/>
  <c r="GV98" i="1"/>
  <c r="GX98" i="1"/>
  <c r="HC98" i="1"/>
  <c r="C99" i="1"/>
  <c r="D99" i="1"/>
  <c r="U99" i="1"/>
  <c r="V99" i="1"/>
  <c r="AC99" i="1"/>
  <c r="AE99" i="1"/>
  <c r="AD99" i="1" s="1"/>
  <c r="AF99" i="1"/>
  <c r="AG99" i="1"/>
  <c r="CU99" i="1" s="1"/>
  <c r="T99" i="1" s="1"/>
  <c r="AH99" i="1"/>
  <c r="AI99" i="1"/>
  <c r="AJ99" i="1"/>
  <c r="CX99" i="1" s="1"/>
  <c r="W99" i="1" s="1"/>
  <c r="CQ99" i="1"/>
  <c r="CR99" i="1"/>
  <c r="CS99" i="1"/>
  <c r="CT99" i="1"/>
  <c r="CV99" i="1"/>
  <c r="CW99" i="1"/>
  <c r="FR99" i="1"/>
  <c r="GL99" i="1"/>
  <c r="GO99" i="1"/>
  <c r="GP99" i="1"/>
  <c r="GV99" i="1"/>
  <c r="HC99" i="1"/>
  <c r="GX99" i="1" s="1"/>
  <c r="C100" i="1"/>
  <c r="D100" i="1"/>
  <c r="U100" i="1"/>
  <c r="AC100" i="1"/>
  <c r="AE100" i="1"/>
  <c r="AD100" i="1" s="1"/>
  <c r="AF100" i="1"/>
  <c r="AG100" i="1"/>
  <c r="AH100" i="1"/>
  <c r="AI100" i="1"/>
  <c r="AJ100" i="1"/>
  <c r="CQ100" i="1"/>
  <c r="CR100" i="1"/>
  <c r="CS100" i="1"/>
  <c r="CT100" i="1"/>
  <c r="CU100" i="1"/>
  <c r="T100" i="1" s="1"/>
  <c r="CV100" i="1"/>
  <c r="CW100" i="1"/>
  <c r="CX100" i="1"/>
  <c r="W100" i="1" s="1"/>
  <c r="FR100" i="1"/>
  <c r="GL100" i="1"/>
  <c r="GO100" i="1"/>
  <c r="GP100" i="1"/>
  <c r="GV100" i="1"/>
  <c r="HC100" i="1"/>
  <c r="GX100" i="1" s="1"/>
  <c r="C101" i="1"/>
  <c r="D101" i="1"/>
  <c r="U101" i="1"/>
  <c r="V101" i="1"/>
  <c r="AC101" i="1"/>
  <c r="AE101" i="1"/>
  <c r="AD101" i="1" s="1"/>
  <c r="AF101" i="1"/>
  <c r="AG101" i="1"/>
  <c r="CU101" i="1" s="1"/>
  <c r="T101" i="1" s="1"/>
  <c r="AH101" i="1"/>
  <c r="AI101" i="1"/>
  <c r="AJ101" i="1"/>
  <c r="CX101" i="1" s="1"/>
  <c r="W101" i="1" s="1"/>
  <c r="CQ101" i="1"/>
  <c r="CR101" i="1"/>
  <c r="CS101" i="1"/>
  <c r="CT101" i="1"/>
  <c r="CV101" i="1"/>
  <c r="CW101" i="1"/>
  <c r="FR101" i="1"/>
  <c r="GL101" i="1"/>
  <c r="GO101" i="1"/>
  <c r="GP101" i="1"/>
  <c r="GV101" i="1"/>
  <c r="GX101" i="1"/>
  <c r="HC101" i="1"/>
  <c r="C102" i="1"/>
  <c r="D102" i="1"/>
  <c r="V102" i="1"/>
  <c r="AC102" i="1"/>
  <c r="AE102" i="1"/>
  <c r="AD102" i="1" s="1"/>
  <c r="AF102" i="1"/>
  <c r="AG102" i="1"/>
  <c r="CU102" i="1" s="1"/>
  <c r="T102" i="1" s="1"/>
  <c r="AH102" i="1"/>
  <c r="AI102" i="1"/>
  <c r="AJ102" i="1"/>
  <c r="CQ102" i="1"/>
  <c r="CR102" i="1"/>
  <c r="CS102" i="1"/>
  <c r="CT102" i="1"/>
  <c r="CV102" i="1"/>
  <c r="CW102" i="1"/>
  <c r="CX102" i="1"/>
  <c r="W102" i="1" s="1"/>
  <c r="FR102" i="1"/>
  <c r="GL102" i="1"/>
  <c r="GO102" i="1"/>
  <c r="GP102" i="1"/>
  <c r="GV102" i="1"/>
  <c r="HC102" i="1"/>
  <c r="GX102" i="1" s="1"/>
  <c r="S103" i="1"/>
  <c r="AC103" i="1"/>
  <c r="AD103" i="1"/>
  <c r="AE103" i="1"/>
  <c r="AF103" i="1"/>
  <c r="AG103" i="1"/>
  <c r="CU103" i="1" s="1"/>
  <c r="T103" i="1" s="1"/>
  <c r="AH103" i="1"/>
  <c r="CV103" i="1" s="1"/>
  <c r="U103" i="1" s="1"/>
  <c r="AI103" i="1"/>
  <c r="AJ103" i="1"/>
  <c r="CQ103" i="1"/>
  <c r="P103" i="1" s="1"/>
  <c r="CR103" i="1"/>
  <c r="Q103" i="1" s="1"/>
  <c r="CS103" i="1"/>
  <c r="R103" i="1" s="1"/>
  <c r="CY103" i="1" s="1"/>
  <c r="X103" i="1" s="1"/>
  <c r="CT103" i="1"/>
  <c r="CW103" i="1"/>
  <c r="V103" i="1" s="1"/>
  <c r="CX103" i="1"/>
  <c r="W103" i="1" s="1"/>
  <c r="CZ103" i="1"/>
  <c r="Y103" i="1" s="1"/>
  <c r="FR103" i="1"/>
  <c r="GL103" i="1"/>
  <c r="GO103" i="1"/>
  <c r="GP103" i="1"/>
  <c r="GV103" i="1"/>
  <c r="HC103" i="1"/>
  <c r="GX103" i="1" s="1"/>
  <c r="U104" i="1"/>
  <c r="X104" i="1"/>
  <c r="AC104" i="1"/>
  <c r="AB104" i="1" s="1"/>
  <c r="AD104" i="1"/>
  <c r="AE104" i="1"/>
  <c r="AF104" i="1"/>
  <c r="AG104" i="1"/>
  <c r="AH104" i="1"/>
  <c r="AI104" i="1"/>
  <c r="AJ104" i="1"/>
  <c r="CQ104" i="1"/>
  <c r="P104" i="1" s="1"/>
  <c r="CR104" i="1"/>
  <c r="Q104" i="1" s="1"/>
  <c r="CS104" i="1"/>
  <c r="R104" i="1" s="1"/>
  <c r="CT104" i="1"/>
  <c r="S104" i="1" s="1"/>
  <c r="CU104" i="1"/>
  <c r="T104" i="1" s="1"/>
  <c r="CV104" i="1"/>
  <c r="CW104" i="1"/>
  <c r="V104" i="1" s="1"/>
  <c r="CX104" i="1"/>
  <c r="W104" i="1" s="1"/>
  <c r="CY104" i="1"/>
  <c r="CZ104" i="1"/>
  <c r="Y104" i="1" s="1"/>
  <c r="FR104" i="1"/>
  <c r="GL104" i="1"/>
  <c r="GO104" i="1"/>
  <c r="GP104" i="1"/>
  <c r="GV104" i="1"/>
  <c r="HC104" i="1" s="1"/>
  <c r="GX104" i="1" s="1"/>
  <c r="Q105" i="1"/>
  <c r="CP105" i="1" s="1"/>
  <c r="O105" i="1" s="1"/>
  <c r="S105" i="1"/>
  <c r="T105" i="1"/>
  <c r="W105" i="1"/>
  <c r="AC105" i="1"/>
  <c r="AB105" i="1" s="1"/>
  <c r="AD105" i="1"/>
  <c r="AE105" i="1"/>
  <c r="AF105" i="1"/>
  <c r="AG105" i="1"/>
  <c r="AH105" i="1"/>
  <c r="AI105" i="1"/>
  <c r="AJ105" i="1"/>
  <c r="CQ105" i="1"/>
  <c r="P105" i="1" s="1"/>
  <c r="CR105" i="1"/>
  <c r="CS105" i="1"/>
  <c r="R105" i="1" s="1"/>
  <c r="CT105" i="1"/>
  <c r="CU105" i="1"/>
  <c r="CV105" i="1"/>
  <c r="U105" i="1" s="1"/>
  <c r="CW105" i="1"/>
  <c r="V105" i="1" s="1"/>
  <c r="CX105" i="1"/>
  <c r="FR105" i="1"/>
  <c r="GL105" i="1"/>
  <c r="GO105" i="1"/>
  <c r="GP105" i="1"/>
  <c r="GV105" i="1"/>
  <c r="GX105" i="1"/>
  <c r="HC105" i="1"/>
  <c r="P106" i="1"/>
  <c r="CP106" i="1" s="1"/>
  <c r="O106" i="1" s="1"/>
  <c r="Q106" i="1"/>
  <c r="S106" i="1"/>
  <c r="AC106" i="1"/>
  <c r="AE106" i="1"/>
  <c r="AD106" i="1" s="1"/>
  <c r="AF106" i="1"/>
  <c r="AG106" i="1"/>
  <c r="CU106" i="1" s="1"/>
  <c r="T106" i="1" s="1"/>
  <c r="AH106" i="1"/>
  <c r="AI106" i="1"/>
  <c r="CW106" i="1" s="1"/>
  <c r="V106" i="1" s="1"/>
  <c r="AJ106" i="1"/>
  <c r="CX106" i="1" s="1"/>
  <c r="W106" i="1" s="1"/>
  <c r="CQ106" i="1"/>
  <c r="CR106" i="1"/>
  <c r="CS106" i="1"/>
  <c r="R106" i="1" s="1"/>
  <c r="CT106" i="1"/>
  <c r="CV106" i="1"/>
  <c r="U106" i="1" s="1"/>
  <c r="FR106" i="1"/>
  <c r="GL106" i="1"/>
  <c r="GO106" i="1"/>
  <c r="GP106" i="1"/>
  <c r="GV106" i="1"/>
  <c r="HC106" i="1" s="1"/>
  <c r="GX106" i="1"/>
  <c r="P107" i="1"/>
  <c r="AC107" i="1"/>
  <c r="AB107" i="1" s="1"/>
  <c r="AE107" i="1"/>
  <c r="AD107" i="1" s="1"/>
  <c r="AF107" i="1"/>
  <c r="AG107" i="1"/>
  <c r="CU107" i="1" s="1"/>
  <c r="T107" i="1" s="1"/>
  <c r="AH107" i="1"/>
  <c r="AI107" i="1"/>
  <c r="AJ107" i="1"/>
  <c r="CQ107" i="1"/>
  <c r="CR107" i="1"/>
  <c r="Q107" i="1" s="1"/>
  <c r="CS107" i="1"/>
  <c r="R107" i="1" s="1"/>
  <c r="CT107" i="1"/>
  <c r="S107" i="1" s="1"/>
  <c r="CV107" i="1"/>
  <c r="U107" i="1" s="1"/>
  <c r="CW107" i="1"/>
  <c r="V107" i="1" s="1"/>
  <c r="CX107" i="1"/>
  <c r="W107" i="1" s="1"/>
  <c r="FR107" i="1"/>
  <c r="GL107" i="1"/>
  <c r="GO107" i="1"/>
  <c r="GP107" i="1"/>
  <c r="GV107" i="1"/>
  <c r="HC107" i="1" s="1"/>
  <c r="GX107" i="1" s="1"/>
  <c r="P108" i="1"/>
  <c r="T108" i="1"/>
  <c r="AB108" i="1"/>
  <c r="AC108" i="1"/>
  <c r="AD108" i="1"/>
  <c r="AE108" i="1"/>
  <c r="AF108" i="1"/>
  <c r="AG108" i="1"/>
  <c r="AH108" i="1"/>
  <c r="AI108" i="1"/>
  <c r="AJ108" i="1"/>
  <c r="CQ108" i="1"/>
  <c r="CR108" i="1"/>
  <c r="Q108" i="1" s="1"/>
  <c r="CS108" i="1"/>
  <c r="R108" i="1" s="1"/>
  <c r="CT108" i="1"/>
  <c r="S108" i="1" s="1"/>
  <c r="CU108" i="1"/>
  <c r="CV108" i="1"/>
  <c r="U108" i="1" s="1"/>
  <c r="CW108" i="1"/>
  <c r="V108" i="1" s="1"/>
  <c r="CX108" i="1"/>
  <c r="W108" i="1" s="1"/>
  <c r="CY108" i="1"/>
  <c r="X108" i="1" s="1"/>
  <c r="CZ108" i="1"/>
  <c r="Y108" i="1" s="1"/>
  <c r="FR108" i="1"/>
  <c r="GL108" i="1"/>
  <c r="GO108" i="1"/>
  <c r="GP108" i="1"/>
  <c r="GV108" i="1"/>
  <c r="HC108" i="1" s="1"/>
  <c r="GX108" i="1" s="1"/>
  <c r="P109" i="1"/>
  <c r="CP109" i="1" s="1"/>
  <c r="O109" i="1" s="1"/>
  <c r="V109" i="1"/>
  <c r="AC109" i="1"/>
  <c r="AE109" i="1"/>
  <c r="AD109" i="1" s="1"/>
  <c r="AB109" i="1" s="1"/>
  <c r="AF109" i="1"/>
  <c r="AG109" i="1"/>
  <c r="AH109" i="1"/>
  <c r="AI109" i="1"/>
  <c r="CW109" i="1" s="1"/>
  <c r="AJ109" i="1"/>
  <c r="CX109" i="1" s="1"/>
  <c r="W109" i="1" s="1"/>
  <c r="CQ109" i="1"/>
  <c r="CR109" i="1"/>
  <c r="Q109" i="1" s="1"/>
  <c r="CS109" i="1"/>
  <c r="R109" i="1" s="1"/>
  <c r="CT109" i="1"/>
  <c r="S109" i="1" s="1"/>
  <c r="CU109" i="1"/>
  <c r="T109" i="1" s="1"/>
  <c r="CV109" i="1"/>
  <c r="U109" i="1" s="1"/>
  <c r="FR109" i="1"/>
  <c r="GL109" i="1"/>
  <c r="GO109" i="1"/>
  <c r="GP109" i="1"/>
  <c r="GV109" i="1"/>
  <c r="HC109" i="1" s="1"/>
  <c r="GX109" i="1" s="1"/>
  <c r="I110" i="1"/>
  <c r="K110" i="1"/>
  <c r="P110" i="1"/>
  <c r="Q110" i="1"/>
  <c r="X110" i="1"/>
  <c r="AC110" i="1"/>
  <c r="AB110" i="1" s="1"/>
  <c r="AD110" i="1"/>
  <c r="AE110" i="1"/>
  <c r="AF110" i="1"/>
  <c r="AG110" i="1"/>
  <c r="CU110" i="1" s="1"/>
  <c r="T110" i="1" s="1"/>
  <c r="AH110" i="1"/>
  <c r="CV110" i="1" s="1"/>
  <c r="U110" i="1" s="1"/>
  <c r="AI110" i="1"/>
  <c r="CW110" i="1" s="1"/>
  <c r="V110" i="1" s="1"/>
  <c r="AJ110" i="1"/>
  <c r="CX110" i="1" s="1"/>
  <c r="W110" i="1" s="1"/>
  <c r="CQ110" i="1"/>
  <c r="CR110" i="1"/>
  <c r="CS110" i="1"/>
  <c r="R110" i="1" s="1"/>
  <c r="CP110" i="1" s="1"/>
  <c r="O110" i="1" s="1"/>
  <c r="GM110" i="1" s="1"/>
  <c r="GO110" i="1" s="1"/>
  <c r="CT110" i="1"/>
  <c r="S110" i="1" s="1"/>
  <c r="CY110" i="1"/>
  <c r="CZ110" i="1"/>
  <c r="Y110" i="1" s="1"/>
  <c r="FR110" i="1"/>
  <c r="GL110" i="1"/>
  <c r="GN110" i="1"/>
  <c r="GP110" i="1"/>
  <c r="GV110" i="1"/>
  <c r="HC110" i="1" s="1"/>
  <c r="GX110" i="1" s="1"/>
  <c r="P111" i="1"/>
  <c r="CP111" i="1" s="1"/>
  <c r="O111" i="1" s="1"/>
  <c r="AC111" i="1"/>
  <c r="AB111" i="1" s="1"/>
  <c r="AE111" i="1"/>
  <c r="AD111" i="1" s="1"/>
  <c r="AF111" i="1"/>
  <c r="AG111" i="1"/>
  <c r="CU111" i="1" s="1"/>
  <c r="T111" i="1" s="1"/>
  <c r="AH111" i="1"/>
  <c r="AI111" i="1"/>
  <c r="AJ111" i="1"/>
  <c r="CQ111" i="1"/>
  <c r="CR111" i="1"/>
  <c r="Q111" i="1" s="1"/>
  <c r="CS111" i="1"/>
  <c r="R111" i="1" s="1"/>
  <c r="CT111" i="1"/>
  <c r="S111" i="1" s="1"/>
  <c r="CV111" i="1"/>
  <c r="U111" i="1" s="1"/>
  <c r="CW111" i="1"/>
  <c r="V111" i="1" s="1"/>
  <c r="CX111" i="1"/>
  <c r="W111" i="1" s="1"/>
  <c r="FR111" i="1"/>
  <c r="GL111" i="1"/>
  <c r="GO111" i="1"/>
  <c r="GP111" i="1"/>
  <c r="GV111" i="1"/>
  <c r="HC111" i="1" s="1"/>
  <c r="GX111" i="1" s="1"/>
  <c r="P112" i="1"/>
  <c r="CP112" i="1" s="1"/>
  <c r="O112" i="1" s="1"/>
  <c r="T112" i="1"/>
  <c r="AB112" i="1"/>
  <c r="AC112" i="1"/>
  <c r="AD112" i="1"/>
  <c r="AE112" i="1"/>
  <c r="AF112" i="1"/>
  <c r="AG112" i="1"/>
  <c r="AH112" i="1"/>
  <c r="AI112" i="1"/>
  <c r="AJ112" i="1"/>
  <c r="CQ112" i="1"/>
  <c r="CR112" i="1"/>
  <c r="Q112" i="1" s="1"/>
  <c r="CS112" i="1"/>
  <c r="R112" i="1" s="1"/>
  <c r="CT112" i="1"/>
  <c r="S112" i="1" s="1"/>
  <c r="CU112" i="1"/>
  <c r="CV112" i="1"/>
  <c r="U112" i="1" s="1"/>
  <c r="CW112" i="1"/>
  <c r="V112" i="1" s="1"/>
  <c r="CX112" i="1"/>
  <c r="W112" i="1" s="1"/>
  <c r="CY112" i="1"/>
  <c r="X112" i="1" s="1"/>
  <c r="CZ112" i="1"/>
  <c r="Y112" i="1" s="1"/>
  <c r="FR112" i="1"/>
  <c r="GL112" i="1"/>
  <c r="GN112" i="1"/>
  <c r="GP112" i="1"/>
  <c r="GV112" i="1"/>
  <c r="HC112" i="1" s="1"/>
  <c r="GX112" i="1" s="1"/>
  <c r="C113" i="1"/>
  <c r="D113" i="1"/>
  <c r="U113" i="1"/>
  <c r="V113" i="1"/>
  <c r="AC113" i="1"/>
  <c r="AE113" i="1"/>
  <c r="AD113" i="1" s="1"/>
  <c r="AF113" i="1"/>
  <c r="AG113" i="1"/>
  <c r="CU113" i="1" s="1"/>
  <c r="T113" i="1" s="1"/>
  <c r="AH113" i="1"/>
  <c r="AI113" i="1"/>
  <c r="AJ113" i="1"/>
  <c r="CX113" i="1" s="1"/>
  <c r="W113" i="1" s="1"/>
  <c r="CQ113" i="1"/>
  <c r="CR113" i="1"/>
  <c r="CS113" i="1"/>
  <c r="CT113" i="1"/>
  <c r="CV113" i="1"/>
  <c r="CW113" i="1"/>
  <c r="FR113" i="1"/>
  <c r="GL113" i="1"/>
  <c r="GO113" i="1"/>
  <c r="GP113" i="1"/>
  <c r="GV113" i="1"/>
  <c r="GX113" i="1"/>
  <c r="HC113" i="1"/>
  <c r="P114" i="1"/>
  <c r="CP114" i="1" s="1"/>
  <c r="O114" i="1" s="1"/>
  <c r="Q114" i="1"/>
  <c r="S114" i="1"/>
  <c r="AC114" i="1"/>
  <c r="AB114" i="1" s="1"/>
  <c r="AD114" i="1"/>
  <c r="AE114" i="1"/>
  <c r="AF114" i="1"/>
  <c r="AG114" i="1"/>
  <c r="CU114" i="1" s="1"/>
  <c r="T114" i="1" s="1"/>
  <c r="AH114" i="1"/>
  <c r="CV114" i="1" s="1"/>
  <c r="U114" i="1" s="1"/>
  <c r="AI114" i="1"/>
  <c r="CW114" i="1" s="1"/>
  <c r="V114" i="1" s="1"/>
  <c r="AJ114" i="1"/>
  <c r="CX114" i="1" s="1"/>
  <c r="W114" i="1" s="1"/>
  <c r="CQ114" i="1"/>
  <c r="CR114" i="1"/>
  <c r="CS114" i="1"/>
  <c r="R114" i="1" s="1"/>
  <c r="CT114" i="1"/>
  <c r="FR114" i="1"/>
  <c r="GL114" i="1"/>
  <c r="GO114" i="1"/>
  <c r="GP114" i="1"/>
  <c r="GV114" i="1"/>
  <c r="HC114" i="1" s="1"/>
  <c r="GX114" i="1"/>
  <c r="P115" i="1"/>
  <c r="CP115" i="1" s="1"/>
  <c r="O115" i="1" s="1"/>
  <c r="X115" i="1"/>
  <c r="AC115" i="1"/>
  <c r="AB115" i="1" s="1"/>
  <c r="AE115" i="1"/>
  <c r="AD115" i="1" s="1"/>
  <c r="AF115" i="1"/>
  <c r="AG115" i="1"/>
  <c r="CU115" i="1" s="1"/>
  <c r="T115" i="1" s="1"/>
  <c r="AH115" i="1"/>
  <c r="AI115" i="1"/>
  <c r="AJ115" i="1"/>
  <c r="CQ115" i="1"/>
  <c r="CR115" i="1"/>
  <c r="Q115" i="1" s="1"/>
  <c r="CS115" i="1"/>
  <c r="R115" i="1" s="1"/>
  <c r="CT115" i="1"/>
  <c r="S115" i="1" s="1"/>
  <c r="CV115" i="1"/>
  <c r="U115" i="1" s="1"/>
  <c r="CW115" i="1"/>
  <c r="V115" i="1" s="1"/>
  <c r="CX115" i="1"/>
  <c r="W115" i="1" s="1"/>
  <c r="CY115" i="1"/>
  <c r="CZ115" i="1"/>
  <c r="Y115" i="1" s="1"/>
  <c r="GM115" i="1" s="1"/>
  <c r="GN115" i="1" s="1"/>
  <c r="FR115" i="1"/>
  <c r="GL115" i="1"/>
  <c r="GO115" i="1"/>
  <c r="GP115" i="1"/>
  <c r="GV115" i="1"/>
  <c r="HC115" i="1" s="1"/>
  <c r="GX115" i="1" s="1"/>
  <c r="P116" i="1"/>
  <c r="T116" i="1"/>
  <c r="AC116" i="1"/>
  <c r="AB116" i="1" s="1"/>
  <c r="AD116" i="1"/>
  <c r="AE116" i="1"/>
  <c r="AF116" i="1"/>
  <c r="AG116" i="1"/>
  <c r="AH116" i="1"/>
  <c r="AI116" i="1"/>
  <c r="AJ116" i="1"/>
  <c r="CQ116" i="1"/>
  <c r="CR116" i="1"/>
  <c r="Q116" i="1" s="1"/>
  <c r="CS116" i="1"/>
  <c r="R116" i="1" s="1"/>
  <c r="CT116" i="1"/>
  <c r="S116" i="1" s="1"/>
  <c r="CU116" i="1"/>
  <c r="CV116" i="1"/>
  <c r="U116" i="1" s="1"/>
  <c r="CW116" i="1"/>
  <c r="V116" i="1" s="1"/>
  <c r="CX116" i="1"/>
  <c r="W116" i="1" s="1"/>
  <c r="FR116" i="1"/>
  <c r="GL116" i="1"/>
  <c r="GO116" i="1"/>
  <c r="GP116" i="1"/>
  <c r="GV116" i="1"/>
  <c r="HC116" i="1" s="1"/>
  <c r="GX116" i="1" s="1"/>
  <c r="P117" i="1"/>
  <c r="CP117" i="1" s="1"/>
  <c r="O117" i="1" s="1"/>
  <c r="V117" i="1"/>
  <c r="W117" i="1"/>
  <c r="AC117" i="1"/>
  <c r="AE117" i="1"/>
  <c r="AD117" i="1" s="1"/>
  <c r="AB117" i="1" s="1"/>
  <c r="AF117" i="1"/>
  <c r="AG117" i="1"/>
  <c r="AH117" i="1"/>
  <c r="AI117" i="1"/>
  <c r="CW117" i="1" s="1"/>
  <c r="AJ117" i="1"/>
  <c r="CX117" i="1" s="1"/>
  <c r="CQ117" i="1"/>
  <c r="CR117" i="1"/>
  <c r="Q117" i="1" s="1"/>
  <c r="CS117" i="1"/>
  <c r="R117" i="1" s="1"/>
  <c r="CT117" i="1"/>
  <c r="S117" i="1" s="1"/>
  <c r="CU117" i="1"/>
  <c r="T117" i="1" s="1"/>
  <c r="CV117" i="1"/>
  <c r="U117" i="1" s="1"/>
  <c r="FR117" i="1"/>
  <c r="GL117" i="1"/>
  <c r="GO117" i="1"/>
  <c r="GP117" i="1"/>
  <c r="GV117" i="1"/>
  <c r="HC117" i="1" s="1"/>
  <c r="GX117" i="1" s="1"/>
  <c r="R118" i="1"/>
  <c r="S118" i="1"/>
  <c r="AC118" i="1"/>
  <c r="AE118" i="1"/>
  <c r="AD118" i="1" s="1"/>
  <c r="AB118" i="1" s="1"/>
  <c r="AF118" i="1"/>
  <c r="AG118" i="1"/>
  <c r="CU118" i="1" s="1"/>
  <c r="T118" i="1" s="1"/>
  <c r="AH118" i="1"/>
  <c r="CV118" i="1" s="1"/>
  <c r="U118" i="1" s="1"/>
  <c r="AI118" i="1"/>
  <c r="CW118" i="1" s="1"/>
  <c r="V118" i="1" s="1"/>
  <c r="AJ118" i="1"/>
  <c r="CX118" i="1" s="1"/>
  <c r="W118" i="1" s="1"/>
  <c r="CQ118" i="1"/>
  <c r="P118" i="1" s="1"/>
  <c r="CR118" i="1"/>
  <c r="Q118" i="1" s="1"/>
  <c r="CS118" i="1"/>
  <c r="CT118" i="1"/>
  <c r="FR118" i="1"/>
  <c r="GL118" i="1"/>
  <c r="GO118" i="1"/>
  <c r="GP118" i="1"/>
  <c r="GV118" i="1"/>
  <c r="HC118" i="1"/>
  <c r="GX118" i="1" s="1"/>
  <c r="R119" i="1"/>
  <c r="AC119" i="1"/>
  <c r="AE119" i="1"/>
  <c r="AD119" i="1" s="1"/>
  <c r="AB119" i="1" s="1"/>
  <c r="AF119" i="1"/>
  <c r="AG119" i="1"/>
  <c r="CU119" i="1" s="1"/>
  <c r="T119" i="1" s="1"/>
  <c r="AH119" i="1"/>
  <c r="CV119" i="1" s="1"/>
  <c r="U119" i="1" s="1"/>
  <c r="AI119" i="1"/>
  <c r="CW119" i="1" s="1"/>
  <c r="V119" i="1" s="1"/>
  <c r="AJ119" i="1"/>
  <c r="CQ119" i="1"/>
  <c r="P119" i="1" s="1"/>
  <c r="CR119" i="1"/>
  <c r="Q119" i="1" s="1"/>
  <c r="CS119" i="1"/>
  <c r="CT119" i="1"/>
  <c r="S119" i="1" s="1"/>
  <c r="CX119" i="1"/>
  <c r="W119" i="1" s="1"/>
  <c r="FR119" i="1"/>
  <c r="GL119" i="1"/>
  <c r="GO119" i="1"/>
  <c r="GP119" i="1"/>
  <c r="GV119" i="1"/>
  <c r="HC119" i="1"/>
  <c r="GX119" i="1" s="1"/>
  <c r="R120" i="1"/>
  <c r="V120" i="1"/>
  <c r="AC120" i="1"/>
  <c r="AD120" i="1"/>
  <c r="AE120" i="1"/>
  <c r="AF120" i="1"/>
  <c r="AG120" i="1"/>
  <c r="AH120" i="1"/>
  <c r="AI120" i="1"/>
  <c r="AJ120" i="1"/>
  <c r="CQ120" i="1"/>
  <c r="P120" i="1" s="1"/>
  <c r="CR120" i="1"/>
  <c r="Q120" i="1" s="1"/>
  <c r="CS120" i="1"/>
  <c r="CT120" i="1"/>
  <c r="S120" i="1" s="1"/>
  <c r="CU120" i="1"/>
  <c r="T120" i="1" s="1"/>
  <c r="CV120" i="1"/>
  <c r="U120" i="1" s="1"/>
  <c r="CW120" i="1"/>
  <c r="CX120" i="1"/>
  <c r="W120" i="1" s="1"/>
  <c r="FR120" i="1"/>
  <c r="GL120" i="1"/>
  <c r="GO120" i="1"/>
  <c r="GP120" i="1"/>
  <c r="GV120" i="1"/>
  <c r="HC120" i="1"/>
  <c r="GX120" i="1" s="1"/>
  <c r="I121" i="1"/>
  <c r="K121" i="1"/>
  <c r="P121" i="1"/>
  <c r="AC121" i="1"/>
  <c r="AE121" i="1"/>
  <c r="AD121" i="1" s="1"/>
  <c r="AB121" i="1" s="1"/>
  <c r="AF121" i="1"/>
  <c r="AG121" i="1"/>
  <c r="AH121" i="1"/>
  <c r="AI121" i="1"/>
  <c r="CW121" i="1" s="1"/>
  <c r="V121" i="1" s="1"/>
  <c r="AJ121" i="1"/>
  <c r="CX121" i="1" s="1"/>
  <c r="W121" i="1" s="1"/>
  <c r="CQ121" i="1"/>
  <c r="CR121" i="1"/>
  <c r="Q121" i="1" s="1"/>
  <c r="CS121" i="1"/>
  <c r="R121" i="1" s="1"/>
  <c r="CT121" i="1"/>
  <c r="S121" i="1" s="1"/>
  <c r="CU121" i="1"/>
  <c r="T121" i="1" s="1"/>
  <c r="CV121" i="1"/>
  <c r="U121" i="1" s="1"/>
  <c r="CY121" i="1"/>
  <c r="X121" i="1" s="1"/>
  <c r="CZ121" i="1"/>
  <c r="Y121" i="1" s="1"/>
  <c r="FR121" i="1"/>
  <c r="GL121" i="1"/>
  <c r="GN121" i="1"/>
  <c r="GP121" i="1"/>
  <c r="GV121" i="1"/>
  <c r="HC121" i="1" s="1"/>
  <c r="GX121" i="1" s="1"/>
  <c r="R122" i="1"/>
  <c r="S122" i="1"/>
  <c r="AC122" i="1"/>
  <c r="AE122" i="1"/>
  <c r="AD122" i="1" s="1"/>
  <c r="AB122" i="1" s="1"/>
  <c r="AF122" i="1"/>
  <c r="AG122" i="1"/>
  <c r="CU122" i="1" s="1"/>
  <c r="T122" i="1" s="1"/>
  <c r="AH122" i="1"/>
  <c r="CV122" i="1" s="1"/>
  <c r="U122" i="1" s="1"/>
  <c r="AI122" i="1"/>
  <c r="CW122" i="1" s="1"/>
  <c r="V122" i="1" s="1"/>
  <c r="AJ122" i="1"/>
  <c r="CX122" i="1" s="1"/>
  <c r="W122" i="1" s="1"/>
  <c r="CQ122" i="1"/>
  <c r="P122" i="1" s="1"/>
  <c r="CR122" i="1"/>
  <c r="Q122" i="1" s="1"/>
  <c r="CS122" i="1"/>
  <c r="CT122" i="1"/>
  <c r="FR122" i="1"/>
  <c r="GL122" i="1"/>
  <c r="GO122" i="1"/>
  <c r="GP122" i="1"/>
  <c r="GV122" i="1"/>
  <c r="HC122" i="1"/>
  <c r="GX122" i="1" s="1"/>
  <c r="O123" i="1"/>
  <c r="GM123" i="1" s="1"/>
  <c r="GO123" i="1" s="1"/>
  <c r="R123" i="1"/>
  <c r="AC123" i="1"/>
  <c r="AE123" i="1"/>
  <c r="AD123" i="1" s="1"/>
  <c r="AB123" i="1" s="1"/>
  <c r="AF123" i="1"/>
  <c r="AG123" i="1"/>
  <c r="CU123" i="1" s="1"/>
  <c r="T123" i="1" s="1"/>
  <c r="AH123" i="1"/>
  <c r="CV123" i="1" s="1"/>
  <c r="U123" i="1" s="1"/>
  <c r="AI123" i="1"/>
  <c r="CW123" i="1" s="1"/>
  <c r="V123" i="1" s="1"/>
  <c r="AJ123" i="1"/>
  <c r="CQ123" i="1"/>
  <c r="P123" i="1" s="1"/>
  <c r="CP123" i="1" s="1"/>
  <c r="CR123" i="1"/>
  <c r="Q123" i="1" s="1"/>
  <c r="CS123" i="1"/>
  <c r="CT123" i="1"/>
  <c r="S123" i="1" s="1"/>
  <c r="CX123" i="1"/>
  <c r="W123" i="1" s="1"/>
  <c r="CY123" i="1"/>
  <c r="X123" i="1" s="1"/>
  <c r="CZ123" i="1"/>
  <c r="Y123" i="1" s="1"/>
  <c r="FR123" i="1"/>
  <c r="GL123" i="1"/>
  <c r="GN123" i="1"/>
  <c r="GP123" i="1"/>
  <c r="GV123" i="1"/>
  <c r="HC123" i="1"/>
  <c r="GX123" i="1" s="1"/>
  <c r="C124" i="1"/>
  <c r="D124" i="1"/>
  <c r="T124" i="1"/>
  <c r="U124" i="1"/>
  <c r="V124" i="1"/>
  <c r="AC124" i="1"/>
  <c r="AE124" i="1"/>
  <c r="AD124" i="1" s="1"/>
  <c r="AF124" i="1"/>
  <c r="AG124" i="1"/>
  <c r="AH124" i="1"/>
  <c r="AI124" i="1"/>
  <c r="AJ124" i="1"/>
  <c r="CQ124" i="1"/>
  <c r="CR124" i="1"/>
  <c r="CS124" i="1"/>
  <c r="CT124" i="1"/>
  <c r="CU124" i="1"/>
  <c r="CV124" i="1"/>
  <c r="CW124" i="1"/>
  <c r="CX124" i="1"/>
  <c r="W124" i="1" s="1"/>
  <c r="FR124" i="1"/>
  <c r="GL124" i="1"/>
  <c r="GO124" i="1"/>
  <c r="GP124" i="1"/>
  <c r="GV124" i="1"/>
  <c r="HC124" i="1" s="1"/>
  <c r="GX124" i="1" s="1"/>
  <c r="P125" i="1"/>
  <c r="CP125" i="1" s="1"/>
  <c r="O125" i="1" s="1"/>
  <c r="V125" i="1"/>
  <c r="W125" i="1"/>
  <c r="AC125" i="1"/>
  <c r="AE125" i="1"/>
  <c r="AD125" i="1" s="1"/>
  <c r="AB125" i="1" s="1"/>
  <c r="AF125" i="1"/>
  <c r="AG125" i="1"/>
  <c r="AH125" i="1"/>
  <c r="AI125" i="1"/>
  <c r="CW125" i="1" s="1"/>
  <c r="AJ125" i="1"/>
  <c r="CX125" i="1" s="1"/>
  <c r="CQ125" i="1"/>
  <c r="CR125" i="1"/>
  <c r="Q125" i="1" s="1"/>
  <c r="CS125" i="1"/>
  <c r="R125" i="1" s="1"/>
  <c r="CT125" i="1"/>
  <c r="S125" i="1" s="1"/>
  <c r="CU125" i="1"/>
  <c r="T125" i="1" s="1"/>
  <c r="CV125" i="1"/>
  <c r="U125" i="1" s="1"/>
  <c r="FR125" i="1"/>
  <c r="GL125" i="1"/>
  <c r="GO125" i="1"/>
  <c r="GP125" i="1"/>
  <c r="GV125" i="1"/>
  <c r="HC125" i="1" s="1"/>
  <c r="GX125" i="1" s="1"/>
  <c r="R126" i="1"/>
  <c r="S126" i="1"/>
  <c r="AC126" i="1"/>
  <c r="AE126" i="1"/>
  <c r="AD126" i="1" s="1"/>
  <c r="AB126" i="1" s="1"/>
  <c r="AF126" i="1"/>
  <c r="AG126" i="1"/>
  <c r="CU126" i="1" s="1"/>
  <c r="T126" i="1" s="1"/>
  <c r="AH126" i="1"/>
  <c r="CV126" i="1" s="1"/>
  <c r="U126" i="1" s="1"/>
  <c r="AI126" i="1"/>
  <c r="CW126" i="1" s="1"/>
  <c r="V126" i="1" s="1"/>
  <c r="AJ126" i="1"/>
  <c r="CX126" i="1" s="1"/>
  <c r="W126" i="1" s="1"/>
  <c r="CQ126" i="1"/>
  <c r="P126" i="1" s="1"/>
  <c r="CR126" i="1"/>
  <c r="Q126" i="1" s="1"/>
  <c r="CS126" i="1"/>
  <c r="CT126" i="1"/>
  <c r="FR126" i="1"/>
  <c r="GL126" i="1"/>
  <c r="GO126" i="1"/>
  <c r="GP126" i="1"/>
  <c r="GV126" i="1"/>
  <c r="HC126" i="1"/>
  <c r="GX126" i="1" s="1"/>
  <c r="O127" i="1"/>
  <c r="AC127" i="1"/>
  <c r="AE127" i="1"/>
  <c r="AD127" i="1" s="1"/>
  <c r="AB127" i="1" s="1"/>
  <c r="AF127" i="1"/>
  <c r="AG127" i="1"/>
  <c r="CU127" i="1" s="1"/>
  <c r="T127" i="1" s="1"/>
  <c r="AH127" i="1"/>
  <c r="CV127" i="1" s="1"/>
  <c r="U127" i="1" s="1"/>
  <c r="AI127" i="1"/>
  <c r="CW127" i="1" s="1"/>
  <c r="V127" i="1" s="1"/>
  <c r="AJ127" i="1"/>
  <c r="CQ127" i="1"/>
  <c r="P127" i="1" s="1"/>
  <c r="CP127" i="1" s="1"/>
  <c r="CR127" i="1"/>
  <c r="Q127" i="1" s="1"/>
  <c r="CS127" i="1"/>
  <c r="R127" i="1" s="1"/>
  <c r="CT127" i="1"/>
  <c r="S127" i="1" s="1"/>
  <c r="CX127" i="1"/>
  <c r="W127" i="1" s="1"/>
  <c r="CY127" i="1"/>
  <c r="X127" i="1" s="1"/>
  <c r="CZ127" i="1"/>
  <c r="Y127" i="1" s="1"/>
  <c r="FR127" i="1"/>
  <c r="GL127" i="1"/>
  <c r="GO127" i="1"/>
  <c r="GP127" i="1"/>
  <c r="GV127" i="1"/>
  <c r="HC127" i="1"/>
  <c r="GX127" i="1" s="1"/>
  <c r="R128" i="1"/>
  <c r="V128" i="1"/>
  <c r="Y128" i="1"/>
  <c r="AC128" i="1"/>
  <c r="AE128" i="1"/>
  <c r="AD128" i="1" s="1"/>
  <c r="AF128" i="1"/>
  <c r="AG128" i="1"/>
  <c r="AH128" i="1"/>
  <c r="AI128" i="1"/>
  <c r="AJ128" i="1"/>
  <c r="CQ128" i="1"/>
  <c r="P128" i="1" s="1"/>
  <c r="CR128" i="1"/>
  <c r="Q128" i="1" s="1"/>
  <c r="CS128" i="1"/>
  <c r="CT128" i="1"/>
  <c r="S128" i="1" s="1"/>
  <c r="CU128" i="1"/>
  <c r="T128" i="1" s="1"/>
  <c r="CV128" i="1"/>
  <c r="U128" i="1" s="1"/>
  <c r="CW128" i="1"/>
  <c r="CX128" i="1"/>
  <c r="W128" i="1" s="1"/>
  <c r="CY128" i="1"/>
  <c r="X128" i="1" s="1"/>
  <c r="CZ128" i="1"/>
  <c r="FR128" i="1"/>
  <c r="GL128" i="1"/>
  <c r="GO128" i="1"/>
  <c r="GP128" i="1"/>
  <c r="GV128" i="1"/>
  <c r="HC128" i="1"/>
  <c r="GX128" i="1" s="1"/>
  <c r="R129" i="1"/>
  <c r="U129" i="1"/>
  <c r="AC129" i="1"/>
  <c r="AB129" i="1" s="1"/>
  <c r="AD129" i="1"/>
  <c r="AE129" i="1"/>
  <c r="AF129" i="1"/>
  <c r="AG129" i="1"/>
  <c r="AH129" i="1"/>
  <c r="AI129" i="1"/>
  <c r="AJ129" i="1"/>
  <c r="CQ129" i="1"/>
  <c r="P129" i="1" s="1"/>
  <c r="CP129" i="1" s="1"/>
  <c r="O129" i="1" s="1"/>
  <c r="CR129" i="1"/>
  <c r="Q129" i="1" s="1"/>
  <c r="CS129" i="1"/>
  <c r="CT129" i="1"/>
  <c r="S129" i="1" s="1"/>
  <c r="CU129" i="1"/>
  <c r="T129" i="1" s="1"/>
  <c r="CV129" i="1"/>
  <c r="CW129" i="1"/>
  <c r="V129" i="1" s="1"/>
  <c r="CX129" i="1"/>
  <c r="W129" i="1" s="1"/>
  <c r="FR129" i="1"/>
  <c r="GL129" i="1"/>
  <c r="GO129" i="1"/>
  <c r="GP129" i="1"/>
  <c r="GV129" i="1"/>
  <c r="HC129" i="1"/>
  <c r="GX129" i="1" s="1"/>
  <c r="Q130" i="1"/>
  <c r="AC130" i="1"/>
  <c r="AB130" i="1" s="1"/>
  <c r="AD130" i="1"/>
  <c r="AE130" i="1"/>
  <c r="AF130" i="1"/>
  <c r="AG130" i="1"/>
  <c r="CU130" i="1" s="1"/>
  <c r="T130" i="1" s="1"/>
  <c r="AH130" i="1"/>
  <c r="CV130" i="1" s="1"/>
  <c r="U130" i="1" s="1"/>
  <c r="AI130" i="1"/>
  <c r="CW130" i="1" s="1"/>
  <c r="V130" i="1" s="1"/>
  <c r="AJ130" i="1"/>
  <c r="CX130" i="1" s="1"/>
  <c r="W130" i="1" s="1"/>
  <c r="CQ130" i="1"/>
  <c r="P130" i="1" s="1"/>
  <c r="CR130" i="1"/>
  <c r="CS130" i="1"/>
  <c r="R130" i="1" s="1"/>
  <c r="CT130" i="1"/>
  <c r="S130" i="1" s="1"/>
  <c r="FR130" i="1"/>
  <c r="GL130" i="1"/>
  <c r="GO130" i="1"/>
  <c r="GP130" i="1"/>
  <c r="GV130" i="1"/>
  <c r="GX130" i="1"/>
  <c r="HC130" i="1"/>
  <c r="P131" i="1"/>
  <c r="Q131" i="1"/>
  <c r="AC131" i="1"/>
  <c r="AB131" i="1" s="1"/>
  <c r="AD131" i="1"/>
  <c r="AE131" i="1"/>
  <c r="AF131" i="1"/>
  <c r="AG131" i="1"/>
  <c r="CU131" i="1" s="1"/>
  <c r="T131" i="1" s="1"/>
  <c r="AH131" i="1"/>
  <c r="CV131" i="1" s="1"/>
  <c r="U131" i="1" s="1"/>
  <c r="AI131" i="1"/>
  <c r="CW131" i="1" s="1"/>
  <c r="V131" i="1" s="1"/>
  <c r="AJ131" i="1"/>
  <c r="CX131" i="1" s="1"/>
  <c r="W131" i="1" s="1"/>
  <c r="CQ131" i="1"/>
  <c r="CR131" i="1"/>
  <c r="CS131" i="1"/>
  <c r="R131" i="1" s="1"/>
  <c r="CT131" i="1"/>
  <c r="S131" i="1" s="1"/>
  <c r="FR131" i="1"/>
  <c r="GL131" i="1"/>
  <c r="GO131" i="1"/>
  <c r="GP131" i="1"/>
  <c r="GV131" i="1"/>
  <c r="HC131" i="1" s="1"/>
  <c r="GX131" i="1"/>
  <c r="AC132" i="1"/>
  <c r="AE132" i="1"/>
  <c r="AD132" i="1" s="1"/>
  <c r="AF132" i="1"/>
  <c r="AG132" i="1"/>
  <c r="CU132" i="1" s="1"/>
  <c r="T132" i="1" s="1"/>
  <c r="AH132" i="1"/>
  <c r="AI132" i="1"/>
  <c r="AJ132" i="1"/>
  <c r="CQ132" i="1"/>
  <c r="P132" i="1" s="1"/>
  <c r="CR132" i="1"/>
  <c r="Q132" i="1" s="1"/>
  <c r="CS132" i="1"/>
  <c r="R132" i="1" s="1"/>
  <c r="CT132" i="1"/>
  <c r="S132" i="1" s="1"/>
  <c r="CV132" i="1"/>
  <c r="U132" i="1" s="1"/>
  <c r="CW132" i="1"/>
  <c r="V132" i="1" s="1"/>
  <c r="CX132" i="1"/>
  <c r="W132" i="1" s="1"/>
  <c r="FR132" i="1"/>
  <c r="GL132" i="1"/>
  <c r="GO132" i="1"/>
  <c r="GP132" i="1"/>
  <c r="GV132" i="1"/>
  <c r="HC132" i="1"/>
  <c r="GX132" i="1" s="1"/>
  <c r="P133" i="1"/>
  <c r="CP133" i="1" s="1"/>
  <c r="O133" i="1" s="1"/>
  <c r="T133" i="1"/>
  <c r="W133" i="1"/>
  <c r="AC133" i="1"/>
  <c r="AB133" i="1" s="1"/>
  <c r="AE133" i="1"/>
  <c r="AD133" i="1" s="1"/>
  <c r="AF133" i="1"/>
  <c r="AG133" i="1"/>
  <c r="AH133" i="1"/>
  <c r="AI133" i="1"/>
  <c r="AJ133" i="1"/>
  <c r="CQ133" i="1"/>
  <c r="CR133" i="1"/>
  <c r="Q133" i="1" s="1"/>
  <c r="CS133" i="1"/>
  <c r="R133" i="1" s="1"/>
  <c r="CT133" i="1"/>
  <c r="S133" i="1" s="1"/>
  <c r="CU133" i="1"/>
  <c r="CV133" i="1"/>
  <c r="U133" i="1" s="1"/>
  <c r="CW133" i="1"/>
  <c r="V133" i="1" s="1"/>
  <c r="CX133" i="1"/>
  <c r="CY133" i="1"/>
  <c r="X133" i="1" s="1"/>
  <c r="CZ133" i="1"/>
  <c r="Y133" i="1" s="1"/>
  <c r="FR133" i="1"/>
  <c r="GL133" i="1"/>
  <c r="GO133" i="1"/>
  <c r="GP133" i="1"/>
  <c r="GV133" i="1"/>
  <c r="HC133" i="1" s="1"/>
  <c r="GX133" i="1" s="1"/>
  <c r="P134" i="1"/>
  <c r="S134" i="1"/>
  <c r="AC134" i="1"/>
  <c r="AE134" i="1"/>
  <c r="AD134" i="1" s="1"/>
  <c r="AF134" i="1"/>
  <c r="AG134" i="1"/>
  <c r="AH134" i="1"/>
  <c r="AI134" i="1"/>
  <c r="CW134" i="1" s="1"/>
  <c r="V134" i="1" s="1"/>
  <c r="AJ134" i="1"/>
  <c r="CX134" i="1" s="1"/>
  <c r="W134" i="1" s="1"/>
  <c r="CQ134" i="1"/>
  <c r="CR134" i="1"/>
  <c r="Q134" i="1" s="1"/>
  <c r="CS134" i="1"/>
  <c r="R134" i="1" s="1"/>
  <c r="CT134" i="1"/>
  <c r="CU134" i="1"/>
  <c r="T134" i="1" s="1"/>
  <c r="CV134" i="1"/>
  <c r="U134" i="1" s="1"/>
  <c r="FR134" i="1"/>
  <c r="GL134" i="1"/>
  <c r="GO134" i="1"/>
  <c r="GP134" i="1"/>
  <c r="GV134" i="1"/>
  <c r="HC134" i="1" s="1"/>
  <c r="GX134" i="1" s="1"/>
  <c r="I135" i="1"/>
  <c r="K135" i="1"/>
  <c r="P135" i="1"/>
  <c r="Q135" i="1"/>
  <c r="X135" i="1"/>
  <c r="AC135" i="1"/>
  <c r="AB135" i="1" s="1"/>
  <c r="AD135" i="1"/>
  <c r="AE135" i="1"/>
  <c r="AF135" i="1"/>
  <c r="AG135" i="1"/>
  <c r="CU135" i="1" s="1"/>
  <c r="T135" i="1" s="1"/>
  <c r="AH135" i="1"/>
  <c r="CV135" i="1" s="1"/>
  <c r="U135" i="1" s="1"/>
  <c r="AI135" i="1"/>
  <c r="CW135" i="1" s="1"/>
  <c r="V135" i="1" s="1"/>
  <c r="AJ135" i="1"/>
  <c r="CX135" i="1" s="1"/>
  <c r="W135" i="1" s="1"/>
  <c r="CP135" i="1"/>
  <c r="O135" i="1" s="1"/>
  <c r="GM135" i="1" s="1"/>
  <c r="GO135" i="1" s="1"/>
  <c r="CQ135" i="1"/>
  <c r="CR135" i="1"/>
  <c r="CS135" i="1"/>
  <c r="R135" i="1" s="1"/>
  <c r="CT135" i="1"/>
  <c r="S135" i="1" s="1"/>
  <c r="CY135" i="1"/>
  <c r="CZ135" i="1"/>
  <c r="Y135" i="1" s="1"/>
  <c r="FR135" i="1"/>
  <c r="GL135" i="1"/>
  <c r="GN135" i="1"/>
  <c r="GP135" i="1"/>
  <c r="GV135" i="1"/>
  <c r="HC135" i="1" s="1"/>
  <c r="GX135" i="1"/>
  <c r="AC136" i="1"/>
  <c r="AE136" i="1"/>
  <c r="AD136" i="1" s="1"/>
  <c r="AF136" i="1"/>
  <c r="AG136" i="1"/>
  <c r="CU136" i="1" s="1"/>
  <c r="T136" i="1" s="1"/>
  <c r="AH136" i="1"/>
  <c r="AI136" i="1"/>
  <c r="AJ136" i="1"/>
  <c r="CQ136" i="1"/>
  <c r="P136" i="1" s="1"/>
  <c r="CR136" i="1"/>
  <c r="Q136" i="1" s="1"/>
  <c r="CS136" i="1"/>
  <c r="R136" i="1" s="1"/>
  <c r="CT136" i="1"/>
  <c r="S136" i="1" s="1"/>
  <c r="CV136" i="1"/>
  <c r="U136" i="1" s="1"/>
  <c r="CW136" i="1"/>
  <c r="V136" i="1" s="1"/>
  <c r="CX136" i="1"/>
  <c r="W136" i="1" s="1"/>
  <c r="FR136" i="1"/>
  <c r="GL136" i="1"/>
  <c r="GO136" i="1"/>
  <c r="GP136" i="1"/>
  <c r="GV136" i="1"/>
  <c r="HC136" i="1" s="1"/>
  <c r="GX136" i="1" s="1"/>
  <c r="P137" i="1"/>
  <c r="T137" i="1"/>
  <c r="W137" i="1"/>
  <c r="AC137" i="1"/>
  <c r="AB137" i="1" s="1"/>
  <c r="AD137" i="1"/>
  <c r="AE137" i="1"/>
  <c r="AF137" i="1"/>
  <c r="AG137" i="1"/>
  <c r="AH137" i="1"/>
  <c r="AI137" i="1"/>
  <c r="AJ137" i="1"/>
  <c r="CQ137" i="1"/>
  <c r="CR137" i="1"/>
  <c r="Q137" i="1" s="1"/>
  <c r="CS137" i="1"/>
  <c r="R137" i="1" s="1"/>
  <c r="CT137" i="1"/>
  <c r="S137" i="1" s="1"/>
  <c r="CU137" i="1"/>
  <c r="CV137" i="1"/>
  <c r="U137" i="1" s="1"/>
  <c r="CW137" i="1"/>
  <c r="V137" i="1" s="1"/>
  <c r="CX137" i="1"/>
  <c r="CY137" i="1"/>
  <c r="X137" i="1" s="1"/>
  <c r="CZ137" i="1"/>
  <c r="Y137" i="1" s="1"/>
  <c r="FR137" i="1"/>
  <c r="GL137" i="1"/>
  <c r="GN137" i="1"/>
  <c r="GP137" i="1"/>
  <c r="GV137" i="1"/>
  <c r="HC137" i="1" s="1"/>
  <c r="GX137" i="1" s="1"/>
  <c r="C138" i="1"/>
  <c r="D138" i="1"/>
  <c r="T138" i="1"/>
  <c r="U138" i="1"/>
  <c r="V138" i="1"/>
  <c r="AC138" i="1"/>
  <c r="AD138" i="1"/>
  <c r="AE138" i="1"/>
  <c r="AF138" i="1"/>
  <c r="AG138" i="1"/>
  <c r="AH138" i="1"/>
  <c r="AI138" i="1"/>
  <c r="AJ138" i="1"/>
  <c r="CX138" i="1" s="1"/>
  <c r="W138" i="1" s="1"/>
  <c r="CQ138" i="1"/>
  <c r="CR138" i="1"/>
  <c r="CS138" i="1"/>
  <c r="CT138" i="1"/>
  <c r="CU138" i="1"/>
  <c r="CV138" i="1"/>
  <c r="CW138" i="1"/>
  <c r="FR138" i="1"/>
  <c r="GL138" i="1"/>
  <c r="GO138" i="1"/>
  <c r="GP138" i="1"/>
  <c r="GV138" i="1"/>
  <c r="GX138" i="1"/>
  <c r="HC138" i="1"/>
  <c r="P139" i="1"/>
  <c r="CP139" i="1" s="1"/>
  <c r="O139" i="1" s="1"/>
  <c r="Q139" i="1"/>
  <c r="AC139" i="1"/>
  <c r="AB139" i="1" s="1"/>
  <c r="AD139" i="1"/>
  <c r="AE139" i="1"/>
  <c r="AF139" i="1"/>
  <c r="AG139" i="1"/>
  <c r="CU139" i="1" s="1"/>
  <c r="T139" i="1" s="1"/>
  <c r="AH139" i="1"/>
  <c r="CV139" i="1" s="1"/>
  <c r="U139" i="1" s="1"/>
  <c r="AI139" i="1"/>
  <c r="CW139" i="1" s="1"/>
  <c r="V139" i="1" s="1"/>
  <c r="AJ139" i="1"/>
  <c r="CX139" i="1" s="1"/>
  <c r="W139" i="1" s="1"/>
  <c r="CQ139" i="1"/>
  <c r="CR139" i="1"/>
  <c r="CS139" i="1"/>
  <c r="R139" i="1" s="1"/>
  <c r="CT139" i="1"/>
  <c r="S139" i="1" s="1"/>
  <c r="FR139" i="1"/>
  <c r="GL139" i="1"/>
  <c r="GO139" i="1"/>
  <c r="GP139" i="1"/>
  <c r="GV139" i="1"/>
  <c r="HC139" i="1" s="1"/>
  <c r="GX139" i="1"/>
  <c r="AC140" i="1"/>
  <c r="AE140" i="1"/>
  <c r="AD140" i="1" s="1"/>
  <c r="AF140" i="1"/>
  <c r="AG140" i="1"/>
  <c r="CU140" i="1" s="1"/>
  <c r="T140" i="1" s="1"/>
  <c r="AH140" i="1"/>
  <c r="AI140" i="1"/>
  <c r="AJ140" i="1"/>
  <c r="CQ140" i="1"/>
  <c r="P140" i="1" s="1"/>
  <c r="CR140" i="1"/>
  <c r="Q140" i="1" s="1"/>
  <c r="CS140" i="1"/>
  <c r="R140" i="1" s="1"/>
  <c r="CT140" i="1"/>
  <c r="S140" i="1" s="1"/>
  <c r="CV140" i="1"/>
  <c r="U140" i="1" s="1"/>
  <c r="CW140" i="1"/>
  <c r="V140" i="1" s="1"/>
  <c r="CX140" i="1"/>
  <c r="W140" i="1" s="1"/>
  <c r="FR140" i="1"/>
  <c r="GL140" i="1"/>
  <c r="GO140" i="1"/>
  <c r="GP140" i="1"/>
  <c r="GV140" i="1"/>
  <c r="HC140" i="1" s="1"/>
  <c r="GX140" i="1" s="1"/>
  <c r="P141" i="1"/>
  <c r="T141" i="1"/>
  <c r="W141" i="1"/>
  <c r="AC141" i="1"/>
  <c r="AB141" i="1" s="1"/>
  <c r="AD141" i="1"/>
  <c r="AE141" i="1"/>
  <c r="AF141" i="1"/>
  <c r="AG141" i="1"/>
  <c r="AH141" i="1"/>
  <c r="AI141" i="1"/>
  <c r="AJ141" i="1"/>
  <c r="CQ141" i="1"/>
  <c r="CR141" i="1"/>
  <c r="Q141" i="1" s="1"/>
  <c r="CS141" i="1"/>
  <c r="R141" i="1" s="1"/>
  <c r="CT141" i="1"/>
  <c r="S141" i="1" s="1"/>
  <c r="CU141" i="1"/>
  <c r="CV141" i="1"/>
  <c r="U141" i="1" s="1"/>
  <c r="CW141" i="1"/>
  <c r="V141" i="1" s="1"/>
  <c r="CX141" i="1"/>
  <c r="CY141" i="1"/>
  <c r="X141" i="1" s="1"/>
  <c r="CZ141" i="1"/>
  <c r="Y141" i="1" s="1"/>
  <c r="FR141" i="1"/>
  <c r="GL141" i="1"/>
  <c r="GO141" i="1"/>
  <c r="GP141" i="1"/>
  <c r="GV141" i="1"/>
  <c r="HC141" i="1" s="1"/>
  <c r="GX141" i="1" s="1"/>
  <c r="P142" i="1"/>
  <c r="CP142" i="1" s="1"/>
  <c r="O142" i="1" s="1"/>
  <c r="S142" i="1"/>
  <c r="V142" i="1"/>
  <c r="W142" i="1"/>
  <c r="AC142" i="1"/>
  <c r="AE142" i="1"/>
  <c r="AD142" i="1" s="1"/>
  <c r="AF142" i="1"/>
  <c r="AG142" i="1"/>
  <c r="AH142" i="1"/>
  <c r="AI142" i="1"/>
  <c r="AJ142" i="1"/>
  <c r="CX142" i="1" s="1"/>
  <c r="CQ142" i="1"/>
  <c r="CR142" i="1"/>
  <c r="Q142" i="1" s="1"/>
  <c r="CS142" i="1"/>
  <c r="R142" i="1" s="1"/>
  <c r="CT142" i="1"/>
  <c r="CU142" i="1"/>
  <c r="T142" i="1" s="1"/>
  <c r="CV142" i="1"/>
  <c r="U142" i="1" s="1"/>
  <c r="CW142" i="1"/>
  <c r="CY142" i="1"/>
  <c r="X142" i="1" s="1"/>
  <c r="CZ142" i="1"/>
  <c r="Y142" i="1" s="1"/>
  <c r="FR142" i="1"/>
  <c r="GL142" i="1"/>
  <c r="GO142" i="1"/>
  <c r="GP142" i="1"/>
  <c r="GV142" i="1"/>
  <c r="HC142" i="1" s="1"/>
  <c r="GX142" i="1" s="1"/>
  <c r="R143" i="1"/>
  <c r="S143" i="1"/>
  <c r="AC143" i="1"/>
  <c r="AE143" i="1"/>
  <c r="AD143" i="1" s="1"/>
  <c r="AB143" i="1" s="1"/>
  <c r="AF143" i="1"/>
  <c r="AG143" i="1"/>
  <c r="CU143" i="1" s="1"/>
  <c r="T143" i="1" s="1"/>
  <c r="AH143" i="1"/>
  <c r="CV143" i="1" s="1"/>
  <c r="U143" i="1" s="1"/>
  <c r="AI143" i="1"/>
  <c r="CW143" i="1" s="1"/>
  <c r="V143" i="1" s="1"/>
  <c r="AJ143" i="1"/>
  <c r="CX143" i="1" s="1"/>
  <c r="W143" i="1" s="1"/>
  <c r="CQ143" i="1"/>
  <c r="P143" i="1" s="1"/>
  <c r="CR143" i="1"/>
  <c r="Q143" i="1" s="1"/>
  <c r="CS143" i="1"/>
  <c r="CT143" i="1"/>
  <c r="FR143" i="1"/>
  <c r="GL143" i="1"/>
  <c r="GO143" i="1"/>
  <c r="GP143" i="1"/>
  <c r="GV143" i="1"/>
  <c r="HC143" i="1"/>
  <c r="GX143" i="1" s="1"/>
  <c r="AB144" i="1"/>
  <c r="AC144" i="1"/>
  <c r="AE144" i="1"/>
  <c r="AD144" i="1" s="1"/>
  <c r="AF144" i="1"/>
  <c r="AG144" i="1"/>
  <c r="CU144" i="1" s="1"/>
  <c r="T144" i="1" s="1"/>
  <c r="AH144" i="1"/>
  <c r="CV144" i="1" s="1"/>
  <c r="U144" i="1" s="1"/>
  <c r="AI144" i="1"/>
  <c r="CW144" i="1" s="1"/>
  <c r="V144" i="1" s="1"/>
  <c r="AJ144" i="1"/>
  <c r="CQ144" i="1"/>
  <c r="P144" i="1" s="1"/>
  <c r="CR144" i="1"/>
  <c r="Q144" i="1" s="1"/>
  <c r="CS144" i="1"/>
  <c r="R144" i="1" s="1"/>
  <c r="CT144" i="1"/>
  <c r="S144" i="1" s="1"/>
  <c r="CX144" i="1"/>
  <c r="W144" i="1" s="1"/>
  <c r="CY144" i="1"/>
  <c r="X144" i="1" s="1"/>
  <c r="FR144" i="1"/>
  <c r="GL144" i="1"/>
  <c r="GO144" i="1"/>
  <c r="GP144" i="1"/>
  <c r="GV144" i="1"/>
  <c r="HC144" i="1"/>
  <c r="GX144" i="1" s="1"/>
  <c r="R145" i="1"/>
  <c r="V145" i="1"/>
  <c r="AC145" i="1"/>
  <c r="AE145" i="1"/>
  <c r="AD145" i="1" s="1"/>
  <c r="AF145" i="1"/>
  <c r="AG145" i="1"/>
  <c r="AH145" i="1"/>
  <c r="AI145" i="1"/>
  <c r="AJ145" i="1"/>
  <c r="CQ145" i="1"/>
  <c r="P145" i="1" s="1"/>
  <c r="CR145" i="1"/>
  <c r="Q145" i="1" s="1"/>
  <c r="CS145" i="1"/>
  <c r="CT145" i="1"/>
  <c r="S145" i="1" s="1"/>
  <c r="CU145" i="1"/>
  <c r="T145" i="1" s="1"/>
  <c r="CV145" i="1"/>
  <c r="U145" i="1" s="1"/>
  <c r="CW145" i="1"/>
  <c r="CX145" i="1"/>
  <c r="W145" i="1" s="1"/>
  <c r="FR145" i="1"/>
  <c r="GL145" i="1"/>
  <c r="GO145" i="1"/>
  <c r="GP145" i="1"/>
  <c r="GV145" i="1"/>
  <c r="HC145" i="1"/>
  <c r="GX145" i="1" s="1"/>
  <c r="R146" i="1"/>
  <c r="AC146" i="1"/>
  <c r="AB146" i="1" s="1"/>
  <c r="AE146" i="1"/>
  <c r="AD146" i="1" s="1"/>
  <c r="AF146" i="1"/>
  <c r="AG146" i="1"/>
  <c r="AH146" i="1"/>
  <c r="CV146" i="1" s="1"/>
  <c r="U146" i="1" s="1"/>
  <c r="AI146" i="1"/>
  <c r="AJ146" i="1"/>
  <c r="CQ146" i="1"/>
  <c r="P146" i="1" s="1"/>
  <c r="CR146" i="1"/>
  <c r="Q146" i="1" s="1"/>
  <c r="CS146" i="1"/>
  <c r="CT146" i="1"/>
  <c r="S146" i="1" s="1"/>
  <c r="CU146" i="1"/>
  <c r="T146" i="1" s="1"/>
  <c r="CW146" i="1"/>
  <c r="V146" i="1" s="1"/>
  <c r="CX146" i="1"/>
  <c r="W146" i="1" s="1"/>
  <c r="FR146" i="1"/>
  <c r="GL146" i="1"/>
  <c r="GO146" i="1"/>
  <c r="GP146" i="1"/>
  <c r="GV146" i="1"/>
  <c r="HC146" i="1"/>
  <c r="GX146" i="1" s="1"/>
  <c r="Q147" i="1"/>
  <c r="T147" i="1"/>
  <c r="AC147" i="1"/>
  <c r="AB147" i="1" s="1"/>
  <c r="AD147" i="1"/>
  <c r="AE147" i="1"/>
  <c r="AF147" i="1"/>
  <c r="AG147" i="1"/>
  <c r="AH147" i="1"/>
  <c r="CV147" i="1" s="1"/>
  <c r="U147" i="1" s="1"/>
  <c r="AI147" i="1"/>
  <c r="CW147" i="1" s="1"/>
  <c r="V147" i="1" s="1"/>
  <c r="AJ147" i="1"/>
  <c r="CQ147" i="1"/>
  <c r="P147" i="1" s="1"/>
  <c r="CR147" i="1"/>
  <c r="CS147" i="1"/>
  <c r="R147" i="1" s="1"/>
  <c r="CT147" i="1"/>
  <c r="S147" i="1" s="1"/>
  <c r="CU147" i="1"/>
  <c r="CX147" i="1"/>
  <c r="W147" i="1" s="1"/>
  <c r="FR147" i="1"/>
  <c r="GL147" i="1"/>
  <c r="GO147" i="1"/>
  <c r="GP147" i="1"/>
  <c r="GV147" i="1"/>
  <c r="GX147" i="1"/>
  <c r="HC147" i="1"/>
  <c r="P148" i="1"/>
  <c r="Q148" i="1"/>
  <c r="AC148" i="1"/>
  <c r="AB148" i="1" s="1"/>
  <c r="AD148" i="1"/>
  <c r="AE148" i="1"/>
  <c r="AF148" i="1"/>
  <c r="AG148" i="1"/>
  <c r="CU148" i="1" s="1"/>
  <c r="T148" i="1" s="1"/>
  <c r="AH148" i="1"/>
  <c r="AI148" i="1"/>
  <c r="CW148" i="1" s="1"/>
  <c r="V148" i="1" s="1"/>
  <c r="AJ148" i="1"/>
  <c r="CX148" i="1" s="1"/>
  <c r="W148" i="1" s="1"/>
  <c r="CP148" i="1"/>
  <c r="O148" i="1" s="1"/>
  <c r="CQ148" i="1"/>
  <c r="CR148" i="1"/>
  <c r="CS148" i="1"/>
  <c r="R148" i="1" s="1"/>
  <c r="CT148" i="1"/>
  <c r="S148" i="1" s="1"/>
  <c r="CV148" i="1"/>
  <c r="U148" i="1" s="1"/>
  <c r="FR148" i="1"/>
  <c r="GL148" i="1"/>
  <c r="GO148" i="1"/>
  <c r="GP148" i="1"/>
  <c r="GV148" i="1"/>
  <c r="HC148" i="1" s="1"/>
  <c r="GX148" i="1" s="1"/>
  <c r="I149" i="1"/>
  <c r="K149" i="1"/>
  <c r="R149" i="1"/>
  <c r="V149" i="1"/>
  <c r="Y149" i="1"/>
  <c r="AC149" i="1"/>
  <c r="AB149" i="1" s="1"/>
  <c r="AD149" i="1"/>
  <c r="AE149" i="1"/>
  <c r="AF149" i="1"/>
  <c r="AG149" i="1"/>
  <c r="AH149" i="1"/>
  <c r="AI149" i="1"/>
  <c r="CW149" i="1" s="1"/>
  <c r="AJ149" i="1"/>
  <c r="CQ149" i="1"/>
  <c r="P149" i="1" s="1"/>
  <c r="CR149" i="1"/>
  <c r="Q149" i="1" s="1"/>
  <c r="CS149" i="1"/>
  <c r="CT149" i="1"/>
  <c r="S149" i="1" s="1"/>
  <c r="CU149" i="1"/>
  <c r="T149" i="1" s="1"/>
  <c r="CV149" i="1"/>
  <c r="U149" i="1" s="1"/>
  <c r="CX149" i="1"/>
  <c r="W149" i="1" s="1"/>
  <c r="CY149" i="1"/>
  <c r="X149" i="1" s="1"/>
  <c r="CZ149" i="1"/>
  <c r="FR149" i="1"/>
  <c r="GL149" i="1"/>
  <c r="GN149" i="1"/>
  <c r="GP149" i="1"/>
  <c r="GV149" i="1"/>
  <c r="HC149" i="1"/>
  <c r="GX149" i="1" s="1"/>
  <c r="R150" i="1"/>
  <c r="U150" i="1"/>
  <c r="AC150" i="1"/>
  <c r="AB150" i="1" s="1"/>
  <c r="AD150" i="1"/>
  <c r="AE150" i="1"/>
  <c r="AF150" i="1"/>
  <c r="AG150" i="1"/>
  <c r="AH150" i="1"/>
  <c r="AI150" i="1"/>
  <c r="AJ150" i="1"/>
  <c r="CQ150" i="1"/>
  <c r="P150" i="1" s="1"/>
  <c r="CR150" i="1"/>
  <c r="Q150" i="1" s="1"/>
  <c r="CS150" i="1"/>
  <c r="CT150" i="1"/>
  <c r="S150" i="1" s="1"/>
  <c r="CU150" i="1"/>
  <c r="T150" i="1" s="1"/>
  <c r="CV150" i="1"/>
  <c r="CW150" i="1"/>
  <c r="V150" i="1" s="1"/>
  <c r="CX150" i="1"/>
  <c r="W150" i="1" s="1"/>
  <c r="FR150" i="1"/>
  <c r="GL150" i="1"/>
  <c r="GO150" i="1"/>
  <c r="GP150" i="1"/>
  <c r="GV150" i="1"/>
  <c r="HC150" i="1"/>
  <c r="GX150" i="1" s="1"/>
  <c r="Q151" i="1"/>
  <c r="T151" i="1"/>
  <c r="AC151" i="1"/>
  <c r="AB151" i="1" s="1"/>
  <c r="AD151" i="1"/>
  <c r="AE151" i="1"/>
  <c r="AF151" i="1"/>
  <c r="AG151" i="1"/>
  <c r="CU151" i="1" s="1"/>
  <c r="AH151" i="1"/>
  <c r="CV151" i="1" s="1"/>
  <c r="U151" i="1" s="1"/>
  <c r="AI151" i="1"/>
  <c r="CW151" i="1" s="1"/>
  <c r="V151" i="1" s="1"/>
  <c r="AJ151" i="1"/>
  <c r="CQ151" i="1"/>
  <c r="P151" i="1" s="1"/>
  <c r="CR151" i="1"/>
  <c r="CS151" i="1"/>
  <c r="R151" i="1" s="1"/>
  <c r="CT151" i="1"/>
  <c r="S151" i="1" s="1"/>
  <c r="CX151" i="1"/>
  <c r="W151" i="1" s="1"/>
  <c r="CY151" i="1"/>
  <c r="X151" i="1" s="1"/>
  <c r="CZ151" i="1"/>
  <c r="Y151" i="1" s="1"/>
  <c r="FR151" i="1"/>
  <c r="GL151" i="1"/>
  <c r="GN151" i="1"/>
  <c r="GP151" i="1"/>
  <c r="GV151" i="1"/>
  <c r="HC151" i="1" s="1"/>
  <c r="GX151" i="1" s="1"/>
  <c r="C152" i="1"/>
  <c r="D152" i="1"/>
  <c r="U152" i="1"/>
  <c r="V152" i="1"/>
  <c r="AC152" i="1"/>
  <c r="AE152" i="1"/>
  <c r="AD152" i="1" s="1"/>
  <c r="AF152" i="1"/>
  <c r="AG152" i="1"/>
  <c r="AH152" i="1"/>
  <c r="AI152" i="1"/>
  <c r="AJ152" i="1"/>
  <c r="CQ152" i="1"/>
  <c r="CR152" i="1"/>
  <c r="CS152" i="1"/>
  <c r="CT152" i="1"/>
  <c r="CU152" i="1"/>
  <c r="T152" i="1" s="1"/>
  <c r="CV152" i="1"/>
  <c r="CW152" i="1"/>
  <c r="CX152" i="1"/>
  <c r="W152" i="1" s="1"/>
  <c r="FR152" i="1"/>
  <c r="GL152" i="1"/>
  <c r="GO152" i="1"/>
  <c r="GP152" i="1"/>
  <c r="GV152" i="1"/>
  <c r="HC152" i="1"/>
  <c r="GX152" i="1" s="1"/>
  <c r="R153" i="1"/>
  <c r="S153" i="1"/>
  <c r="CY153" i="1" s="1"/>
  <c r="X153" i="1" s="1"/>
  <c r="Y153" i="1"/>
  <c r="AC153" i="1"/>
  <c r="AE153" i="1"/>
  <c r="AD153" i="1" s="1"/>
  <c r="AF153" i="1"/>
  <c r="AG153" i="1"/>
  <c r="AH153" i="1"/>
  <c r="AI153" i="1"/>
  <c r="CW153" i="1" s="1"/>
  <c r="V153" i="1" s="1"/>
  <c r="AJ153" i="1"/>
  <c r="CQ153" i="1"/>
  <c r="P153" i="1" s="1"/>
  <c r="CR153" i="1"/>
  <c r="Q153" i="1" s="1"/>
  <c r="CS153" i="1"/>
  <c r="CT153" i="1"/>
  <c r="CU153" i="1"/>
  <c r="T153" i="1" s="1"/>
  <c r="CV153" i="1"/>
  <c r="U153" i="1" s="1"/>
  <c r="CX153" i="1"/>
  <c r="W153" i="1" s="1"/>
  <c r="CZ153" i="1"/>
  <c r="FR153" i="1"/>
  <c r="GL153" i="1"/>
  <c r="GO153" i="1"/>
  <c r="GP153" i="1"/>
  <c r="GV153" i="1"/>
  <c r="HC153" i="1"/>
  <c r="GX153" i="1" s="1"/>
  <c r="R154" i="1"/>
  <c r="U154" i="1"/>
  <c r="AC154" i="1"/>
  <c r="AE154" i="1"/>
  <c r="AD154" i="1" s="1"/>
  <c r="AF154" i="1"/>
  <c r="AG154" i="1"/>
  <c r="CU154" i="1" s="1"/>
  <c r="T154" i="1" s="1"/>
  <c r="AH154" i="1"/>
  <c r="AI154" i="1"/>
  <c r="AJ154" i="1"/>
  <c r="CQ154" i="1"/>
  <c r="P154" i="1" s="1"/>
  <c r="CR154" i="1"/>
  <c r="Q154" i="1" s="1"/>
  <c r="CS154" i="1"/>
  <c r="CT154" i="1"/>
  <c r="S154" i="1" s="1"/>
  <c r="CV154" i="1"/>
  <c r="CW154" i="1"/>
  <c r="V154" i="1" s="1"/>
  <c r="CX154" i="1"/>
  <c r="W154" i="1" s="1"/>
  <c r="FR154" i="1"/>
  <c r="GL154" i="1"/>
  <c r="GO154" i="1"/>
  <c r="GP154" i="1"/>
  <c r="GV154" i="1"/>
  <c r="HC154" i="1"/>
  <c r="GX154" i="1" s="1"/>
  <c r="Q155" i="1"/>
  <c r="X155" i="1"/>
  <c r="AC155" i="1"/>
  <c r="AB155" i="1" s="1"/>
  <c r="AD155" i="1"/>
  <c r="AE155" i="1"/>
  <c r="AF155" i="1"/>
  <c r="AG155" i="1"/>
  <c r="CU155" i="1" s="1"/>
  <c r="T155" i="1" s="1"/>
  <c r="AH155" i="1"/>
  <c r="CV155" i="1" s="1"/>
  <c r="U155" i="1" s="1"/>
  <c r="AI155" i="1"/>
  <c r="CW155" i="1" s="1"/>
  <c r="V155" i="1" s="1"/>
  <c r="AJ155" i="1"/>
  <c r="CP155" i="1"/>
  <c r="O155" i="1" s="1"/>
  <c r="GM155" i="1" s="1"/>
  <c r="GN155" i="1" s="1"/>
  <c r="CQ155" i="1"/>
  <c r="P155" i="1" s="1"/>
  <c r="CR155" i="1"/>
  <c r="CS155" i="1"/>
  <c r="R155" i="1" s="1"/>
  <c r="CT155" i="1"/>
  <c r="S155" i="1" s="1"/>
  <c r="CX155" i="1"/>
  <c r="W155" i="1" s="1"/>
  <c r="CY155" i="1"/>
  <c r="CZ155" i="1"/>
  <c r="Y155" i="1" s="1"/>
  <c r="FR155" i="1"/>
  <c r="GL155" i="1"/>
  <c r="GO155" i="1"/>
  <c r="GP155" i="1"/>
  <c r="GV155" i="1"/>
  <c r="GX155" i="1"/>
  <c r="HC155" i="1"/>
  <c r="P156" i="1"/>
  <c r="Q156" i="1"/>
  <c r="X156" i="1"/>
  <c r="AC156" i="1"/>
  <c r="AD156" i="1"/>
  <c r="AB156" i="1" s="1"/>
  <c r="AE156" i="1"/>
  <c r="AF156" i="1"/>
  <c r="AG156" i="1"/>
  <c r="CU156" i="1" s="1"/>
  <c r="T156" i="1" s="1"/>
  <c r="AH156" i="1"/>
  <c r="AI156" i="1"/>
  <c r="AJ156" i="1"/>
  <c r="CX156" i="1" s="1"/>
  <c r="W156" i="1" s="1"/>
  <c r="CQ156" i="1"/>
  <c r="CR156" i="1"/>
  <c r="CS156" i="1"/>
  <c r="R156" i="1" s="1"/>
  <c r="CT156" i="1"/>
  <c r="S156" i="1" s="1"/>
  <c r="CV156" i="1"/>
  <c r="U156" i="1" s="1"/>
  <c r="CW156" i="1"/>
  <c r="V156" i="1" s="1"/>
  <c r="CY156" i="1"/>
  <c r="CZ156" i="1"/>
  <c r="Y156" i="1" s="1"/>
  <c r="FR156" i="1"/>
  <c r="GL156" i="1"/>
  <c r="GO156" i="1"/>
  <c r="GP156" i="1"/>
  <c r="GV156" i="1"/>
  <c r="HC156" i="1" s="1"/>
  <c r="GX156" i="1" s="1"/>
  <c r="P157" i="1"/>
  <c r="AC157" i="1"/>
  <c r="AB157" i="1" s="1"/>
  <c r="AE157" i="1"/>
  <c r="AD157" i="1" s="1"/>
  <c r="AF157" i="1"/>
  <c r="AG157" i="1"/>
  <c r="CU157" i="1" s="1"/>
  <c r="T157" i="1" s="1"/>
  <c r="AH157" i="1"/>
  <c r="AI157" i="1"/>
  <c r="AJ157" i="1"/>
  <c r="CX157" i="1" s="1"/>
  <c r="W157" i="1" s="1"/>
  <c r="CQ157" i="1"/>
  <c r="CR157" i="1"/>
  <c r="Q157" i="1" s="1"/>
  <c r="CS157" i="1"/>
  <c r="R157" i="1" s="1"/>
  <c r="CT157" i="1"/>
  <c r="S157" i="1" s="1"/>
  <c r="CV157" i="1"/>
  <c r="U157" i="1" s="1"/>
  <c r="CW157" i="1"/>
  <c r="V157" i="1" s="1"/>
  <c r="FR157" i="1"/>
  <c r="GL157" i="1"/>
  <c r="GO157" i="1"/>
  <c r="GP157" i="1"/>
  <c r="GV157" i="1"/>
  <c r="HC157" i="1" s="1"/>
  <c r="GX157" i="1" s="1"/>
  <c r="P158" i="1"/>
  <c r="T158" i="1"/>
  <c r="W158" i="1"/>
  <c r="AB158" i="1"/>
  <c r="AC158" i="1"/>
  <c r="AD158" i="1"/>
  <c r="AE158" i="1"/>
  <c r="AF158" i="1"/>
  <c r="AG158" i="1"/>
  <c r="AH158" i="1"/>
  <c r="AI158" i="1"/>
  <c r="CW158" i="1" s="1"/>
  <c r="V158" i="1" s="1"/>
  <c r="AJ158" i="1"/>
  <c r="CQ158" i="1"/>
  <c r="CR158" i="1"/>
  <c r="Q158" i="1" s="1"/>
  <c r="CS158" i="1"/>
  <c r="R158" i="1" s="1"/>
  <c r="CT158" i="1"/>
  <c r="S158" i="1" s="1"/>
  <c r="CU158" i="1"/>
  <c r="CV158" i="1"/>
  <c r="U158" i="1" s="1"/>
  <c r="CX158" i="1"/>
  <c r="CY158" i="1"/>
  <c r="X158" i="1" s="1"/>
  <c r="CZ158" i="1"/>
  <c r="Y158" i="1" s="1"/>
  <c r="FR158" i="1"/>
  <c r="GL158" i="1"/>
  <c r="GO158" i="1"/>
  <c r="GP158" i="1"/>
  <c r="GV158" i="1"/>
  <c r="HC158" i="1" s="1"/>
  <c r="GX158" i="1" s="1"/>
  <c r="P159" i="1"/>
  <c r="S159" i="1"/>
  <c r="AC159" i="1"/>
  <c r="AE159" i="1"/>
  <c r="AD159" i="1" s="1"/>
  <c r="AB159" i="1" s="1"/>
  <c r="AF159" i="1"/>
  <c r="AG159" i="1"/>
  <c r="AH159" i="1"/>
  <c r="AI159" i="1"/>
  <c r="CW159" i="1" s="1"/>
  <c r="V159" i="1" s="1"/>
  <c r="AJ159" i="1"/>
  <c r="CX159" i="1" s="1"/>
  <c r="W159" i="1" s="1"/>
  <c r="CQ159" i="1"/>
  <c r="CR159" i="1"/>
  <c r="Q159" i="1" s="1"/>
  <c r="CS159" i="1"/>
  <c r="R159" i="1" s="1"/>
  <c r="CT159" i="1"/>
  <c r="CU159" i="1"/>
  <c r="T159" i="1" s="1"/>
  <c r="CV159" i="1"/>
  <c r="U159" i="1" s="1"/>
  <c r="FR159" i="1"/>
  <c r="GL159" i="1"/>
  <c r="GO159" i="1"/>
  <c r="GP159" i="1"/>
  <c r="GV159" i="1"/>
  <c r="HC159" i="1" s="1"/>
  <c r="GX159" i="1" s="1"/>
  <c r="R160" i="1"/>
  <c r="S160" i="1"/>
  <c r="AC160" i="1"/>
  <c r="AE160" i="1"/>
  <c r="AD160" i="1" s="1"/>
  <c r="AF160" i="1"/>
  <c r="AG160" i="1"/>
  <c r="AH160" i="1"/>
  <c r="AI160" i="1"/>
  <c r="CW160" i="1" s="1"/>
  <c r="V160" i="1" s="1"/>
  <c r="AJ160" i="1"/>
  <c r="CQ160" i="1"/>
  <c r="P160" i="1" s="1"/>
  <c r="CR160" i="1"/>
  <c r="Q160" i="1" s="1"/>
  <c r="CS160" i="1"/>
  <c r="CT160" i="1"/>
  <c r="CU160" i="1"/>
  <c r="T160" i="1" s="1"/>
  <c r="CV160" i="1"/>
  <c r="U160" i="1" s="1"/>
  <c r="CX160" i="1"/>
  <c r="W160" i="1" s="1"/>
  <c r="FR160" i="1"/>
  <c r="GL160" i="1"/>
  <c r="GO160" i="1"/>
  <c r="GP160" i="1"/>
  <c r="GV160" i="1"/>
  <c r="HC160" i="1"/>
  <c r="GX160" i="1" s="1"/>
  <c r="R161" i="1"/>
  <c r="AB161" i="1"/>
  <c r="AC161" i="1"/>
  <c r="AE161" i="1"/>
  <c r="AD161" i="1" s="1"/>
  <c r="AF161" i="1"/>
  <c r="AG161" i="1"/>
  <c r="AH161" i="1"/>
  <c r="CV161" i="1" s="1"/>
  <c r="U161" i="1" s="1"/>
  <c r="AI161" i="1"/>
  <c r="CW161" i="1" s="1"/>
  <c r="V161" i="1" s="1"/>
  <c r="AJ161" i="1"/>
  <c r="CQ161" i="1"/>
  <c r="P161" i="1" s="1"/>
  <c r="CR161" i="1"/>
  <c r="Q161" i="1" s="1"/>
  <c r="CS161" i="1"/>
  <c r="CT161" i="1"/>
  <c r="S161" i="1" s="1"/>
  <c r="CZ161" i="1" s="1"/>
  <c r="Y161" i="1" s="1"/>
  <c r="CU161" i="1"/>
  <c r="T161" i="1" s="1"/>
  <c r="CX161" i="1"/>
  <c r="W161" i="1" s="1"/>
  <c r="FR161" i="1"/>
  <c r="GL161" i="1"/>
  <c r="GO161" i="1"/>
  <c r="GP161" i="1"/>
  <c r="GV161" i="1"/>
  <c r="HC161" i="1"/>
  <c r="GX161" i="1" s="1"/>
  <c r="R162" i="1"/>
  <c r="V162" i="1"/>
  <c r="AC162" i="1"/>
  <c r="AD162" i="1"/>
  <c r="AE162" i="1"/>
  <c r="AF162" i="1"/>
  <c r="AG162" i="1"/>
  <c r="AH162" i="1"/>
  <c r="CV162" i="1" s="1"/>
  <c r="U162" i="1" s="1"/>
  <c r="AI162" i="1"/>
  <c r="AJ162" i="1"/>
  <c r="CQ162" i="1"/>
  <c r="P162" i="1" s="1"/>
  <c r="CR162" i="1"/>
  <c r="Q162" i="1" s="1"/>
  <c r="CS162" i="1"/>
  <c r="CT162" i="1"/>
  <c r="S162" i="1" s="1"/>
  <c r="CU162" i="1"/>
  <c r="T162" i="1" s="1"/>
  <c r="CW162" i="1"/>
  <c r="CX162" i="1"/>
  <c r="W162" i="1" s="1"/>
  <c r="FR162" i="1"/>
  <c r="GL162" i="1"/>
  <c r="GO162" i="1"/>
  <c r="GP162" i="1"/>
  <c r="GV162" i="1"/>
  <c r="HC162" i="1"/>
  <c r="GX162" i="1" s="1"/>
  <c r="I163" i="1"/>
  <c r="K163" i="1"/>
  <c r="P163" i="1"/>
  <c r="S163" i="1"/>
  <c r="AC163" i="1"/>
  <c r="AE163" i="1"/>
  <c r="AD163" i="1" s="1"/>
  <c r="AB163" i="1" s="1"/>
  <c r="AF163" i="1"/>
  <c r="AG163" i="1"/>
  <c r="AH163" i="1"/>
  <c r="AI163" i="1"/>
  <c r="CW163" i="1" s="1"/>
  <c r="V163" i="1" s="1"/>
  <c r="AJ163" i="1"/>
  <c r="CX163" i="1" s="1"/>
  <c r="W163" i="1" s="1"/>
  <c r="CQ163" i="1"/>
  <c r="CR163" i="1"/>
  <c r="Q163" i="1" s="1"/>
  <c r="CS163" i="1"/>
  <c r="R163" i="1" s="1"/>
  <c r="CT163" i="1"/>
  <c r="CU163" i="1"/>
  <c r="T163" i="1" s="1"/>
  <c r="CV163" i="1"/>
  <c r="U163" i="1" s="1"/>
  <c r="CY163" i="1"/>
  <c r="X163" i="1" s="1"/>
  <c r="CZ163" i="1"/>
  <c r="Y163" i="1" s="1"/>
  <c r="FR163" i="1"/>
  <c r="GL163" i="1"/>
  <c r="GN163" i="1"/>
  <c r="GP163" i="1"/>
  <c r="GV163" i="1"/>
  <c r="HC163" i="1" s="1"/>
  <c r="GX163" i="1" s="1"/>
  <c r="R164" i="1"/>
  <c r="S164" i="1"/>
  <c r="AC164" i="1"/>
  <c r="AD164" i="1"/>
  <c r="AE164" i="1"/>
  <c r="AF164" i="1"/>
  <c r="AB164" i="1" s="1"/>
  <c r="AG164" i="1"/>
  <c r="AH164" i="1"/>
  <c r="AI164" i="1"/>
  <c r="CW164" i="1" s="1"/>
  <c r="V164" i="1" s="1"/>
  <c r="AJ164" i="1"/>
  <c r="CQ164" i="1"/>
  <c r="P164" i="1" s="1"/>
  <c r="CR164" i="1"/>
  <c r="Q164" i="1" s="1"/>
  <c r="CS164" i="1"/>
  <c r="CT164" i="1"/>
  <c r="CU164" i="1"/>
  <c r="T164" i="1" s="1"/>
  <c r="CV164" i="1"/>
  <c r="U164" i="1" s="1"/>
  <c r="CX164" i="1"/>
  <c r="W164" i="1" s="1"/>
  <c r="FR164" i="1"/>
  <c r="GL164" i="1"/>
  <c r="GO164" i="1"/>
  <c r="GP164" i="1"/>
  <c r="GV164" i="1"/>
  <c r="HC164" i="1"/>
  <c r="GX164" i="1" s="1"/>
  <c r="R165" i="1"/>
  <c r="AC165" i="1"/>
  <c r="AE165" i="1"/>
  <c r="AD165" i="1" s="1"/>
  <c r="AB165" i="1" s="1"/>
  <c r="AF165" i="1"/>
  <c r="AG165" i="1"/>
  <c r="AH165" i="1"/>
  <c r="CV165" i="1" s="1"/>
  <c r="U165" i="1" s="1"/>
  <c r="AI165" i="1"/>
  <c r="CW165" i="1" s="1"/>
  <c r="V165" i="1" s="1"/>
  <c r="AJ165" i="1"/>
  <c r="CQ165" i="1"/>
  <c r="P165" i="1" s="1"/>
  <c r="CR165" i="1"/>
  <c r="Q165" i="1" s="1"/>
  <c r="CS165" i="1"/>
  <c r="CT165" i="1"/>
  <c r="S165" i="1" s="1"/>
  <c r="CU165" i="1"/>
  <c r="T165" i="1" s="1"/>
  <c r="CX165" i="1"/>
  <c r="W165" i="1" s="1"/>
  <c r="CY165" i="1"/>
  <c r="X165" i="1" s="1"/>
  <c r="CZ165" i="1"/>
  <c r="Y165" i="1" s="1"/>
  <c r="FR165" i="1"/>
  <c r="GL165" i="1"/>
  <c r="GN165" i="1"/>
  <c r="GP165" i="1"/>
  <c r="GV165" i="1"/>
  <c r="HC165" i="1"/>
  <c r="GX165" i="1" s="1"/>
  <c r="C166" i="1"/>
  <c r="D166" i="1"/>
  <c r="U166" i="1"/>
  <c r="V166" i="1"/>
  <c r="AC166" i="1"/>
  <c r="AE166" i="1"/>
  <c r="AD166" i="1" s="1"/>
  <c r="AF166" i="1"/>
  <c r="AG166" i="1"/>
  <c r="AH166" i="1"/>
  <c r="AI166" i="1"/>
  <c r="AJ166" i="1"/>
  <c r="CX166" i="1" s="1"/>
  <c r="W166" i="1" s="1"/>
  <c r="CQ166" i="1"/>
  <c r="CR166" i="1"/>
  <c r="CS166" i="1"/>
  <c r="CT166" i="1"/>
  <c r="CU166" i="1"/>
  <c r="T166" i="1" s="1"/>
  <c r="CV166" i="1"/>
  <c r="CW166" i="1"/>
  <c r="FR166" i="1"/>
  <c r="GL166" i="1"/>
  <c r="GO166" i="1"/>
  <c r="GP166" i="1"/>
  <c r="GV166" i="1"/>
  <c r="GX166" i="1"/>
  <c r="HC166" i="1"/>
  <c r="W167" i="1"/>
  <c r="X167" i="1"/>
  <c r="AC167" i="1"/>
  <c r="AB167" i="1" s="1"/>
  <c r="AE167" i="1"/>
  <c r="AD167" i="1" s="1"/>
  <c r="AF167" i="1"/>
  <c r="AG167" i="1"/>
  <c r="CU167" i="1" s="1"/>
  <c r="T167" i="1" s="1"/>
  <c r="AH167" i="1"/>
  <c r="AI167" i="1"/>
  <c r="AJ167" i="1"/>
  <c r="CQ167" i="1"/>
  <c r="P167" i="1" s="1"/>
  <c r="CP167" i="1" s="1"/>
  <c r="O167" i="1" s="1"/>
  <c r="CR167" i="1"/>
  <c r="Q167" i="1" s="1"/>
  <c r="CS167" i="1"/>
  <c r="R167" i="1" s="1"/>
  <c r="CT167" i="1"/>
  <c r="S167" i="1" s="1"/>
  <c r="CY167" i="1" s="1"/>
  <c r="CV167" i="1"/>
  <c r="U167" i="1" s="1"/>
  <c r="CW167" i="1"/>
  <c r="V167" i="1" s="1"/>
  <c r="CX167" i="1"/>
  <c r="CZ167" i="1"/>
  <c r="Y167" i="1" s="1"/>
  <c r="FR167" i="1"/>
  <c r="GL167" i="1"/>
  <c r="GO167" i="1"/>
  <c r="GP167" i="1"/>
  <c r="GV167" i="1"/>
  <c r="HC167" i="1"/>
  <c r="GX167" i="1" s="1"/>
  <c r="P168" i="1"/>
  <c r="S168" i="1"/>
  <c r="T168" i="1"/>
  <c r="AC168" i="1"/>
  <c r="AB168" i="1" s="1"/>
  <c r="AE168" i="1"/>
  <c r="AD168" i="1" s="1"/>
  <c r="AF168" i="1"/>
  <c r="AG168" i="1"/>
  <c r="AH168" i="1"/>
  <c r="AI168" i="1"/>
  <c r="CW168" i="1" s="1"/>
  <c r="V168" i="1" s="1"/>
  <c r="AJ168" i="1"/>
  <c r="CX168" i="1" s="1"/>
  <c r="W168" i="1" s="1"/>
  <c r="CQ168" i="1"/>
  <c r="CR168" i="1"/>
  <c r="Q168" i="1" s="1"/>
  <c r="CP168" i="1" s="1"/>
  <c r="O168" i="1" s="1"/>
  <c r="CS168" i="1"/>
  <c r="R168" i="1" s="1"/>
  <c r="CT168" i="1"/>
  <c r="CU168" i="1"/>
  <c r="CV168" i="1"/>
  <c r="U168" i="1" s="1"/>
  <c r="FR168" i="1"/>
  <c r="GL168" i="1"/>
  <c r="GO168" i="1"/>
  <c r="GP168" i="1"/>
  <c r="GV168" i="1"/>
  <c r="HC168" i="1" s="1"/>
  <c r="GX168" i="1" s="1"/>
  <c r="P169" i="1"/>
  <c r="R169" i="1"/>
  <c r="S169" i="1"/>
  <c r="Y169" i="1"/>
  <c r="AC169" i="1"/>
  <c r="AB169" i="1" s="1"/>
  <c r="AE169" i="1"/>
  <c r="AD169" i="1" s="1"/>
  <c r="AF169" i="1"/>
  <c r="AG169" i="1"/>
  <c r="CU169" i="1" s="1"/>
  <c r="T169" i="1" s="1"/>
  <c r="AH169" i="1"/>
  <c r="AI169" i="1"/>
  <c r="CW169" i="1" s="1"/>
  <c r="V169" i="1" s="1"/>
  <c r="AJ169" i="1"/>
  <c r="CX169" i="1" s="1"/>
  <c r="W169" i="1" s="1"/>
  <c r="CQ169" i="1"/>
  <c r="CR169" i="1"/>
  <c r="Q169" i="1" s="1"/>
  <c r="CS169" i="1"/>
  <c r="CT169" i="1"/>
  <c r="CV169" i="1"/>
  <c r="U169" i="1" s="1"/>
  <c r="CY169" i="1"/>
  <c r="X169" i="1" s="1"/>
  <c r="CZ169" i="1"/>
  <c r="FR169" i="1"/>
  <c r="GL169" i="1"/>
  <c r="GO169" i="1"/>
  <c r="GP169" i="1"/>
  <c r="GV169" i="1"/>
  <c r="HC169" i="1" s="1"/>
  <c r="GX169" i="1" s="1"/>
  <c r="S170" i="1"/>
  <c r="AC170" i="1"/>
  <c r="AE170" i="1"/>
  <c r="AD170" i="1" s="1"/>
  <c r="AF170" i="1"/>
  <c r="AG170" i="1"/>
  <c r="CU170" i="1" s="1"/>
  <c r="T170" i="1" s="1"/>
  <c r="AH170" i="1"/>
  <c r="CV170" i="1" s="1"/>
  <c r="U170" i="1" s="1"/>
  <c r="AI170" i="1"/>
  <c r="CW170" i="1" s="1"/>
  <c r="V170" i="1" s="1"/>
  <c r="AJ170" i="1"/>
  <c r="CQ170" i="1"/>
  <c r="P170" i="1" s="1"/>
  <c r="CR170" i="1"/>
  <c r="Q170" i="1" s="1"/>
  <c r="CS170" i="1"/>
  <c r="R170" i="1" s="1"/>
  <c r="CT170" i="1"/>
  <c r="CX170" i="1"/>
  <c r="W170" i="1" s="1"/>
  <c r="CY170" i="1"/>
  <c r="X170" i="1" s="1"/>
  <c r="CZ170" i="1"/>
  <c r="Y170" i="1" s="1"/>
  <c r="FR170" i="1"/>
  <c r="GL170" i="1"/>
  <c r="GO170" i="1"/>
  <c r="GP170" i="1"/>
  <c r="GV170" i="1"/>
  <c r="HC170" i="1"/>
  <c r="GX170" i="1" s="1"/>
  <c r="Q171" i="1"/>
  <c r="AB171" i="1"/>
  <c r="AC171" i="1"/>
  <c r="AE171" i="1"/>
  <c r="AD171" i="1" s="1"/>
  <c r="AF171" i="1"/>
  <c r="AG171" i="1"/>
  <c r="AH171" i="1"/>
  <c r="AI171" i="1"/>
  <c r="CW171" i="1" s="1"/>
  <c r="V171" i="1" s="1"/>
  <c r="AJ171" i="1"/>
  <c r="CQ171" i="1"/>
  <c r="P171" i="1" s="1"/>
  <c r="CR171" i="1"/>
  <c r="CS171" i="1"/>
  <c r="R171" i="1" s="1"/>
  <c r="CT171" i="1"/>
  <c r="S171" i="1" s="1"/>
  <c r="CU171" i="1"/>
  <c r="T171" i="1" s="1"/>
  <c r="CV171" i="1"/>
  <c r="U171" i="1" s="1"/>
  <c r="CX171" i="1"/>
  <c r="W171" i="1" s="1"/>
  <c r="FR171" i="1"/>
  <c r="GL171" i="1"/>
  <c r="GO171" i="1"/>
  <c r="GP171" i="1"/>
  <c r="GV171" i="1"/>
  <c r="GX171" i="1"/>
  <c r="HC171" i="1"/>
  <c r="R172" i="1"/>
  <c r="U172" i="1"/>
  <c r="V172" i="1"/>
  <c r="AC172" i="1"/>
  <c r="AE172" i="1"/>
  <c r="AD172" i="1" s="1"/>
  <c r="AF172" i="1"/>
  <c r="AG172" i="1"/>
  <c r="AH172" i="1"/>
  <c r="AI172" i="1"/>
  <c r="AJ172" i="1"/>
  <c r="CQ172" i="1"/>
  <c r="P172" i="1" s="1"/>
  <c r="CR172" i="1"/>
  <c r="Q172" i="1" s="1"/>
  <c r="CS172" i="1"/>
  <c r="CT172" i="1"/>
  <c r="S172" i="1" s="1"/>
  <c r="CU172" i="1"/>
  <c r="T172" i="1" s="1"/>
  <c r="CV172" i="1"/>
  <c r="CW172" i="1"/>
  <c r="CX172" i="1"/>
  <c r="W172" i="1" s="1"/>
  <c r="FR172" i="1"/>
  <c r="GL172" i="1"/>
  <c r="GO172" i="1"/>
  <c r="GP172" i="1"/>
  <c r="GV172" i="1"/>
  <c r="HC172" i="1"/>
  <c r="GX172" i="1" s="1"/>
  <c r="Q173" i="1"/>
  <c r="R173" i="1"/>
  <c r="AC173" i="1"/>
  <c r="AE173" i="1"/>
  <c r="AD173" i="1" s="1"/>
  <c r="AF173" i="1"/>
  <c r="AG173" i="1"/>
  <c r="CU173" i="1" s="1"/>
  <c r="T173" i="1" s="1"/>
  <c r="AH173" i="1"/>
  <c r="CV173" i="1" s="1"/>
  <c r="U173" i="1" s="1"/>
  <c r="AI173" i="1"/>
  <c r="CW173" i="1" s="1"/>
  <c r="V173" i="1" s="1"/>
  <c r="AJ173" i="1"/>
  <c r="CQ173" i="1"/>
  <c r="P173" i="1" s="1"/>
  <c r="CR173" i="1"/>
  <c r="CS173" i="1"/>
  <c r="CT173" i="1"/>
  <c r="S173" i="1" s="1"/>
  <c r="CX173" i="1"/>
  <c r="W173" i="1" s="1"/>
  <c r="FR173" i="1"/>
  <c r="GL173" i="1"/>
  <c r="GO173" i="1"/>
  <c r="GP173" i="1"/>
  <c r="GV173" i="1"/>
  <c r="HC173" i="1"/>
  <c r="GX173" i="1" s="1"/>
  <c r="P174" i="1"/>
  <c r="Q174" i="1"/>
  <c r="AC174" i="1"/>
  <c r="AB174" i="1" s="1"/>
  <c r="AE174" i="1"/>
  <c r="AD174" i="1" s="1"/>
  <c r="AF174" i="1"/>
  <c r="AG174" i="1"/>
  <c r="CU174" i="1" s="1"/>
  <c r="T174" i="1" s="1"/>
  <c r="AH174" i="1"/>
  <c r="CV174" i="1" s="1"/>
  <c r="U174" i="1" s="1"/>
  <c r="AI174" i="1"/>
  <c r="CW174" i="1" s="1"/>
  <c r="V174" i="1" s="1"/>
  <c r="AJ174" i="1"/>
  <c r="CX174" i="1" s="1"/>
  <c r="W174" i="1" s="1"/>
  <c r="CQ174" i="1"/>
  <c r="CR174" i="1"/>
  <c r="CS174" i="1"/>
  <c r="R174" i="1" s="1"/>
  <c r="CT174" i="1"/>
  <c r="S174" i="1" s="1"/>
  <c r="FR174" i="1"/>
  <c r="GL174" i="1"/>
  <c r="GO174" i="1"/>
  <c r="GP174" i="1"/>
  <c r="GV174" i="1"/>
  <c r="HC174" i="1" s="1"/>
  <c r="GX174" i="1"/>
  <c r="Q175" i="1"/>
  <c r="S175" i="1"/>
  <c r="AC175" i="1"/>
  <c r="AB175" i="1" s="1"/>
  <c r="AD175" i="1"/>
  <c r="AE175" i="1"/>
  <c r="AF175" i="1"/>
  <c r="AG175" i="1"/>
  <c r="CU175" i="1" s="1"/>
  <c r="T175" i="1" s="1"/>
  <c r="AH175" i="1"/>
  <c r="AI175" i="1"/>
  <c r="AJ175" i="1"/>
  <c r="CQ175" i="1"/>
  <c r="P175" i="1" s="1"/>
  <c r="CR175" i="1"/>
  <c r="CS175" i="1"/>
  <c r="R175" i="1" s="1"/>
  <c r="CY175" i="1" s="1"/>
  <c r="X175" i="1" s="1"/>
  <c r="CT175" i="1"/>
  <c r="CV175" i="1"/>
  <c r="U175" i="1" s="1"/>
  <c r="CW175" i="1"/>
  <c r="V175" i="1" s="1"/>
  <c r="CX175" i="1"/>
  <c r="W175" i="1" s="1"/>
  <c r="FR175" i="1"/>
  <c r="GL175" i="1"/>
  <c r="GO175" i="1"/>
  <c r="GP175" i="1"/>
  <c r="GV175" i="1"/>
  <c r="GX175" i="1"/>
  <c r="HC175" i="1"/>
  <c r="U176" i="1"/>
  <c r="W176" i="1"/>
  <c r="AC176" i="1"/>
  <c r="AB176" i="1" s="1"/>
  <c r="AE176" i="1"/>
  <c r="AD176" i="1" s="1"/>
  <c r="AF176" i="1"/>
  <c r="AG176" i="1"/>
  <c r="CU176" i="1" s="1"/>
  <c r="T176" i="1" s="1"/>
  <c r="AH176" i="1"/>
  <c r="AI176" i="1"/>
  <c r="AJ176" i="1"/>
  <c r="CQ176" i="1"/>
  <c r="P176" i="1" s="1"/>
  <c r="CR176" i="1"/>
  <c r="Q176" i="1" s="1"/>
  <c r="CS176" i="1"/>
  <c r="R176" i="1" s="1"/>
  <c r="CZ176" i="1" s="1"/>
  <c r="Y176" i="1" s="1"/>
  <c r="CT176" i="1"/>
  <c r="S176" i="1" s="1"/>
  <c r="CV176" i="1"/>
  <c r="CW176" i="1"/>
  <c r="V176" i="1" s="1"/>
  <c r="CX176" i="1"/>
  <c r="FR176" i="1"/>
  <c r="GL176" i="1"/>
  <c r="GO176" i="1"/>
  <c r="GP176" i="1"/>
  <c r="GV176" i="1"/>
  <c r="HC176" i="1"/>
  <c r="GX176" i="1" s="1"/>
  <c r="P177" i="1"/>
  <c r="Q177" i="1"/>
  <c r="S177" i="1"/>
  <c r="T177" i="1"/>
  <c r="AC177" i="1"/>
  <c r="AE177" i="1"/>
  <c r="AD177" i="1" s="1"/>
  <c r="AF177" i="1"/>
  <c r="AG177" i="1"/>
  <c r="AH177" i="1"/>
  <c r="AI177" i="1"/>
  <c r="CW177" i="1" s="1"/>
  <c r="V177" i="1" s="1"/>
  <c r="AJ177" i="1"/>
  <c r="CX177" i="1" s="1"/>
  <c r="W177" i="1" s="1"/>
  <c r="CP177" i="1"/>
  <c r="O177" i="1" s="1"/>
  <c r="CQ177" i="1"/>
  <c r="CR177" i="1"/>
  <c r="CS177" i="1"/>
  <c r="R177" i="1" s="1"/>
  <c r="CT177" i="1"/>
  <c r="CU177" i="1"/>
  <c r="CV177" i="1"/>
  <c r="U177" i="1" s="1"/>
  <c r="FR177" i="1"/>
  <c r="GL177" i="1"/>
  <c r="GO177" i="1"/>
  <c r="GP177" i="1"/>
  <c r="GV177" i="1"/>
  <c r="HC177" i="1" s="1"/>
  <c r="GX177" i="1"/>
  <c r="I178" i="1"/>
  <c r="P178" i="1" s="1"/>
  <c r="K178" i="1"/>
  <c r="Q178" i="1"/>
  <c r="AC178" i="1"/>
  <c r="AB178" i="1" s="1"/>
  <c r="AE178" i="1"/>
  <c r="AD178" i="1" s="1"/>
  <c r="AF178" i="1"/>
  <c r="AG178" i="1"/>
  <c r="CU178" i="1" s="1"/>
  <c r="T178" i="1" s="1"/>
  <c r="AH178" i="1"/>
  <c r="CV178" i="1" s="1"/>
  <c r="AI178" i="1"/>
  <c r="CW178" i="1" s="1"/>
  <c r="AJ178" i="1"/>
  <c r="CX178" i="1" s="1"/>
  <c r="CQ178" i="1"/>
  <c r="CR178" i="1"/>
  <c r="CS178" i="1"/>
  <c r="R178" i="1" s="1"/>
  <c r="CT178" i="1"/>
  <c r="CY178" i="1"/>
  <c r="X178" i="1" s="1"/>
  <c r="CZ178" i="1"/>
  <c r="Y178" i="1" s="1"/>
  <c r="FR178" i="1"/>
  <c r="GL178" i="1"/>
  <c r="GN178" i="1"/>
  <c r="GP178" i="1"/>
  <c r="GV178" i="1"/>
  <c r="HC178" i="1" s="1"/>
  <c r="GX178" i="1"/>
  <c r="Q179" i="1"/>
  <c r="S179" i="1"/>
  <c r="AC179" i="1"/>
  <c r="AD179" i="1"/>
  <c r="AE179" i="1"/>
  <c r="AF179" i="1"/>
  <c r="AG179" i="1"/>
  <c r="CU179" i="1" s="1"/>
  <c r="T179" i="1" s="1"/>
  <c r="AH179" i="1"/>
  <c r="AI179" i="1"/>
  <c r="AJ179" i="1"/>
  <c r="CQ179" i="1"/>
  <c r="P179" i="1" s="1"/>
  <c r="CP179" i="1" s="1"/>
  <c r="O179" i="1" s="1"/>
  <c r="CR179" i="1"/>
  <c r="CS179" i="1"/>
  <c r="R179" i="1" s="1"/>
  <c r="CY179" i="1" s="1"/>
  <c r="X179" i="1" s="1"/>
  <c r="CT179" i="1"/>
  <c r="CV179" i="1"/>
  <c r="U179" i="1" s="1"/>
  <c r="CW179" i="1"/>
  <c r="V179" i="1" s="1"/>
  <c r="CX179" i="1"/>
  <c r="W179" i="1" s="1"/>
  <c r="CZ179" i="1"/>
  <c r="Y179" i="1" s="1"/>
  <c r="FR179" i="1"/>
  <c r="GL179" i="1"/>
  <c r="GO179" i="1"/>
  <c r="GP179" i="1"/>
  <c r="GV179" i="1"/>
  <c r="GX179" i="1"/>
  <c r="HC179" i="1"/>
  <c r="U180" i="1"/>
  <c r="W180" i="1"/>
  <c r="X180" i="1"/>
  <c r="AC180" i="1"/>
  <c r="AB180" i="1" s="1"/>
  <c r="AE180" i="1"/>
  <c r="AD180" i="1" s="1"/>
  <c r="AF180" i="1"/>
  <c r="AG180" i="1"/>
  <c r="CU180" i="1" s="1"/>
  <c r="T180" i="1" s="1"/>
  <c r="AH180" i="1"/>
  <c r="AI180" i="1"/>
  <c r="AJ180" i="1"/>
  <c r="CQ180" i="1"/>
  <c r="P180" i="1" s="1"/>
  <c r="CR180" i="1"/>
  <c r="Q180" i="1" s="1"/>
  <c r="CS180" i="1"/>
  <c r="R180" i="1" s="1"/>
  <c r="CT180" i="1"/>
  <c r="S180" i="1" s="1"/>
  <c r="CV180" i="1"/>
  <c r="CW180" i="1"/>
  <c r="V180" i="1" s="1"/>
  <c r="CX180" i="1"/>
  <c r="CY180" i="1"/>
  <c r="CZ180" i="1"/>
  <c r="Y180" i="1" s="1"/>
  <c r="FR180" i="1"/>
  <c r="GL180" i="1"/>
  <c r="GN180" i="1"/>
  <c r="GP180" i="1"/>
  <c r="GV180" i="1"/>
  <c r="HC180" i="1"/>
  <c r="GX180" i="1" s="1"/>
  <c r="P181" i="1"/>
  <c r="Q181" i="1"/>
  <c r="S181" i="1"/>
  <c r="T181" i="1"/>
  <c r="W181" i="1"/>
  <c r="AC181" i="1"/>
  <c r="AE181" i="1"/>
  <c r="AD181" i="1" s="1"/>
  <c r="AF181" i="1"/>
  <c r="AG181" i="1"/>
  <c r="AH181" i="1"/>
  <c r="AI181" i="1"/>
  <c r="CW181" i="1" s="1"/>
  <c r="V181" i="1" s="1"/>
  <c r="AJ181" i="1"/>
  <c r="CX181" i="1" s="1"/>
  <c r="CQ181" i="1"/>
  <c r="CR181" i="1"/>
  <c r="CS181" i="1"/>
  <c r="R181" i="1" s="1"/>
  <c r="CT181" i="1"/>
  <c r="CU181" i="1"/>
  <c r="CV181" i="1"/>
  <c r="U181" i="1" s="1"/>
  <c r="FR181" i="1"/>
  <c r="GL181" i="1"/>
  <c r="GO181" i="1"/>
  <c r="GP181" i="1"/>
  <c r="GV181" i="1"/>
  <c r="HC181" i="1" s="1"/>
  <c r="GX181" i="1"/>
  <c r="C182" i="1"/>
  <c r="D182" i="1"/>
  <c r="U182" i="1"/>
  <c r="V182" i="1"/>
  <c r="AC182" i="1"/>
  <c r="AE182" i="1"/>
  <c r="AD182" i="1" s="1"/>
  <c r="AF182" i="1"/>
  <c r="AG182" i="1"/>
  <c r="CU182" i="1" s="1"/>
  <c r="T182" i="1" s="1"/>
  <c r="AH182" i="1"/>
  <c r="AI182" i="1"/>
  <c r="AJ182" i="1"/>
  <c r="CX182" i="1" s="1"/>
  <c r="W182" i="1" s="1"/>
  <c r="CQ182" i="1"/>
  <c r="CR182" i="1"/>
  <c r="CS182" i="1"/>
  <c r="CT182" i="1"/>
  <c r="CV182" i="1"/>
  <c r="CW182" i="1"/>
  <c r="FR182" i="1"/>
  <c r="GL182" i="1"/>
  <c r="GO182" i="1"/>
  <c r="GP182" i="1"/>
  <c r="GV182" i="1"/>
  <c r="HC182" i="1" s="1"/>
  <c r="GX182" i="1" s="1"/>
  <c r="Q183" i="1"/>
  <c r="S183" i="1"/>
  <c r="Y183" i="1"/>
  <c r="AC183" i="1"/>
  <c r="AD183" i="1"/>
  <c r="AE183" i="1"/>
  <c r="AF183" i="1"/>
  <c r="AG183" i="1"/>
  <c r="CU183" i="1" s="1"/>
  <c r="T183" i="1" s="1"/>
  <c r="AH183" i="1"/>
  <c r="AI183" i="1"/>
  <c r="AJ183" i="1"/>
  <c r="CQ183" i="1"/>
  <c r="P183" i="1" s="1"/>
  <c r="CP183" i="1" s="1"/>
  <c r="O183" i="1" s="1"/>
  <c r="CR183" i="1"/>
  <c r="CS183" i="1"/>
  <c r="R183" i="1" s="1"/>
  <c r="CY183" i="1" s="1"/>
  <c r="X183" i="1" s="1"/>
  <c r="CT183" i="1"/>
  <c r="CV183" i="1"/>
  <c r="U183" i="1" s="1"/>
  <c r="CW183" i="1"/>
  <c r="V183" i="1" s="1"/>
  <c r="CX183" i="1"/>
  <c r="W183" i="1" s="1"/>
  <c r="CZ183" i="1"/>
  <c r="FR183" i="1"/>
  <c r="GL183" i="1"/>
  <c r="GO183" i="1"/>
  <c r="GP183" i="1"/>
  <c r="GV183" i="1"/>
  <c r="GX183" i="1"/>
  <c r="HC183" i="1"/>
  <c r="W184" i="1"/>
  <c r="AC184" i="1"/>
  <c r="AB184" i="1" s="1"/>
  <c r="AE184" i="1"/>
  <c r="AD184" i="1" s="1"/>
  <c r="AF184" i="1"/>
  <c r="AG184" i="1"/>
  <c r="CU184" i="1" s="1"/>
  <c r="T184" i="1" s="1"/>
  <c r="AH184" i="1"/>
  <c r="AI184" i="1"/>
  <c r="AJ184" i="1"/>
  <c r="CQ184" i="1"/>
  <c r="P184" i="1" s="1"/>
  <c r="CR184" i="1"/>
  <c r="Q184" i="1" s="1"/>
  <c r="CS184" i="1"/>
  <c r="R184" i="1" s="1"/>
  <c r="CT184" i="1"/>
  <c r="S184" i="1" s="1"/>
  <c r="CV184" i="1"/>
  <c r="U184" i="1" s="1"/>
  <c r="CW184" i="1"/>
  <c r="V184" i="1" s="1"/>
  <c r="CX184" i="1"/>
  <c r="FR184" i="1"/>
  <c r="GL184" i="1"/>
  <c r="GO184" i="1"/>
  <c r="GP184" i="1"/>
  <c r="GV184" i="1"/>
  <c r="HC184" i="1"/>
  <c r="GX184" i="1" s="1"/>
  <c r="P185" i="1"/>
  <c r="Q185" i="1"/>
  <c r="CP185" i="1" s="1"/>
  <c r="O185" i="1" s="1"/>
  <c r="S185" i="1"/>
  <c r="T185" i="1"/>
  <c r="W185" i="1"/>
  <c r="AC185" i="1"/>
  <c r="AB185" i="1" s="1"/>
  <c r="AE185" i="1"/>
  <c r="AD185" i="1" s="1"/>
  <c r="AF185" i="1"/>
  <c r="AG185" i="1"/>
  <c r="AH185" i="1"/>
  <c r="AI185" i="1"/>
  <c r="CW185" i="1" s="1"/>
  <c r="V185" i="1" s="1"/>
  <c r="AJ185" i="1"/>
  <c r="CX185" i="1" s="1"/>
  <c r="CQ185" i="1"/>
  <c r="CR185" i="1"/>
  <c r="CS185" i="1"/>
  <c r="R185" i="1" s="1"/>
  <c r="CT185" i="1"/>
  <c r="CU185" i="1"/>
  <c r="CV185" i="1"/>
  <c r="U185" i="1" s="1"/>
  <c r="FR185" i="1"/>
  <c r="GL185" i="1"/>
  <c r="GO185" i="1"/>
  <c r="GP185" i="1"/>
  <c r="GV185" i="1"/>
  <c r="HC185" i="1" s="1"/>
  <c r="GX185" i="1" s="1"/>
  <c r="P186" i="1"/>
  <c r="CP186" i="1" s="1"/>
  <c r="O186" i="1" s="1"/>
  <c r="R186" i="1"/>
  <c r="S186" i="1"/>
  <c r="AC186" i="1"/>
  <c r="AE186" i="1"/>
  <c r="AD186" i="1" s="1"/>
  <c r="AF186" i="1"/>
  <c r="AG186" i="1"/>
  <c r="CU186" i="1" s="1"/>
  <c r="T186" i="1" s="1"/>
  <c r="AH186" i="1"/>
  <c r="AI186" i="1"/>
  <c r="CW186" i="1" s="1"/>
  <c r="V186" i="1" s="1"/>
  <c r="AJ186" i="1"/>
  <c r="CX186" i="1" s="1"/>
  <c r="W186" i="1" s="1"/>
  <c r="CQ186" i="1"/>
  <c r="CR186" i="1"/>
  <c r="Q186" i="1" s="1"/>
  <c r="CS186" i="1"/>
  <c r="CT186" i="1"/>
  <c r="CV186" i="1"/>
  <c r="U186" i="1" s="1"/>
  <c r="FR186" i="1"/>
  <c r="GL186" i="1"/>
  <c r="GO186" i="1"/>
  <c r="GP186" i="1"/>
  <c r="GV186" i="1"/>
  <c r="HC186" i="1" s="1"/>
  <c r="GX186" i="1" s="1"/>
  <c r="S187" i="1"/>
  <c r="AC187" i="1"/>
  <c r="AE187" i="1"/>
  <c r="AD187" i="1" s="1"/>
  <c r="AF187" i="1"/>
  <c r="AG187" i="1"/>
  <c r="CU187" i="1" s="1"/>
  <c r="T187" i="1" s="1"/>
  <c r="AH187" i="1"/>
  <c r="CV187" i="1" s="1"/>
  <c r="U187" i="1" s="1"/>
  <c r="AI187" i="1"/>
  <c r="CW187" i="1" s="1"/>
  <c r="V187" i="1" s="1"/>
  <c r="AJ187" i="1"/>
  <c r="CQ187" i="1"/>
  <c r="P187" i="1" s="1"/>
  <c r="CR187" i="1"/>
  <c r="Q187" i="1" s="1"/>
  <c r="CS187" i="1"/>
  <c r="R187" i="1" s="1"/>
  <c r="CT187" i="1"/>
  <c r="CX187" i="1"/>
  <c r="W187" i="1" s="1"/>
  <c r="CY187" i="1"/>
  <c r="X187" i="1" s="1"/>
  <c r="CZ187" i="1"/>
  <c r="Y187" i="1" s="1"/>
  <c r="FR187" i="1"/>
  <c r="GL187" i="1"/>
  <c r="GO187" i="1"/>
  <c r="GP187" i="1"/>
  <c r="GV187" i="1"/>
  <c r="HC187" i="1"/>
  <c r="GX187" i="1" s="1"/>
  <c r="Q188" i="1"/>
  <c r="Y188" i="1"/>
  <c r="AB188" i="1"/>
  <c r="AC188" i="1"/>
  <c r="AE188" i="1"/>
  <c r="AD188" i="1" s="1"/>
  <c r="AF188" i="1"/>
  <c r="AG188" i="1"/>
  <c r="AH188" i="1"/>
  <c r="AI188" i="1"/>
  <c r="CW188" i="1" s="1"/>
  <c r="V188" i="1" s="1"/>
  <c r="AJ188" i="1"/>
  <c r="CQ188" i="1"/>
  <c r="P188" i="1" s="1"/>
  <c r="CR188" i="1"/>
  <c r="CS188" i="1"/>
  <c r="R188" i="1" s="1"/>
  <c r="CT188" i="1"/>
  <c r="S188" i="1" s="1"/>
  <c r="CU188" i="1"/>
  <c r="T188" i="1" s="1"/>
  <c r="CV188" i="1"/>
  <c r="U188" i="1" s="1"/>
  <c r="CX188" i="1"/>
  <c r="W188" i="1" s="1"/>
  <c r="CY188" i="1"/>
  <c r="X188" i="1" s="1"/>
  <c r="CZ188" i="1"/>
  <c r="FR188" i="1"/>
  <c r="GL188" i="1"/>
  <c r="GO188" i="1"/>
  <c r="GP188" i="1"/>
  <c r="GV188" i="1"/>
  <c r="GX188" i="1"/>
  <c r="HC188" i="1"/>
  <c r="R189" i="1"/>
  <c r="S189" i="1"/>
  <c r="U189" i="1"/>
  <c r="V189" i="1"/>
  <c r="AC189" i="1"/>
  <c r="AB189" i="1" s="1"/>
  <c r="AE189" i="1"/>
  <c r="AD189" i="1" s="1"/>
  <c r="AF189" i="1"/>
  <c r="AG189" i="1"/>
  <c r="AH189" i="1"/>
  <c r="AI189" i="1"/>
  <c r="AJ189" i="1"/>
  <c r="CQ189" i="1"/>
  <c r="P189" i="1" s="1"/>
  <c r="CR189" i="1"/>
  <c r="Q189" i="1" s="1"/>
  <c r="CS189" i="1"/>
  <c r="CT189" i="1"/>
  <c r="CU189" i="1"/>
  <c r="T189" i="1" s="1"/>
  <c r="CV189" i="1"/>
  <c r="CW189" i="1"/>
  <c r="CX189" i="1"/>
  <c r="W189" i="1" s="1"/>
  <c r="FR189" i="1"/>
  <c r="GL189" i="1"/>
  <c r="GO189" i="1"/>
  <c r="GP189" i="1"/>
  <c r="GV189" i="1"/>
  <c r="HC189" i="1"/>
  <c r="GX189" i="1" s="1"/>
  <c r="Q190" i="1"/>
  <c r="R190" i="1"/>
  <c r="AC190" i="1"/>
  <c r="AB190" i="1" s="1"/>
  <c r="AE190" i="1"/>
  <c r="AD190" i="1" s="1"/>
  <c r="AF190" i="1"/>
  <c r="AG190" i="1"/>
  <c r="CU190" i="1" s="1"/>
  <c r="T190" i="1" s="1"/>
  <c r="AH190" i="1"/>
  <c r="CV190" i="1" s="1"/>
  <c r="U190" i="1" s="1"/>
  <c r="AI190" i="1"/>
  <c r="CW190" i="1" s="1"/>
  <c r="V190" i="1" s="1"/>
  <c r="AJ190" i="1"/>
  <c r="CP190" i="1"/>
  <c r="O190" i="1" s="1"/>
  <c r="CQ190" i="1"/>
  <c r="P190" i="1" s="1"/>
  <c r="CR190" i="1"/>
  <c r="CS190" i="1"/>
  <c r="CT190" i="1"/>
  <c r="S190" i="1" s="1"/>
  <c r="CX190" i="1"/>
  <c r="W190" i="1" s="1"/>
  <c r="FR190" i="1"/>
  <c r="GL190" i="1"/>
  <c r="GO190" i="1"/>
  <c r="GP190" i="1"/>
  <c r="GV190" i="1"/>
  <c r="GX190" i="1"/>
  <c r="HC190" i="1"/>
  <c r="P191" i="1"/>
  <c r="Q191" i="1"/>
  <c r="CP191" i="1" s="1"/>
  <c r="O191" i="1" s="1"/>
  <c r="AC191" i="1"/>
  <c r="AB191" i="1" s="1"/>
  <c r="AE191" i="1"/>
  <c r="AD191" i="1" s="1"/>
  <c r="AF191" i="1"/>
  <c r="AG191" i="1"/>
  <c r="CU191" i="1" s="1"/>
  <c r="T191" i="1" s="1"/>
  <c r="AH191" i="1"/>
  <c r="CV191" i="1" s="1"/>
  <c r="U191" i="1" s="1"/>
  <c r="AI191" i="1"/>
  <c r="CW191" i="1" s="1"/>
  <c r="V191" i="1" s="1"/>
  <c r="AJ191" i="1"/>
  <c r="CX191" i="1" s="1"/>
  <c r="W191" i="1" s="1"/>
  <c r="CQ191" i="1"/>
  <c r="CR191" i="1"/>
  <c r="CS191" i="1"/>
  <c r="R191" i="1" s="1"/>
  <c r="CT191" i="1"/>
  <c r="S191" i="1" s="1"/>
  <c r="FR191" i="1"/>
  <c r="GL191" i="1"/>
  <c r="GO191" i="1"/>
  <c r="GP191" i="1"/>
  <c r="GV191" i="1"/>
  <c r="HC191" i="1" s="1"/>
  <c r="GX191" i="1"/>
  <c r="Q192" i="1"/>
  <c r="S192" i="1"/>
  <c r="AC192" i="1"/>
  <c r="AD192" i="1"/>
  <c r="AE192" i="1"/>
  <c r="AF192" i="1"/>
  <c r="AG192" i="1"/>
  <c r="CU192" i="1" s="1"/>
  <c r="T192" i="1" s="1"/>
  <c r="AH192" i="1"/>
  <c r="AI192" i="1"/>
  <c r="AJ192" i="1"/>
  <c r="CQ192" i="1"/>
  <c r="P192" i="1" s="1"/>
  <c r="CR192" i="1"/>
  <c r="CS192" i="1"/>
  <c r="R192" i="1" s="1"/>
  <c r="CY192" i="1" s="1"/>
  <c r="X192" i="1" s="1"/>
  <c r="CT192" i="1"/>
  <c r="CV192" i="1"/>
  <c r="U192" i="1" s="1"/>
  <c r="CW192" i="1"/>
  <c r="V192" i="1" s="1"/>
  <c r="CX192" i="1"/>
  <c r="W192" i="1" s="1"/>
  <c r="FR192" i="1"/>
  <c r="GL192" i="1"/>
  <c r="GO192" i="1"/>
  <c r="GP192" i="1"/>
  <c r="GV192" i="1"/>
  <c r="GX192" i="1"/>
  <c r="HC192" i="1"/>
  <c r="U193" i="1"/>
  <c r="AC193" i="1"/>
  <c r="AB193" i="1" s="1"/>
  <c r="AD193" i="1"/>
  <c r="AE193" i="1"/>
  <c r="AF193" i="1"/>
  <c r="AG193" i="1"/>
  <c r="CU193" i="1" s="1"/>
  <c r="T193" i="1" s="1"/>
  <c r="AH193" i="1"/>
  <c r="AI193" i="1"/>
  <c r="AJ193" i="1"/>
  <c r="CQ193" i="1"/>
  <c r="P193" i="1" s="1"/>
  <c r="CR193" i="1"/>
  <c r="Q193" i="1" s="1"/>
  <c r="CS193" i="1"/>
  <c r="R193" i="1" s="1"/>
  <c r="CT193" i="1"/>
  <c r="S193" i="1" s="1"/>
  <c r="CY193" i="1" s="1"/>
  <c r="X193" i="1" s="1"/>
  <c r="CV193" i="1"/>
  <c r="CW193" i="1"/>
  <c r="V193" i="1" s="1"/>
  <c r="CX193" i="1"/>
  <c r="W193" i="1" s="1"/>
  <c r="FR193" i="1"/>
  <c r="GL193" i="1"/>
  <c r="GO193" i="1"/>
  <c r="GP193" i="1"/>
  <c r="GV193" i="1"/>
  <c r="HC193" i="1"/>
  <c r="GX193" i="1" s="1"/>
  <c r="P194" i="1"/>
  <c r="Q194" i="1"/>
  <c r="S194" i="1"/>
  <c r="T194" i="1"/>
  <c r="W194" i="1"/>
  <c r="AC194" i="1"/>
  <c r="AE194" i="1"/>
  <c r="AD194" i="1" s="1"/>
  <c r="AF194" i="1"/>
  <c r="AG194" i="1"/>
  <c r="AH194" i="1"/>
  <c r="AI194" i="1"/>
  <c r="CW194" i="1" s="1"/>
  <c r="V194" i="1" s="1"/>
  <c r="AJ194" i="1"/>
  <c r="CX194" i="1" s="1"/>
  <c r="CQ194" i="1"/>
  <c r="CR194" i="1"/>
  <c r="CS194" i="1"/>
  <c r="R194" i="1" s="1"/>
  <c r="CT194" i="1"/>
  <c r="CU194" i="1"/>
  <c r="CV194" i="1"/>
  <c r="U194" i="1" s="1"/>
  <c r="FR194" i="1"/>
  <c r="GL194" i="1"/>
  <c r="GO194" i="1"/>
  <c r="GP194" i="1"/>
  <c r="GV194" i="1"/>
  <c r="HC194" i="1" s="1"/>
  <c r="GX194" i="1"/>
  <c r="I195" i="1"/>
  <c r="P195" i="1" s="1"/>
  <c r="K195" i="1"/>
  <c r="AC195" i="1"/>
  <c r="AE195" i="1"/>
  <c r="AD195" i="1" s="1"/>
  <c r="AF195" i="1"/>
  <c r="AG195" i="1"/>
  <c r="CU195" i="1" s="1"/>
  <c r="T195" i="1" s="1"/>
  <c r="AH195" i="1"/>
  <c r="CV195" i="1" s="1"/>
  <c r="U195" i="1" s="1"/>
  <c r="AI195" i="1"/>
  <c r="CW195" i="1" s="1"/>
  <c r="V195" i="1" s="1"/>
  <c r="AJ195" i="1"/>
  <c r="CX195" i="1" s="1"/>
  <c r="W195" i="1" s="1"/>
  <c r="CQ195" i="1"/>
  <c r="CR195" i="1"/>
  <c r="CS195" i="1"/>
  <c r="R195" i="1" s="1"/>
  <c r="CT195" i="1"/>
  <c r="S195" i="1" s="1"/>
  <c r="CY195" i="1"/>
  <c r="X195" i="1" s="1"/>
  <c r="CZ195" i="1"/>
  <c r="Y195" i="1" s="1"/>
  <c r="FR195" i="1"/>
  <c r="GL195" i="1"/>
  <c r="GN195" i="1"/>
  <c r="GP195" i="1"/>
  <c r="GV195" i="1"/>
  <c r="HC195" i="1" s="1"/>
  <c r="GX195" i="1"/>
  <c r="Q196" i="1"/>
  <c r="S196" i="1"/>
  <c r="AC196" i="1"/>
  <c r="AE196" i="1"/>
  <c r="AD196" i="1" s="1"/>
  <c r="AF196" i="1"/>
  <c r="AG196" i="1"/>
  <c r="CU196" i="1" s="1"/>
  <c r="T196" i="1" s="1"/>
  <c r="AH196" i="1"/>
  <c r="AI196" i="1"/>
  <c r="AJ196" i="1"/>
  <c r="CQ196" i="1"/>
  <c r="P196" i="1" s="1"/>
  <c r="CR196" i="1"/>
  <c r="CS196" i="1"/>
  <c r="R196" i="1" s="1"/>
  <c r="CY196" i="1" s="1"/>
  <c r="X196" i="1" s="1"/>
  <c r="CT196" i="1"/>
  <c r="CV196" i="1"/>
  <c r="U196" i="1" s="1"/>
  <c r="CW196" i="1"/>
  <c r="V196" i="1" s="1"/>
  <c r="CX196" i="1"/>
  <c r="W196" i="1" s="1"/>
  <c r="FR196" i="1"/>
  <c r="GL196" i="1"/>
  <c r="GO196" i="1"/>
  <c r="GP196" i="1"/>
  <c r="GV196" i="1"/>
  <c r="GX196" i="1"/>
  <c r="HC196" i="1"/>
  <c r="W197" i="1"/>
  <c r="X197" i="1"/>
  <c r="Y197" i="1"/>
  <c r="AC197" i="1"/>
  <c r="AB197" i="1" s="1"/>
  <c r="AD197" i="1"/>
  <c r="AE197" i="1"/>
  <c r="AF197" i="1"/>
  <c r="AG197" i="1"/>
  <c r="CU197" i="1" s="1"/>
  <c r="T197" i="1" s="1"/>
  <c r="AH197" i="1"/>
  <c r="AI197" i="1"/>
  <c r="AJ197" i="1"/>
  <c r="CQ197" i="1"/>
  <c r="P197" i="1" s="1"/>
  <c r="CP197" i="1" s="1"/>
  <c r="O197" i="1" s="1"/>
  <c r="GM197" i="1" s="1"/>
  <c r="GO197" i="1" s="1"/>
  <c r="CR197" i="1"/>
  <c r="Q197" i="1" s="1"/>
  <c r="CS197" i="1"/>
  <c r="R197" i="1" s="1"/>
  <c r="CT197" i="1"/>
  <c r="S197" i="1" s="1"/>
  <c r="CV197" i="1"/>
  <c r="U197" i="1" s="1"/>
  <c r="CW197" i="1"/>
  <c r="V197" i="1" s="1"/>
  <c r="CX197" i="1"/>
  <c r="CY197" i="1"/>
  <c r="CZ197" i="1"/>
  <c r="FR197" i="1"/>
  <c r="GL197" i="1"/>
  <c r="GN197" i="1"/>
  <c r="GP197" i="1"/>
  <c r="GV197" i="1"/>
  <c r="HC197" i="1"/>
  <c r="GX197" i="1" s="1"/>
  <c r="C198" i="1"/>
  <c r="D198" i="1"/>
  <c r="U198" i="1"/>
  <c r="V198" i="1"/>
  <c r="AC198" i="1"/>
  <c r="AE198" i="1"/>
  <c r="AD198" i="1" s="1"/>
  <c r="AF198" i="1"/>
  <c r="AG198" i="1"/>
  <c r="CU198" i="1" s="1"/>
  <c r="T198" i="1" s="1"/>
  <c r="AH198" i="1"/>
  <c r="AI198" i="1"/>
  <c r="AJ198" i="1"/>
  <c r="CQ198" i="1"/>
  <c r="CR198" i="1"/>
  <c r="CS198" i="1"/>
  <c r="CT198" i="1"/>
  <c r="CV198" i="1"/>
  <c r="CW198" i="1"/>
  <c r="CX198" i="1"/>
  <c r="W198" i="1" s="1"/>
  <c r="FR198" i="1"/>
  <c r="GL198" i="1"/>
  <c r="GN198" i="1"/>
  <c r="GP198" i="1"/>
  <c r="GV198" i="1"/>
  <c r="GX198" i="1"/>
  <c r="HC198" i="1"/>
  <c r="P199" i="1"/>
  <c r="Q199" i="1"/>
  <c r="AC199" i="1"/>
  <c r="AE199" i="1"/>
  <c r="AD199" i="1" s="1"/>
  <c r="AF199" i="1"/>
  <c r="AG199" i="1"/>
  <c r="CU199" i="1" s="1"/>
  <c r="T199" i="1" s="1"/>
  <c r="AH199" i="1"/>
  <c r="CV199" i="1" s="1"/>
  <c r="U199" i="1" s="1"/>
  <c r="AI199" i="1"/>
  <c r="CW199" i="1" s="1"/>
  <c r="V199" i="1" s="1"/>
  <c r="AJ199" i="1"/>
  <c r="CX199" i="1" s="1"/>
  <c r="W199" i="1" s="1"/>
  <c r="CP199" i="1"/>
  <c r="O199" i="1" s="1"/>
  <c r="GM199" i="1" s="1"/>
  <c r="GN199" i="1" s="1"/>
  <c r="CQ199" i="1"/>
  <c r="CR199" i="1"/>
  <c r="CS199" i="1"/>
  <c r="R199" i="1" s="1"/>
  <c r="CT199" i="1"/>
  <c r="S199" i="1" s="1"/>
  <c r="CY199" i="1"/>
  <c r="X199" i="1" s="1"/>
  <c r="CZ199" i="1"/>
  <c r="Y199" i="1" s="1"/>
  <c r="FR199" i="1"/>
  <c r="GL199" i="1"/>
  <c r="GO199" i="1"/>
  <c r="GP199" i="1"/>
  <c r="GV199" i="1"/>
  <c r="HC199" i="1" s="1"/>
  <c r="GX199" i="1"/>
  <c r="Q200" i="1"/>
  <c r="S200" i="1"/>
  <c r="X200" i="1"/>
  <c r="Y200" i="1"/>
  <c r="AC200" i="1"/>
  <c r="AE200" i="1"/>
  <c r="AD200" i="1" s="1"/>
  <c r="AF200" i="1"/>
  <c r="AG200" i="1"/>
  <c r="CU200" i="1" s="1"/>
  <c r="T200" i="1" s="1"/>
  <c r="AH200" i="1"/>
  <c r="AI200" i="1"/>
  <c r="AJ200" i="1"/>
  <c r="CQ200" i="1"/>
  <c r="P200" i="1" s="1"/>
  <c r="CP200" i="1" s="1"/>
  <c r="O200" i="1" s="1"/>
  <c r="CR200" i="1"/>
  <c r="CS200" i="1"/>
  <c r="R200" i="1" s="1"/>
  <c r="CT200" i="1"/>
  <c r="CV200" i="1"/>
  <c r="U200" i="1" s="1"/>
  <c r="CW200" i="1"/>
  <c r="V200" i="1" s="1"/>
  <c r="CX200" i="1"/>
  <c r="W200" i="1" s="1"/>
  <c r="CY200" i="1"/>
  <c r="CZ200" i="1"/>
  <c r="FR200" i="1"/>
  <c r="GL200" i="1"/>
  <c r="GO200" i="1"/>
  <c r="GP200" i="1"/>
  <c r="GV200" i="1"/>
  <c r="GX200" i="1"/>
  <c r="HC200" i="1"/>
  <c r="W201" i="1"/>
  <c r="X201" i="1"/>
  <c r="AC201" i="1"/>
  <c r="AB201" i="1" s="1"/>
  <c r="AD201" i="1"/>
  <c r="AE201" i="1"/>
  <c r="AF201" i="1"/>
  <c r="AG201" i="1"/>
  <c r="CU201" i="1" s="1"/>
  <c r="T201" i="1" s="1"/>
  <c r="AH201" i="1"/>
  <c r="AI201" i="1"/>
  <c r="AJ201" i="1"/>
  <c r="CQ201" i="1"/>
  <c r="P201" i="1" s="1"/>
  <c r="CR201" i="1"/>
  <c r="Q201" i="1" s="1"/>
  <c r="CS201" i="1"/>
  <c r="R201" i="1" s="1"/>
  <c r="CT201" i="1"/>
  <c r="S201" i="1" s="1"/>
  <c r="CY201" i="1" s="1"/>
  <c r="CV201" i="1"/>
  <c r="U201" i="1" s="1"/>
  <c r="CW201" i="1"/>
  <c r="V201" i="1" s="1"/>
  <c r="CX201" i="1"/>
  <c r="CZ201" i="1"/>
  <c r="Y201" i="1" s="1"/>
  <c r="FR201" i="1"/>
  <c r="GL201" i="1"/>
  <c r="GO201" i="1"/>
  <c r="GP201" i="1"/>
  <c r="GV201" i="1"/>
  <c r="HC201" i="1"/>
  <c r="GX201" i="1" s="1"/>
  <c r="P202" i="1"/>
  <c r="Q202" i="1"/>
  <c r="CP202" i="1" s="1"/>
  <c r="O202" i="1" s="1"/>
  <c r="S202" i="1"/>
  <c r="T202" i="1"/>
  <c r="U202" i="1"/>
  <c r="W202" i="1"/>
  <c r="AC202" i="1"/>
  <c r="AE202" i="1"/>
  <c r="AD202" i="1" s="1"/>
  <c r="AF202" i="1"/>
  <c r="AG202" i="1"/>
  <c r="AH202" i="1"/>
  <c r="AI202" i="1"/>
  <c r="CW202" i="1" s="1"/>
  <c r="V202" i="1" s="1"/>
  <c r="AJ202" i="1"/>
  <c r="CX202" i="1" s="1"/>
  <c r="CQ202" i="1"/>
  <c r="CR202" i="1"/>
  <c r="CS202" i="1"/>
  <c r="R202" i="1" s="1"/>
  <c r="CT202" i="1"/>
  <c r="CU202" i="1"/>
  <c r="CV202" i="1"/>
  <c r="FR202" i="1"/>
  <c r="GL202" i="1"/>
  <c r="GO202" i="1"/>
  <c r="GP202" i="1"/>
  <c r="GV202" i="1"/>
  <c r="HC202" i="1" s="1"/>
  <c r="GX202" i="1"/>
  <c r="P203" i="1"/>
  <c r="R203" i="1"/>
  <c r="S203" i="1"/>
  <c r="AC203" i="1"/>
  <c r="AE203" i="1"/>
  <c r="AD203" i="1" s="1"/>
  <c r="AF203" i="1"/>
  <c r="AG203" i="1"/>
  <c r="CU203" i="1" s="1"/>
  <c r="T203" i="1" s="1"/>
  <c r="AH203" i="1"/>
  <c r="AI203" i="1"/>
  <c r="CW203" i="1" s="1"/>
  <c r="V203" i="1" s="1"/>
  <c r="AJ203" i="1"/>
  <c r="CX203" i="1" s="1"/>
  <c r="W203" i="1" s="1"/>
  <c r="CQ203" i="1"/>
  <c r="CR203" i="1"/>
  <c r="Q203" i="1" s="1"/>
  <c r="CP203" i="1" s="1"/>
  <c r="O203" i="1" s="1"/>
  <c r="CS203" i="1"/>
  <c r="CT203" i="1"/>
  <c r="CV203" i="1"/>
  <c r="U203" i="1" s="1"/>
  <c r="FR203" i="1"/>
  <c r="GL203" i="1"/>
  <c r="GO203" i="1"/>
  <c r="GP203" i="1"/>
  <c r="GV203" i="1"/>
  <c r="HC203" i="1" s="1"/>
  <c r="GX203" i="1"/>
  <c r="S204" i="1"/>
  <c r="AC204" i="1"/>
  <c r="AE204" i="1"/>
  <c r="AD204" i="1" s="1"/>
  <c r="AF204" i="1"/>
  <c r="AG204" i="1"/>
  <c r="CU204" i="1" s="1"/>
  <c r="T204" i="1" s="1"/>
  <c r="AH204" i="1"/>
  <c r="CV204" i="1" s="1"/>
  <c r="U204" i="1" s="1"/>
  <c r="AI204" i="1"/>
  <c r="CW204" i="1" s="1"/>
  <c r="V204" i="1" s="1"/>
  <c r="AJ204" i="1"/>
  <c r="CQ204" i="1"/>
  <c r="P204" i="1" s="1"/>
  <c r="CR204" i="1"/>
  <c r="Q204" i="1" s="1"/>
  <c r="CS204" i="1"/>
  <c r="R204" i="1" s="1"/>
  <c r="CZ204" i="1" s="1"/>
  <c r="Y204" i="1" s="1"/>
  <c r="CT204" i="1"/>
  <c r="CX204" i="1"/>
  <c r="W204" i="1" s="1"/>
  <c r="CY204" i="1"/>
  <c r="X204" i="1" s="1"/>
  <c r="FR204" i="1"/>
  <c r="GL204" i="1"/>
  <c r="GO204" i="1"/>
  <c r="GP204" i="1"/>
  <c r="GV204" i="1"/>
  <c r="HC204" i="1"/>
  <c r="GX204" i="1" s="1"/>
  <c r="Q205" i="1"/>
  <c r="V205" i="1"/>
  <c r="AC205" i="1"/>
  <c r="AB205" i="1" s="1"/>
  <c r="AE205" i="1"/>
  <c r="AD205" i="1" s="1"/>
  <c r="AF205" i="1"/>
  <c r="AG205" i="1"/>
  <c r="AH205" i="1"/>
  <c r="AI205" i="1"/>
  <c r="CW205" i="1" s="1"/>
  <c r="AJ205" i="1"/>
  <c r="CQ205" i="1"/>
  <c r="P205" i="1" s="1"/>
  <c r="CP205" i="1" s="1"/>
  <c r="O205" i="1" s="1"/>
  <c r="CR205" i="1"/>
  <c r="CS205" i="1"/>
  <c r="R205" i="1" s="1"/>
  <c r="CT205" i="1"/>
  <c r="S205" i="1" s="1"/>
  <c r="CZ205" i="1" s="1"/>
  <c r="Y205" i="1" s="1"/>
  <c r="CU205" i="1"/>
  <c r="T205" i="1" s="1"/>
  <c r="CV205" i="1"/>
  <c r="U205" i="1" s="1"/>
  <c r="CX205" i="1"/>
  <c r="W205" i="1" s="1"/>
  <c r="CY205" i="1"/>
  <c r="X205" i="1" s="1"/>
  <c r="FR205" i="1"/>
  <c r="GL205" i="1"/>
  <c r="GO205" i="1"/>
  <c r="GP205" i="1"/>
  <c r="GV205" i="1"/>
  <c r="GX205" i="1"/>
  <c r="HC205" i="1"/>
  <c r="R206" i="1"/>
  <c r="U206" i="1"/>
  <c r="V206" i="1"/>
  <c r="AC206" i="1"/>
  <c r="AB206" i="1" s="1"/>
  <c r="AE206" i="1"/>
  <c r="AD206" i="1" s="1"/>
  <c r="AF206" i="1"/>
  <c r="AG206" i="1"/>
  <c r="AH206" i="1"/>
  <c r="AI206" i="1"/>
  <c r="AJ206" i="1"/>
  <c r="CQ206" i="1"/>
  <c r="P206" i="1" s="1"/>
  <c r="CR206" i="1"/>
  <c r="Q206" i="1" s="1"/>
  <c r="CS206" i="1"/>
  <c r="CT206" i="1"/>
  <c r="S206" i="1" s="1"/>
  <c r="CU206" i="1"/>
  <c r="T206" i="1" s="1"/>
  <c r="CV206" i="1"/>
  <c r="CW206" i="1"/>
  <c r="CX206" i="1"/>
  <c r="W206" i="1" s="1"/>
  <c r="FR206" i="1"/>
  <c r="GL206" i="1"/>
  <c r="GO206" i="1"/>
  <c r="GP206" i="1"/>
  <c r="GV206" i="1"/>
  <c r="HC206" i="1"/>
  <c r="GX206" i="1" s="1"/>
  <c r="R207" i="1"/>
  <c r="U207" i="1"/>
  <c r="AC207" i="1"/>
  <c r="AE207" i="1"/>
  <c r="AD207" i="1" s="1"/>
  <c r="AF207" i="1"/>
  <c r="AG207" i="1"/>
  <c r="CU207" i="1" s="1"/>
  <c r="T207" i="1" s="1"/>
  <c r="AH207" i="1"/>
  <c r="CV207" i="1" s="1"/>
  <c r="AI207" i="1"/>
  <c r="CW207" i="1" s="1"/>
  <c r="V207" i="1" s="1"/>
  <c r="AJ207" i="1"/>
  <c r="CQ207" i="1"/>
  <c r="P207" i="1" s="1"/>
  <c r="CR207" i="1"/>
  <c r="Q207" i="1" s="1"/>
  <c r="CS207" i="1"/>
  <c r="CT207" i="1"/>
  <c r="S207" i="1" s="1"/>
  <c r="CX207" i="1"/>
  <c r="W207" i="1" s="1"/>
  <c r="FR207" i="1"/>
  <c r="GL207" i="1"/>
  <c r="GO207" i="1"/>
  <c r="GP207" i="1"/>
  <c r="GV207" i="1"/>
  <c r="HC207" i="1"/>
  <c r="GX207" i="1" s="1"/>
  <c r="C208" i="1"/>
  <c r="D208" i="1"/>
  <c r="U208" i="1"/>
  <c r="V208" i="1"/>
  <c r="AC208" i="1"/>
  <c r="AE208" i="1"/>
  <c r="AD208" i="1" s="1"/>
  <c r="AF208" i="1"/>
  <c r="AG208" i="1"/>
  <c r="CU208" i="1" s="1"/>
  <c r="T208" i="1" s="1"/>
  <c r="AH208" i="1"/>
  <c r="AI208" i="1"/>
  <c r="AJ208" i="1"/>
  <c r="CQ208" i="1"/>
  <c r="CR208" i="1"/>
  <c r="CS208" i="1"/>
  <c r="CT208" i="1"/>
  <c r="CV208" i="1"/>
  <c r="CW208" i="1"/>
  <c r="CX208" i="1"/>
  <c r="W208" i="1" s="1"/>
  <c r="FR208" i="1"/>
  <c r="GL208" i="1"/>
  <c r="GN208" i="1"/>
  <c r="GP208" i="1"/>
  <c r="GV208" i="1"/>
  <c r="HC208" i="1"/>
  <c r="GX208" i="1" s="1"/>
  <c r="Q209" i="1"/>
  <c r="AB209" i="1"/>
  <c r="AC209" i="1"/>
  <c r="AE209" i="1"/>
  <c r="AD209" i="1" s="1"/>
  <c r="AF209" i="1"/>
  <c r="AG209" i="1"/>
  <c r="AH209" i="1"/>
  <c r="AI209" i="1"/>
  <c r="CW209" i="1" s="1"/>
  <c r="V209" i="1" s="1"/>
  <c r="AJ209" i="1"/>
  <c r="CQ209" i="1"/>
  <c r="P209" i="1" s="1"/>
  <c r="CR209" i="1"/>
  <c r="CS209" i="1"/>
  <c r="R209" i="1" s="1"/>
  <c r="CT209" i="1"/>
  <c r="S209" i="1" s="1"/>
  <c r="CU209" i="1"/>
  <c r="T209" i="1" s="1"/>
  <c r="CV209" i="1"/>
  <c r="U209" i="1" s="1"/>
  <c r="CX209" i="1"/>
  <c r="W209" i="1" s="1"/>
  <c r="FR209" i="1"/>
  <c r="GL209" i="1"/>
  <c r="GO209" i="1"/>
  <c r="GP209" i="1"/>
  <c r="GV209" i="1"/>
  <c r="GX209" i="1"/>
  <c r="HC209" i="1"/>
  <c r="I210" i="1"/>
  <c r="K210" i="1"/>
  <c r="P210" i="1"/>
  <c r="Q210" i="1"/>
  <c r="T210" i="1"/>
  <c r="U210" i="1"/>
  <c r="W210" i="1"/>
  <c r="AC210" i="1"/>
  <c r="AB210" i="1" s="1"/>
  <c r="AE210" i="1"/>
  <c r="AD210" i="1" s="1"/>
  <c r="AF210" i="1"/>
  <c r="AG210" i="1"/>
  <c r="AH210" i="1"/>
  <c r="AI210" i="1"/>
  <c r="CW210" i="1" s="1"/>
  <c r="V210" i="1" s="1"/>
  <c r="AJ210" i="1"/>
  <c r="CX210" i="1" s="1"/>
  <c r="CQ210" i="1"/>
  <c r="CR210" i="1"/>
  <c r="CS210" i="1"/>
  <c r="R210" i="1" s="1"/>
  <c r="CT210" i="1"/>
  <c r="S210" i="1" s="1"/>
  <c r="CP210" i="1" s="1"/>
  <c r="O210" i="1" s="1"/>
  <c r="CU210" i="1"/>
  <c r="CV210" i="1"/>
  <c r="CY210" i="1"/>
  <c r="X210" i="1" s="1"/>
  <c r="CZ210" i="1"/>
  <c r="Y210" i="1" s="1"/>
  <c r="FR210" i="1"/>
  <c r="GL210" i="1"/>
  <c r="GN210" i="1"/>
  <c r="GP210" i="1"/>
  <c r="GV210" i="1"/>
  <c r="HC210" i="1" s="1"/>
  <c r="GX210" i="1" s="1"/>
  <c r="P211" i="1"/>
  <c r="R211" i="1"/>
  <c r="S211" i="1"/>
  <c r="AC211" i="1"/>
  <c r="AE211" i="1"/>
  <c r="AD211" i="1" s="1"/>
  <c r="AF211" i="1"/>
  <c r="AG211" i="1"/>
  <c r="CU211" i="1" s="1"/>
  <c r="T211" i="1" s="1"/>
  <c r="AH211" i="1"/>
  <c r="AI211" i="1"/>
  <c r="CW211" i="1" s="1"/>
  <c r="V211" i="1" s="1"/>
  <c r="AJ211" i="1"/>
  <c r="CX211" i="1" s="1"/>
  <c r="W211" i="1" s="1"/>
  <c r="CQ211" i="1"/>
  <c r="CR211" i="1"/>
  <c r="Q211" i="1" s="1"/>
  <c r="CP211" i="1" s="1"/>
  <c r="O211" i="1" s="1"/>
  <c r="CS211" i="1"/>
  <c r="CT211" i="1"/>
  <c r="CV211" i="1"/>
  <c r="U211" i="1" s="1"/>
  <c r="FR211" i="1"/>
  <c r="GL211" i="1"/>
  <c r="GO211" i="1"/>
  <c r="GP211" i="1"/>
  <c r="GV211" i="1"/>
  <c r="HC211" i="1" s="1"/>
  <c r="GX211" i="1"/>
  <c r="S212" i="1"/>
  <c r="AC212" i="1"/>
  <c r="AE212" i="1"/>
  <c r="AD212" i="1" s="1"/>
  <c r="AF212" i="1"/>
  <c r="AB212" i="1" s="1"/>
  <c r="AG212" i="1"/>
  <c r="CU212" i="1" s="1"/>
  <c r="T212" i="1" s="1"/>
  <c r="AH212" i="1"/>
  <c r="CV212" i="1" s="1"/>
  <c r="U212" i="1" s="1"/>
  <c r="AI212" i="1"/>
  <c r="CW212" i="1" s="1"/>
  <c r="V212" i="1" s="1"/>
  <c r="AJ212" i="1"/>
  <c r="CQ212" i="1"/>
  <c r="P212" i="1" s="1"/>
  <c r="CR212" i="1"/>
  <c r="Q212" i="1" s="1"/>
  <c r="CS212" i="1"/>
  <c r="R212" i="1" s="1"/>
  <c r="CT212" i="1"/>
  <c r="CX212" i="1"/>
  <c r="W212" i="1" s="1"/>
  <c r="CY212" i="1"/>
  <c r="X212" i="1" s="1"/>
  <c r="CZ212" i="1"/>
  <c r="Y212" i="1" s="1"/>
  <c r="FR212" i="1"/>
  <c r="GL212" i="1"/>
  <c r="GN212" i="1"/>
  <c r="GP212" i="1"/>
  <c r="GV212" i="1"/>
  <c r="HC212" i="1"/>
  <c r="GX212" i="1" s="1"/>
  <c r="B214" i="1"/>
  <c r="B91" i="1" s="1"/>
  <c r="C214" i="1"/>
  <c r="C91" i="1" s="1"/>
  <c r="D214" i="1"/>
  <c r="D91" i="1" s="1"/>
  <c r="F214" i="1"/>
  <c r="F91" i="1" s="1"/>
  <c r="G214" i="1"/>
  <c r="G91" i="1" s="1"/>
  <c r="BX214" i="1"/>
  <c r="CK214" i="1"/>
  <c r="CK91" i="1" s="1"/>
  <c r="CL214" i="1"/>
  <c r="CL91" i="1" s="1"/>
  <c r="D244" i="1"/>
  <c r="E246" i="1"/>
  <c r="Z246" i="1"/>
  <c r="AA246" i="1"/>
  <c r="AM246" i="1"/>
  <c r="AN246" i="1"/>
  <c r="BE246" i="1"/>
  <c r="BF246" i="1"/>
  <c r="BG246" i="1"/>
  <c r="BH246" i="1"/>
  <c r="BI246" i="1"/>
  <c r="BJ246" i="1"/>
  <c r="BK246" i="1"/>
  <c r="BL246" i="1"/>
  <c r="BM246" i="1"/>
  <c r="BN246" i="1"/>
  <c r="BO246" i="1"/>
  <c r="BP246" i="1"/>
  <c r="BQ246" i="1"/>
  <c r="BR246" i="1"/>
  <c r="BS246" i="1"/>
  <c r="BT246" i="1"/>
  <c r="BU246" i="1"/>
  <c r="BV246" i="1"/>
  <c r="BW246" i="1"/>
  <c r="CN246" i="1"/>
  <c r="CO246" i="1"/>
  <c r="CP246" i="1"/>
  <c r="CQ246" i="1"/>
  <c r="CR246" i="1"/>
  <c r="CS246" i="1"/>
  <c r="CT246" i="1"/>
  <c r="CU246" i="1"/>
  <c r="CV246" i="1"/>
  <c r="CW246" i="1"/>
  <c r="CX246" i="1"/>
  <c r="CY246" i="1"/>
  <c r="CZ246" i="1"/>
  <c r="DA246" i="1"/>
  <c r="DB246" i="1"/>
  <c r="DC246" i="1"/>
  <c r="DD246" i="1"/>
  <c r="DE246" i="1"/>
  <c r="DF246" i="1"/>
  <c r="DG246" i="1"/>
  <c r="DH246" i="1"/>
  <c r="DI246" i="1"/>
  <c r="DJ246" i="1"/>
  <c r="DK246" i="1"/>
  <c r="DL246" i="1"/>
  <c r="DM246" i="1"/>
  <c r="DN246" i="1"/>
  <c r="DO246" i="1"/>
  <c r="DP246" i="1"/>
  <c r="DQ246" i="1"/>
  <c r="DR246" i="1"/>
  <c r="DS246" i="1"/>
  <c r="DT246" i="1"/>
  <c r="DU246" i="1"/>
  <c r="DV246" i="1"/>
  <c r="DW246" i="1"/>
  <c r="DX246" i="1"/>
  <c r="DY246" i="1"/>
  <c r="DZ246" i="1"/>
  <c r="EA246" i="1"/>
  <c r="EB246" i="1"/>
  <c r="EC246" i="1"/>
  <c r="ED246" i="1"/>
  <c r="EE246" i="1"/>
  <c r="EF246" i="1"/>
  <c r="EG246" i="1"/>
  <c r="EH246" i="1"/>
  <c r="EI246" i="1"/>
  <c r="EJ246" i="1"/>
  <c r="EK246" i="1"/>
  <c r="EL246" i="1"/>
  <c r="EM246" i="1"/>
  <c r="EN246" i="1"/>
  <c r="EO246" i="1"/>
  <c r="EP246" i="1"/>
  <c r="EQ246" i="1"/>
  <c r="ER246" i="1"/>
  <c r="ES246" i="1"/>
  <c r="ET246" i="1"/>
  <c r="EU246" i="1"/>
  <c r="EV246" i="1"/>
  <c r="EW246" i="1"/>
  <c r="EX246" i="1"/>
  <c r="EY246" i="1"/>
  <c r="EZ246" i="1"/>
  <c r="FA246" i="1"/>
  <c r="FB246" i="1"/>
  <c r="FC246" i="1"/>
  <c r="FD246" i="1"/>
  <c r="FE246" i="1"/>
  <c r="FF246" i="1"/>
  <c r="FG246" i="1"/>
  <c r="FH246" i="1"/>
  <c r="FI246" i="1"/>
  <c r="FJ246" i="1"/>
  <c r="FK246" i="1"/>
  <c r="FL246" i="1"/>
  <c r="FM246" i="1"/>
  <c r="FN246" i="1"/>
  <c r="FO246" i="1"/>
  <c r="FP246" i="1"/>
  <c r="FQ246" i="1"/>
  <c r="FR246" i="1"/>
  <c r="FS246" i="1"/>
  <c r="FT246" i="1"/>
  <c r="FU246" i="1"/>
  <c r="FV246" i="1"/>
  <c r="FW246" i="1"/>
  <c r="FX246" i="1"/>
  <c r="FY246" i="1"/>
  <c r="FZ246" i="1"/>
  <c r="GA246" i="1"/>
  <c r="GB246" i="1"/>
  <c r="GC246" i="1"/>
  <c r="GD246" i="1"/>
  <c r="GE246" i="1"/>
  <c r="GF246" i="1"/>
  <c r="GG246" i="1"/>
  <c r="GH246" i="1"/>
  <c r="GI246" i="1"/>
  <c r="GJ246" i="1"/>
  <c r="GK246" i="1"/>
  <c r="GL246" i="1"/>
  <c r="GM246" i="1"/>
  <c r="GN246" i="1"/>
  <c r="GO246" i="1"/>
  <c r="GP246" i="1"/>
  <c r="GQ246" i="1"/>
  <c r="GR246" i="1"/>
  <c r="GS246" i="1"/>
  <c r="GT246" i="1"/>
  <c r="GU246" i="1"/>
  <c r="GV246" i="1"/>
  <c r="GW246" i="1"/>
  <c r="GX246" i="1"/>
  <c r="C248" i="1"/>
  <c r="D248" i="1"/>
  <c r="V248" i="1"/>
  <c r="W248" i="1"/>
  <c r="AC248" i="1"/>
  <c r="AE248" i="1"/>
  <c r="AD248" i="1" s="1"/>
  <c r="AF248" i="1"/>
  <c r="AG248" i="1"/>
  <c r="AH248" i="1"/>
  <c r="AI248" i="1"/>
  <c r="AJ248" i="1"/>
  <c r="CX248" i="1" s="1"/>
  <c r="CQ248" i="1"/>
  <c r="CR248" i="1"/>
  <c r="CS248" i="1"/>
  <c r="CT248" i="1"/>
  <c r="CU248" i="1"/>
  <c r="T248" i="1" s="1"/>
  <c r="CV248" i="1"/>
  <c r="CW248" i="1"/>
  <c r="FR248" i="1"/>
  <c r="GL248" i="1"/>
  <c r="GO248" i="1"/>
  <c r="GP248" i="1"/>
  <c r="GV248" i="1"/>
  <c r="HC248" i="1" s="1"/>
  <c r="GX248" i="1" s="1"/>
  <c r="C249" i="1"/>
  <c r="D249" i="1"/>
  <c r="V249" i="1"/>
  <c r="AC249" i="1"/>
  <c r="AE249" i="1"/>
  <c r="AD249" i="1" s="1"/>
  <c r="AF249" i="1"/>
  <c r="AG249" i="1"/>
  <c r="CU249" i="1" s="1"/>
  <c r="T249" i="1" s="1"/>
  <c r="AH249" i="1"/>
  <c r="AI249" i="1"/>
  <c r="AJ249" i="1"/>
  <c r="CX249" i="1" s="1"/>
  <c r="W249" i="1" s="1"/>
  <c r="CQ249" i="1"/>
  <c r="CR249" i="1"/>
  <c r="CS249" i="1"/>
  <c r="CT249" i="1"/>
  <c r="CV249" i="1"/>
  <c r="CW249" i="1"/>
  <c r="FR249" i="1"/>
  <c r="GL249" i="1"/>
  <c r="GO249" i="1"/>
  <c r="GP249" i="1"/>
  <c r="GV249" i="1"/>
  <c r="HC249" i="1" s="1"/>
  <c r="GX249" i="1" s="1"/>
  <c r="C250" i="1"/>
  <c r="D250" i="1"/>
  <c r="U250" i="1"/>
  <c r="AC250" i="1"/>
  <c r="AE250" i="1"/>
  <c r="AD250" i="1" s="1"/>
  <c r="AB250" i="1" s="1"/>
  <c r="AF250" i="1"/>
  <c r="AG250" i="1"/>
  <c r="CU250" i="1" s="1"/>
  <c r="T250" i="1" s="1"/>
  <c r="AH250" i="1"/>
  <c r="AI250" i="1"/>
  <c r="AJ250" i="1"/>
  <c r="CQ250" i="1"/>
  <c r="CR250" i="1"/>
  <c r="CS250" i="1"/>
  <c r="CT250" i="1"/>
  <c r="CV250" i="1"/>
  <c r="CW250" i="1"/>
  <c r="CX250" i="1"/>
  <c r="W250" i="1" s="1"/>
  <c r="FR250" i="1"/>
  <c r="GL250" i="1"/>
  <c r="GO250" i="1"/>
  <c r="GP250" i="1"/>
  <c r="GV250" i="1"/>
  <c r="HC250" i="1" s="1"/>
  <c r="GX250" i="1" s="1"/>
  <c r="R251" i="1"/>
  <c r="T251" i="1"/>
  <c r="Y251" i="1"/>
  <c r="AC251" i="1"/>
  <c r="AE251" i="1"/>
  <c r="AD251" i="1" s="1"/>
  <c r="AB251" i="1" s="1"/>
  <c r="AF251" i="1"/>
  <c r="AG251" i="1"/>
  <c r="CU251" i="1" s="1"/>
  <c r="AH251" i="1"/>
  <c r="CV251" i="1" s="1"/>
  <c r="U251" i="1" s="1"/>
  <c r="AI251" i="1"/>
  <c r="AJ251" i="1"/>
  <c r="CQ251" i="1"/>
  <c r="P251" i="1" s="1"/>
  <c r="CR251" i="1"/>
  <c r="Q251" i="1" s="1"/>
  <c r="CS251" i="1"/>
  <c r="CT251" i="1"/>
  <c r="S251" i="1" s="1"/>
  <c r="CY251" i="1" s="1"/>
  <c r="X251" i="1" s="1"/>
  <c r="CW251" i="1"/>
  <c r="V251" i="1" s="1"/>
  <c r="CX251" i="1"/>
  <c r="W251" i="1" s="1"/>
  <c r="CZ251" i="1"/>
  <c r="FR251" i="1"/>
  <c r="GL251" i="1"/>
  <c r="GO251" i="1"/>
  <c r="GP251" i="1"/>
  <c r="GV251" i="1"/>
  <c r="HC251" i="1"/>
  <c r="GX251" i="1" s="1"/>
  <c r="I252" i="1"/>
  <c r="K252" i="1"/>
  <c r="R252" i="1"/>
  <c r="Y252" i="1"/>
  <c r="AC252" i="1"/>
  <c r="AE252" i="1"/>
  <c r="AD252" i="1" s="1"/>
  <c r="AB252" i="1" s="1"/>
  <c r="AF252" i="1"/>
  <c r="AG252" i="1"/>
  <c r="AH252" i="1"/>
  <c r="CV252" i="1" s="1"/>
  <c r="U252" i="1" s="1"/>
  <c r="AI252" i="1"/>
  <c r="AJ252" i="1"/>
  <c r="CQ252" i="1"/>
  <c r="P252" i="1" s="1"/>
  <c r="CR252" i="1"/>
  <c r="Q252" i="1" s="1"/>
  <c r="CS252" i="1"/>
  <c r="CT252" i="1"/>
  <c r="S252" i="1" s="1"/>
  <c r="CU252" i="1"/>
  <c r="T252" i="1" s="1"/>
  <c r="CW252" i="1"/>
  <c r="V252" i="1" s="1"/>
  <c r="CX252" i="1"/>
  <c r="W252" i="1" s="1"/>
  <c r="CY252" i="1"/>
  <c r="X252" i="1" s="1"/>
  <c r="CZ252" i="1"/>
  <c r="FR252" i="1"/>
  <c r="GL252" i="1"/>
  <c r="GN252" i="1"/>
  <c r="GP252" i="1"/>
  <c r="GV252" i="1"/>
  <c r="HC252" i="1"/>
  <c r="GX252" i="1" s="1"/>
  <c r="P253" i="1"/>
  <c r="T253" i="1"/>
  <c r="U253" i="1"/>
  <c r="AB253" i="1"/>
  <c r="AC253" i="1"/>
  <c r="AD253" i="1"/>
  <c r="AE253" i="1"/>
  <c r="AF253" i="1"/>
  <c r="AG253" i="1"/>
  <c r="AH253" i="1"/>
  <c r="CV253" i="1" s="1"/>
  <c r="AI253" i="1"/>
  <c r="CW253" i="1" s="1"/>
  <c r="V253" i="1" s="1"/>
  <c r="AJ253" i="1"/>
  <c r="CX253" i="1" s="1"/>
  <c r="W253" i="1" s="1"/>
  <c r="CQ253" i="1"/>
  <c r="CR253" i="1"/>
  <c r="Q253" i="1" s="1"/>
  <c r="CP253" i="1" s="1"/>
  <c r="O253" i="1" s="1"/>
  <c r="CS253" i="1"/>
  <c r="R253" i="1" s="1"/>
  <c r="CT253" i="1"/>
  <c r="S253" i="1" s="1"/>
  <c r="CU253" i="1"/>
  <c r="FR253" i="1"/>
  <c r="GL253" i="1"/>
  <c r="GO253" i="1"/>
  <c r="GP253" i="1"/>
  <c r="GV253" i="1"/>
  <c r="HC253" i="1"/>
  <c r="GX253" i="1" s="1"/>
  <c r="U254" i="1"/>
  <c r="W254" i="1"/>
  <c r="AC254" i="1"/>
  <c r="AB254" i="1" s="1"/>
  <c r="AD254" i="1"/>
  <c r="AE254" i="1"/>
  <c r="AF254" i="1"/>
  <c r="AG254" i="1"/>
  <c r="CU254" i="1" s="1"/>
  <c r="T254" i="1" s="1"/>
  <c r="AH254" i="1"/>
  <c r="AI254" i="1"/>
  <c r="AJ254" i="1"/>
  <c r="CX254" i="1" s="1"/>
  <c r="CQ254" i="1"/>
  <c r="P254" i="1" s="1"/>
  <c r="CR254" i="1"/>
  <c r="Q254" i="1" s="1"/>
  <c r="CS254" i="1"/>
  <c r="R254" i="1" s="1"/>
  <c r="CT254" i="1"/>
  <c r="S254" i="1" s="1"/>
  <c r="CV254" i="1"/>
  <c r="CW254" i="1"/>
  <c r="V254" i="1" s="1"/>
  <c r="FR254" i="1"/>
  <c r="GL254" i="1"/>
  <c r="GO254" i="1"/>
  <c r="GP254" i="1"/>
  <c r="GV254" i="1"/>
  <c r="GX254" i="1"/>
  <c r="HC254" i="1"/>
  <c r="P255" i="1"/>
  <c r="S255" i="1"/>
  <c r="T255" i="1"/>
  <c r="AC255" i="1"/>
  <c r="AB255" i="1" s="1"/>
  <c r="AD255" i="1"/>
  <c r="AE255" i="1"/>
  <c r="AF255" i="1"/>
  <c r="AG255" i="1"/>
  <c r="CU255" i="1" s="1"/>
  <c r="AH255" i="1"/>
  <c r="AI255" i="1"/>
  <c r="AJ255" i="1"/>
  <c r="CX255" i="1" s="1"/>
  <c r="W255" i="1" s="1"/>
  <c r="CQ255" i="1"/>
  <c r="CR255" i="1"/>
  <c r="Q255" i="1" s="1"/>
  <c r="CS255" i="1"/>
  <c r="R255" i="1" s="1"/>
  <c r="CT255" i="1"/>
  <c r="CV255" i="1"/>
  <c r="U255" i="1" s="1"/>
  <c r="CW255" i="1"/>
  <c r="V255" i="1" s="1"/>
  <c r="FR255" i="1"/>
  <c r="GL255" i="1"/>
  <c r="GO255" i="1"/>
  <c r="GP255" i="1"/>
  <c r="GV255" i="1"/>
  <c r="HC255" i="1" s="1"/>
  <c r="GX255" i="1"/>
  <c r="P256" i="1"/>
  <c r="S256" i="1"/>
  <c r="AC256" i="1"/>
  <c r="AE256" i="1"/>
  <c r="AD256" i="1" s="1"/>
  <c r="AF256" i="1"/>
  <c r="AG256" i="1"/>
  <c r="CU256" i="1" s="1"/>
  <c r="T256" i="1" s="1"/>
  <c r="AH256" i="1"/>
  <c r="AI256" i="1"/>
  <c r="CW256" i="1" s="1"/>
  <c r="V256" i="1" s="1"/>
  <c r="AJ256" i="1"/>
  <c r="CX256" i="1" s="1"/>
  <c r="W256" i="1" s="1"/>
  <c r="CQ256" i="1"/>
  <c r="CR256" i="1"/>
  <c r="Q256" i="1" s="1"/>
  <c r="CS256" i="1"/>
  <c r="R256" i="1" s="1"/>
  <c r="CZ256" i="1" s="1"/>
  <c r="Y256" i="1" s="1"/>
  <c r="CT256" i="1"/>
  <c r="CV256" i="1"/>
  <c r="U256" i="1" s="1"/>
  <c r="FR256" i="1"/>
  <c r="GL256" i="1"/>
  <c r="GO256" i="1"/>
  <c r="GP256" i="1"/>
  <c r="GV256" i="1"/>
  <c r="HC256" i="1" s="1"/>
  <c r="GX256" i="1" s="1"/>
  <c r="P257" i="1"/>
  <c r="R257" i="1"/>
  <c r="S257" i="1"/>
  <c r="AC257" i="1"/>
  <c r="AE257" i="1"/>
  <c r="AD257" i="1" s="1"/>
  <c r="AF257" i="1"/>
  <c r="AG257" i="1"/>
  <c r="AH257" i="1"/>
  <c r="AI257" i="1"/>
  <c r="CW257" i="1" s="1"/>
  <c r="V257" i="1" s="1"/>
  <c r="AJ257" i="1"/>
  <c r="CX257" i="1" s="1"/>
  <c r="W257" i="1" s="1"/>
  <c r="CQ257" i="1"/>
  <c r="CR257" i="1"/>
  <c r="Q257" i="1" s="1"/>
  <c r="CS257" i="1"/>
  <c r="CT257" i="1"/>
  <c r="CU257" i="1"/>
  <c r="T257" i="1" s="1"/>
  <c r="CV257" i="1"/>
  <c r="U257" i="1" s="1"/>
  <c r="CY257" i="1"/>
  <c r="X257" i="1" s="1"/>
  <c r="CZ257" i="1"/>
  <c r="Y257" i="1" s="1"/>
  <c r="FR257" i="1"/>
  <c r="GL257" i="1"/>
  <c r="GO257" i="1"/>
  <c r="GP257" i="1"/>
  <c r="GV257" i="1"/>
  <c r="HC257" i="1" s="1"/>
  <c r="GX257" i="1" s="1"/>
  <c r="C258" i="1"/>
  <c r="D258" i="1"/>
  <c r="W258" i="1"/>
  <c r="AC258" i="1"/>
  <c r="AE258" i="1"/>
  <c r="AD258" i="1" s="1"/>
  <c r="AF258" i="1"/>
  <c r="AG258" i="1"/>
  <c r="CU258" i="1" s="1"/>
  <c r="T258" i="1" s="1"/>
  <c r="AH258" i="1"/>
  <c r="AI258" i="1"/>
  <c r="AJ258" i="1"/>
  <c r="CX258" i="1" s="1"/>
  <c r="CQ258" i="1"/>
  <c r="CR258" i="1"/>
  <c r="CS258" i="1"/>
  <c r="CT258" i="1"/>
  <c r="CV258" i="1"/>
  <c r="CW258" i="1"/>
  <c r="FR258" i="1"/>
  <c r="GL258" i="1"/>
  <c r="GO258" i="1"/>
  <c r="GP258" i="1"/>
  <c r="GV258" i="1"/>
  <c r="GX258" i="1"/>
  <c r="HC258" i="1"/>
  <c r="C259" i="1"/>
  <c r="D259" i="1"/>
  <c r="AC259" i="1"/>
  <c r="AE259" i="1"/>
  <c r="AD259" i="1" s="1"/>
  <c r="AF259" i="1"/>
  <c r="AG259" i="1"/>
  <c r="AH259" i="1"/>
  <c r="AI259" i="1"/>
  <c r="AJ259" i="1"/>
  <c r="CQ259" i="1"/>
  <c r="CR259" i="1"/>
  <c r="CS259" i="1"/>
  <c r="CT259" i="1"/>
  <c r="CU259" i="1"/>
  <c r="T259" i="1" s="1"/>
  <c r="CV259" i="1"/>
  <c r="CW259" i="1"/>
  <c r="CX259" i="1"/>
  <c r="W259" i="1" s="1"/>
  <c r="FR259" i="1"/>
  <c r="GL259" i="1"/>
  <c r="GO259" i="1"/>
  <c r="GP259" i="1"/>
  <c r="GV259" i="1"/>
  <c r="GX259" i="1"/>
  <c r="HC259" i="1"/>
  <c r="C260" i="1"/>
  <c r="D260" i="1"/>
  <c r="U260" i="1"/>
  <c r="V260" i="1"/>
  <c r="AC260" i="1"/>
  <c r="AE260" i="1"/>
  <c r="AD260" i="1" s="1"/>
  <c r="AF260" i="1"/>
  <c r="AG260" i="1"/>
  <c r="AH260" i="1"/>
  <c r="AI260" i="1"/>
  <c r="AJ260" i="1"/>
  <c r="CX260" i="1" s="1"/>
  <c r="W260" i="1" s="1"/>
  <c r="CQ260" i="1"/>
  <c r="CR260" i="1"/>
  <c r="CS260" i="1"/>
  <c r="CT260" i="1"/>
  <c r="CU260" i="1"/>
  <c r="T260" i="1" s="1"/>
  <c r="CV260" i="1"/>
  <c r="CW260" i="1"/>
  <c r="FR260" i="1"/>
  <c r="GL260" i="1"/>
  <c r="GO260" i="1"/>
  <c r="GP260" i="1"/>
  <c r="GV260" i="1"/>
  <c r="HC260" i="1" s="1"/>
  <c r="GX260" i="1" s="1"/>
  <c r="S261" i="1"/>
  <c r="W261" i="1"/>
  <c r="AB261" i="1"/>
  <c r="AC261" i="1"/>
  <c r="AE261" i="1"/>
  <c r="AD261" i="1" s="1"/>
  <c r="AF261" i="1"/>
  <c r="AG261" i="1"/>
  <c r="AH261" i="1"/>
  <c r="AI261" i="1"/>
  <c r="CW261" i="1" s="1"/>
  <c r="V261" i="1" s="1"/>
  <c r="AJ261" i="1"/>
  <c r="CQ261" i="1"/>
  <c r="P261" i="1" s="1"/>
  <c r="CR261" i="1"/>
  <c r="Q261" i="1" s="1"/>
  <c r="CS261" i="1"/>
  <c r="R261" i="1" s="1"/>
  <c r="CY261" i="1" s="1"/>
  <c r="X261" i="1" s="1"/>
  <c r="CT261" i="1"/>
  <c r="CU261" i="1"/>
  <c r="T261" i="1" s="1"/>
  <c r="CV261" i="1"/>
  <c r="U261" i="1" s="1"/>
  <c r="CX261" i="1"/>
  <c r="FR261" i="1"/>
  <c r="GL261" i="1"/>
  <c r="GO261" i="1"/>
  <c r="GP261" i="1"/>
  <c r="GV261" i="1"/>
  <c r="HC261" i="1"/>
  <c r="GX261" i="1" s="1"/>
  <c r="I262" i="1"/>
  <c r="P262" i="1" s="1"/>
  <c r="CP262" i="1" s="1"/>
  <c r="O262" i="1" s="1"/>
  <c r="K262" i="1"/>
  <c r="Q262" i="1"/>
  <c r="S262" i="1"/>
  <c r="X262" i="1"/>
  <c r="AC262" i="1"/>
  <c r="AE262" i="1"/>
  <c r="AD262" i="1" s="1"/>
  <c r="AB262" i="1" s="1"/>
  <c r="AF262" i="1"/>
  <c r="AG262" i="1"/>
  <c r="CU262" i="1" s="1"/>
  <c r="T262" i="1" s="1"/>
  <c r="AH262" i="1"/>
  <c r="AI262" i="1"/>
  <c r="AJ262" i="1"/>
  <c r="CX262" i="1" s="1"/>
  <c r="W262" i="1" s="1"/>
  <c r="CQ262" i="1"/>
  <c r="CR262" i="1"/>
  <c r="CS262" i="1"/>
  <c r="R262" i="1" s="1"/>
  <c r="CT262" i="1"/>
  <c r="CV262" i="1"/>
  <c r="U262" i="1" s="1"/>
  <c r="CW262" i="1"/>
  <c r="V262" i="1" s="1"/>
  <c r="CY262" i="1"/>
  <c r="CZ262" i="1"/>
  <c r="Y262" i="1" s="1"/>
  <c r="FR262" i="1"/>
  <c r="GL262" i="1"/>
  <c r="GN262" i="1"/>
  <c r="GP262" i="1"/>
  <c r="GV262" i="1"/>
  <c r="HC262" i="1" s="1"/>
  <c r="GX262" i="1" s="1"/>
  <c r="P263" i="1"/>
  <c r="S263" i="1"/>
  <c r="AC263" i="1"/>
  <c r="AB263" i="1" s="1"/>
  <c r="AE263" i="1"/>
  <c r="AD263" i="1" s="1"/>
  <c r="AF263" i="1"/>
  <c r="AG263" i="1"/>
  <c r="CU263" i="1" s="1"/>
  <c r="T263" i="1" s="1"/>
  <c r="AH263" i="1"/>
  <c r="AI263" i="1"/>
  <c r="CW263" i="1" s="1"/>
  <c r="V263" i="1" s="1"/>
  <c r="AJ263" i="1"/>
  <c r="CX263" i="1" s="1"/>
  <c r="W263" i="1" s="1"/>
  <c r="CQ263" i="1"/>
  <c r="CR263" i="1"/>
  <c r="Q263" i="1" s="1"/>
  <c r="CS263" i="1"/>
  <c r="R263" i="1" s="1"/>
  <c r="CZ263" i="1" s="1"/>
  <c r="Y263" i="1" s="1"/>
  <c r="CT263" i="1"/>
  <c r="CV263" i="1"/>
  <c r="U263" i="1" s="1"/>
  <c r="FR263" i="1"/>
  <c r="GL263" i="1"/>
  <c r="GO263" i="1"/>
  <c r="GP263" i="1"/>
  <c r="GV263" i="1"/>
  <c r="HC263" i="1" s="1"/>
  <c r="GX263" i="1" s="1"/>
  <c r="P264" i="1"/>
  <c r="R264" i="1"/>
  <c r="S264" i="1"/>
  <c r="AC264" i="1"/>
  <c r="AE264" i="1"/>
  <c r="AD264" i="1" s="1"/>
  <c r="AF264" i="1"/>
  <c r="AG264" i="1"/>
  <c r="AH264" i="1"/>
  <c r="AI264" i="1"/>
  <c r="CW264" i="1" s="1"/>
  <c r="V264" i="1" s="1"/>
  <c r="AJ264" i="1"/>
  <c r="CX264" i="1" s="1"/>
  <c r="W264" i="1" s="1"/>
  <c r="CQ264" i="1"/>
  <c r="CR264" i="1"/>
  <c r="Q264" i="1" s="1"/>
  <c r="CS264" i="1"/>
  <c r="CT264" i="1"/>
  <c r="CU264" i="1"/>
  <c r="T264" i="1" s="1"/>
  <c r="CV264" i="1"/>
  <c r="U264" i="1" s="1"/>
  <c r="CY264" i="1"/>
  <c r="X264" i="1" s="1"/>
  <c r="CZ264" i="1"/>
  <c r="Y264" i="1" s="1"/>
  <c r="FR264" i="1"/>
  <c r="GL264" i="1"/>
  <c r="GO264" i="1"/>
  <c r="GP264" i="1"/>
  <c r="GV264" i="1"/>
  <c r="HC264" i="1" s="1"/>
  <c r="GX264" i="1" s="1"/>
  <c r="S265" i="1"/>
  <c r="CZ265" i="1" s="1"/>
  <c r="Y265" i="1" s="1"/>
  <c r="W265" i="1"/>
  <c r="AC265" i="1"/>
  <c r="AE265" i="1"/>
  <c r="AD265" i="1" s="1"/>
  <c r="AB265" i="1" s="1"/>
  <c r="AF265" i="1"/>
  <c r="AG265" i="1"/>
  <c r="AH265" i="1"/>
  <c r="AI265" i="1"/>
  <c r="CW265" i="1" s="1"/>
  <c r="V265" i="1" s="1"/>
  <c r="AJ265" i="1"/>
  <c r="CQ265" i="1"/>
  <c r="P265" i="1" s="1"/>
  <c r="CR265" i="1"/>
  <c r="Q265" i="1" s="1"/>
  <c r="CS265" i="1"/>
  <c r="R265" i="1" s="1"/>
  <c r="CT265" i="1"/>
  <c r="CU265" i="1"/>
  <c r="T265" i="1" s="1"/>
  <c r="CV265" i="1"/>
  <c r="U265" i="1" s="1"/>
  <c r="CX265" i="1"/>
  <c r="CY265" i="1"/>
  <c r="X265" i="1" s="1"/>
  <c r="FR265" i="1"/>
  <c r="GL265" i="1"/>
  <c r="GO265" i="1"/>
  <c r="GP265" i="1"/>
  <c r="GV265" i="1"/>
  <c r="HC265" i="1"/>
  <c r="GX265" i="1" s="1"/>
  <c r="R266" i="1"/>
  <c r="AB266" i="1"/>
  <c r="AC266" i="1"/>
  <c r="AD266" i="1"/>
  <c r="AE266" i="1"/>
  <c r="AF266" i="1"/>
  <c r="AG266" i="1"/>
  <c r="AH266" i="1"/>
  <c r="CV266" i="1" s="1"/>
  <c r="U266" i="1" s="1"/>
  <c r="AI266" i="1"/>
  <c r="CW266" i="1" s="1"/>
  <c r="V266" i="1" s="1"/>
  <c r="AJ266" i="1"/>
  <c r="CQ266" i="1"/>
  <c r="P266" i="1" s="1"/>
  <c r="CR266" i="1"/>
  <c r="Q266" i="1" s="1"/>
  <c r="CS266" i="1"/>
  <c r="CT266" i="1"/>
  <c r="S266" i="1" s="1"/>
  <c r="CU266" i="1"/>
  <c r="T266" i="1" s="1"/>
  <c r="CX266" i="1"/>
  <c r="W266" i="1" s="1"/>
  <c r="FR266" i="1"/>
  <c r="GL266" i="1"/>
  <c r="GO266" i="1"/>
  <c r="GP266" i="1"/>
  <c r="GV266" i="1"/>
  <c r="HC266" i="1"/>
  <c r="GX266" i="1" s="1"/>
  <c r="C267" i="1"/>
  <c r="D267" i="1"/>
  <c r="U267" i="1"/>
  <c r="V267" i="1"/>
  <c r="AC267" i="1"/>
  <c r="AE267" i="1"/>
  <c r="AD267" i="1" s="1"/>
  <c r="AF267" i="1"/>
  <c r="AG267" i="1"/>
  <c r="CU267" i="1" s="1"/>
  <c r="T267" i="1" s="1"/>
  <c r="AH267" i="1"/>
  <c r="AI267" i="1"/>
  <c r="AJ267" i="1"/>
  <c r="CX267" i="1" s="1"/>
  <c r="W267" i="1" s="1"/>
  <c r="CQ267" i="1"/>
  <c r="CR267" i="1"/>
  <c r="CS267" i="1"/>
  <c r="CT267" i="1"/>
  <c r="CV267" i="1"/>
  <c r="CW267" i="1"/>
  <c r="FR267" i="1"/>
  <c r="GL267" i="1"/>
  <c r="GO267" i="1"/>
  <c r="GP267" i="1"/>
  <c r="GV267" i="1"/>
  <c r="HC267" i="1" s="1"/>
  <c r="GX267" i="1" s="1"/>
  <c r="C268" i="1"/>
  <c r="D268" i="1"/>
  <c r="V268" i="1"/>
  <c r="AC268" i="1"/>
  <c r="AE268" i="1"/>
  <c r="AD268" i="1" s="1"/>
  <c r="AF268" i="1"/>
  <c r="AG268" i="1"/>
  <c r="CU268" i="1" s="1"/>
  <c r="T268" i="1" s="1"/>
  <c r="AH268" i="1"/>
  <c r="AI268" i="1"/>
  <c r="AJ268" i="1"/>
  <c r="CQ268" i="1"/>
  <c r="CR268" i="1"/>
  <c r="CS268" i="1"/>
  <c r="CT268" i="1"/>
  <c r="CV268" i="1"/>
  <c r="CW268" i="1"/>
  <c r="CX268" i="1"/>
  <c r="W268" i="1" s="1"/>
  <c r="FR268" i="1"/>
  <c r="GL268" i="1"/>
  <c r="GO268" i="1"/>
  <c r="GP268" i="1"/>
  <c r="GV268" i="1"/>
  <c r="HC268" i="1" s="1"/>
  <c r="GX268" i="1" s="1"/>
  <c r="Q269" i="1"/>
  <c r="AC269" i="1"/>
  <c r="AB269" i="1" s="1"/>
  <c r="AD269" i="1"/>
  <c r="AE269" i="1"/>
  <c r="AF269" i="1"/>
  <c r="AG269" i="1"/>
  <c r="CU269" i="1" s="1"/>
  <c r="T269" i="1" s="1"/>
  <c r="AH269" i="1"/>
  <c r="AI269" i="1"/>
  <c r="AJ269" i="1"/>
  <c r="CX269" i="1" s="1"/>
  <c r="W269" i="1" s="1"/>
  <c r="CQ269" i="1"/>
  <c r="P269" i="1" s="1"/>
  <c r="CR269" i="1"/>
  <c r="CS269" i="1"/>
  <c r="R269" i="1" s="1"/>
  <c r="CT269" i="1"/>
  <c r="S269" i="1" s="1"/>
  <c r="CV269" i="1"/>
  <c r="U269" i="1" s="1"/>
  <c r="CW269" i="1"/>
  <c r="V269" i="1" s="1"/>
  <c r="FR269" i="1"/>
  <c r="GL269" i="1"/>
  <c r="GO269" i="1"/>
  <c r="GP269" i="1"/>
  <c r="GV269" i="1"/>
  <c r="GX269" i="1"/>
  <c r="HC269" i="1"/>
  <c r="P270" i="1"/>
  <c r="S270" i="1"/>
  <c r="AC270" i="1"/>
  <c r="AE270" i="1"/>
  <c r="AD270" i="1" s="1"/>
  <c r="AB270" i="1" s="1"/>
  <c r="AF270" i="1"/>
  <c r="AG270" i="1"/>
  <c r="CU270" i="1" s="1"/>
  <c r="T270" i="1" s="1"/>
  <c r="AH270" i="1"/>
  <c r="AI270" i="1"/>
  <c r="AJ270" i="1"/>
  <c r="CX270" i="1" s="1"/>
  <c r="W270" i="1" s="1"/>
  <c r="CQ270" i="1"/>
  <c r="CR270" i="1"/>
  <c r="Q270" i="1" s="1"/>
  <c r="CP270" i="1" s="1"/>
  <c r="O270" i="1" s="1"/>
  <c r="CS270" i="1"/>
  <c r="R270" i="1" s="1"/>
  <c r="CT270" i="1"/>
  <c r="CV270" i="1"/>
  <c r="U270" i="1" s="1"/>
  <c r="CW270" i="1"/>
  <c r="V270" i="1" s="1"/>
  <c r="FR270" i="1"/>
  <c r="GL270" i="1"/>
  <c r="GO270" i="1"/>
  <c r="GP270" i="1"/>
  <c r="GV270" i="1"/>
  <c r="HC270" i="1" s="1"/>
  <c r="GX270" i="1" s="1"/>
  <c r="O271" i="1"/>
  <c r="P271" i="1"/>
  <c r="CP271" i="1" s="1"/>
  <c r="S271" i="1"/>
  <c r="CY271" i="1" s="1"/>
  <c r="X271" i="1" s="1"/>
  <c r="AC271" i="1"/>
  <c r="AB271" i="1" s="1"/>
  <c r="AE271" i="1"/>
  <c r="AD271" i="1" s="1"/>
  <c r="AF271" i="1"/>
  <c r="AG271" i="1"/>
  <c r="CU271" i="1" s="1"/>
  <c r="T271" i="1" s="1"/>
  <c r="AH271" i="1"/>
  <c r="AI271" i="1"/>
  <c r="CW271" i="1" s="1"/>
  <c r="V271" i="1" s="1"/>
  <c r="AJ271" i="1"/>
  <c r="CX271" i="1" s="1"/>
  <c r="W271" i="1" s="1"/>
  <c r="CQ271" i="1"/>
  <c r="CR271" i="1"/>
  <c r="Q271" i="1" s="1"/>
  <c r="CS271" i="1"/>
  <c r="R271" i="1" s="1"/>
  <c r="CZ271" i="1" s="1"/>
  <c r="Y271" i="1" s="1"/>
  <c r="CT271" i="1"/>
  <c r="CV271" i="1"/>
  <c r="U271" i="1" s="1"/>
  <c r="FR271" i="1"/>
  <c r="GL271" i="1"/>
  <c r="GO271" i="1"/>
  <c r="GP271" i="1"/>
  <c r="GV271" i="1"/>
  <c r="HC271" i="1" s="1"/>
  <c r="GX271" i="1" s="1"/>
  <c r="P272" i="1"/>
  <c r="CP272" i="1" s="1"/>
  <c r="O272" i="1" s="1"/>
  <c r="GM272" i="1" s="1"/>
  <c r="GN272" i="1" s="1"/>
  <c r="R272" i="1"/>
  <c r="CY272" i="1" s="1"/>
  <c r="X272" i="1" s="1"/>
  <c r="S272" i="1"/>
  <c r="AC272" i="1"/>
  <c r="AE272" i="1"/>
  <c r="AD272" i="1" s="1"/>
  <c r="AF272" i="1"/>
  <c r="AG272" i="1"/>
  <c r="AH272" i="1"/>
  <c r="AI272" i="1"/>
  <c r="CW272" i="1" s="1"/>
  <c r="V272" i="1" s="1"/>
  <c r="AJ272" i="1"/>
  <c r="CX272" i="1" s="1"/>
  <c r="W272" i="1" s="1"/>
  <c r="CQ272" i="1"/>
  <c r="CR272" i="1"/>
  <c r="Q272" i="1" s="1"/>
  <c r="CS272" i="1"/>
  <c r="CT272" i="1"/>
  <c r="CU272" i="1"/>
  <c r="T272" i="1" s="1"/>
  <c r="CV272" i="1"/>
  <c r="U272" i="1" s="1"/>
  <c r="CZ272" i="1"/>
  <c r="Y272" i="1" s="1"/>
  <c r="FR272" i="1"/>
  <c r="GL272" i="1"/>
  <c r="GO272" i="1"/>
  <c r="GP272" i="1"/>
  <c r="GV272" i="1"/>
  <c r="HC272" i="1" s="1"/>
  <c r="GX272" i="1" s="1"/>
  <c r="S273" i="1"/>
  <c r="AC273" i="1"/>
  <c r="AE273" i="1"/>
  <c r="AD273" i="1" s="1"/>
  <c r="AB273" i="1" s="1"/>
  <c r="AF273" i="1"/>
  <c r="AG273" i="1"/>
  <c r="AH273" i="1"/>
  <c r="AI273" i="1"/>
  <c r="CW273" i="1" s="1"/>
  <c r="V273" i="1" s="1"/>
  <c r="AJ273" i="1"/>
  <c r="CQ273" i="1"/>
  <c r="P273" i="1" s="1"/>
  <c r="CR273" i="1"/>
  <c r="Q273" i="1" s="1"/>
  <c r="CS273" i="1"/>
  <c r="R273" i="1" s="1"/>
  <c r="CY273" i="1" s="1"/>
  <c r="X273" i="1" s="1"/>
  <c r="CT273" i="1"/>
  <c r="CU273" i="1"/>
  <c r="T273" i="1" s="1"/>
  <c r="CV273" i="1"/>
  <c r="U273" i="1" s="1"/>
  <c r="CX273" i="1"/>
  <c r="W273" i="1" s="1"/>
  <c r="FR273" i="1"/>
  <c r="GL273" i="1"/>
  <c r="GO273" i="1"/>
  <c r="GP273" i="1"/>
  <c r="GV273" i="1"/>
  <c r="HC273" i="1"/>
  <c r="GX273" i="1" s="1"/>
  <c r="R274" i="1"/>
  <c r="S274" i="1"/>
  <c r="U274" i="1"/>
  <c r="V274" i="1"/>
  <c r="AB274" i="1"/>
  <c r="AC274" i="1"/>
  <c r="AD274" i="1"/>
  <c r="AE274" i="1"/>
  <c r="AF274" i="1"/>
  <c r="AG274" i="1"/>
  <c r="AH274" i="1"/>
  <c r="CV274" i="1" s="1"/>
  <c r="AI274" i="1"/>
  <c r="CW274" i="1" s="1"/>
  <c r="AJ274" i="1"/>
  <c r="CQ274" i="1"/>
  <c r="P274" i="1" s="1"/>
  <c r="CR274" i="1"/>
  <c r="Q274" i="1" s="1"/>
  <c r="CS274" i="1"/>
  <c r="CT274" i="1"/>
  <c r="CU274" i="1"/>
  <c r="T274" i="1" s="1"/>
  <c r="CX274" i="1"/>
  <c r="W274" i="1" s="1"/>
  <c r="FR274" i="1"/>
  <c r="GL274" i="1"/>
  <c r="GO274" i="1"/>
  <c r="GP274" i="1"/>
  <c r="GV274" i="1"/>
  <c r="HC274" i="1"/>
  <c r="GX274" i="1" s="1"/>
  <c r="I275" i="1"/>
  <c r="S275" i="1" s="1"/>
  <c r="K275" i="1"/>
  <c r="P275" i="1"/>
  <c r="AC275" i="1"/>
  <c r="AE275" i="1"/>
  <c r="AD275" i="1" s="1"/>
  <c r="AF275" i="1"/>
  <c r="AG275" i="1"/>
  <c r="CU275" i="1" s="1"/>
  <c r="T275" i="1" s="1"/>
  <c r="AH275" i="1"/>
  <c r="AI275" i="1"/>
  <c r="CW275" i="1" s="1"/>
  <c r="V275" i="1" s="1"/>
  <c r="AJ275" i="1"/>
  <c r="CX275" i="1" s="1"/>
  <c r="W275" i="1" s="1"/>
  <c r="CQ275" i="1"/>
  <c r="CR275" i="1"/>
  <c r="Q275" i="1" s="1"/>
  <c r="CS275" i="1"/>
  <c r="R275" i="1" s="1"/>
  <c r="CT275" i="1"/>
  <c r="CV275" i="1"/>
  <c r="U275" i="1" s="1"/>
  <c r="CY275" i="1"/>
  <c r="X275" i="1" s="1"/>
  <c r="CZ275" i="1"/>
  <c r="Y275" i="1" s="1"/>
  <c r="FR275" i="1"/>
  <c r="GL275" i="1"/>
  <c r="GN275" i="1"/>
  <c r="GP275" i="1"/>
  <c r="GV275" i="1"/>
  <c r="HC275" i="1" s="1"/>
  <c r="GX275" i="1" s="1"/>
  <c r="P276" i="1"/>
  <c r="R276" i="1"/>
  <c r="CY276" i="1" s="1"/>
  <c r="X276" i="1" s="1"/>
  <c r="S276" i="1"/>
  <c r="AC276" i="1"/>
  <c r="AE276" i="1"/>
  <c r="AD276" i="1" s="1"/>
  <c r="AF276" i="1"/>
  <c r="AG276" i="1"/>
  <c r="AH276" i="1"/>
  <c r="AI276" i="1"/>
  <c r="CW276" i="1" s="1"/>
  <c r="V276" i="1" s="1"/>
  <c r="AJ276" i="1"/>
  <c r="CX276" i="1" s="1"/>
  <c r="W276" i="1" s="1"/>
  <c r="CQ276" i="1"/>
  <c r="CR276" i="1"/>
  <c r="Q276" i="1" s="1"/>
  <c r="CS276" i="1"/>
  <c r="CT276" i="1"/>
  <c r="CU276" i="1"/>
  <c r="T276" i="1" s="1"/>
  <c r="CV276" i="1"/>
  <c r="U276" i="1" s="1"/>
  <c r="CZ276" i="1"/>
  <c r="Y276" i="1" s="1"/>
  <c r="FR276" i="1"/>
  <c r="GL276" i="1"/>
  <c r="GO276" i="1"/>
  <c r="GP276" i="1"/>
  <c r="GV276" i="1"/>
  <c r="HC276" i="1" s="1"/>
  <c r="GX276" i="1" s="1"/>
  <c r="S277" i="1"/>
  <c r="CZ277" i="1" s="1"/>
  <c r="Y277" i="1" s="1"/>
  <c r="V277" i="1"/>
  <c r="W277" i="1"/>
  <c r="AC277" i="1"/>
  <c r="AE277" i="1"/>
  <c r="AD277" i="1" s="1"/>
  <c r="AB277" i="1" s="1"/>
  <c r="AF277" i="1"/>
  <c r="AG277" i="1"/>
  <c r="AH277" i="1"/>
  <c r="AI277" i="1"/>
  <c r="AJ277" i="1"/>
  <c r="CQ277" i="1"/>
  <c r="P277" i="1" s="1"/>
  <c r="CR277" i="1"/>
  <c r="Q277" i="1" s="1"/>
  <c r="CS277" i="1"/>
  <c r="R277" i="1" s="1"/>
  <c r="CT277" i="1"/>
  <c r="CU277" i="1"/>
  <c r="T277" i="1" s="1"/>
  <c r="CV277" i="1"/>
  <c r="U277" i="1" s="1"/>
  <c r="CW277" i="1"/>
  <c r="CX277" i="1"/>
  <c r="CY277" i="1"/>
  <c r="X277" i="1" s="1"/>
  <c r="FR277" i="1"/>
  <c r="GL277" i="1"/>
  <c r="GO277" i="1"/>
  <c r="GP277" i="1"/>
  <c r="GV277" i="1"/>
  <c r="HC277" i="1"/>
  <c r="GX277" i="1" s="1"/>
  <c r="I278" i="1"/>
  <c r="P278" i="1" s="1"/>
  <c r="K278" i="1"/>
  <c r="S278" i="1"/>
  <c r="X278" i="1"/>
  <c r="AC278" i="1"/>
  <c r="AE278" i="1"/>
  <c r="AD278" i="1" s="1"/>
  <c r="AB278" i="1" s="1"/>
  <c r="AF278" i="1"/>
  <c r="AG278" i="1"/>
  <c r="CU278" i="1" s="1"/>
  <c r="T278" i="1" s="1"/>
  <c r="AH278" i="1"/>
  <c r="AI278" i="1"/>
  <c r="AJ278" i="1"/>
  <c r="CX278" i="1" s="1"/>
  <c r="W278" i="1" s="1"/>
  <c r="CP278" i="1"/>
  <c r="O278" i="1" s="1"/>
  <c r="GM278" i="1" s="1"/>
  <c r="GO278" i="1" s="1"/>
  <c r="CQ278" i="1"/>
  <c r="CR278" i="1"/>
  <c r="Q278" i="1" s="1"/>
  <c r="CS278" i="1"/>
  <c r="R278" i="1" s="1"/>
  <c r="CT278" i="1"/>
  <c r="CV278" i="1"/>
  <c r="U278" i="1" s="1"/>
  <c r="CW278" i="1"/>
  <c r="V278" i="1" s="1"/>
  <c r="CY278" i="1"/>
  <c r="CZ278" i="1"/>
  <c r="Y278" i="1" s="1"/>
  <c r="FR278" i="1"/>
  <c r="GL278" i="1"/>
  <c r="GN278" i="1"/>
  <c r="GP278" i="1"/>
  <c r="GV278" i="1"/>
  <c r="HC278" i="1" s="1"/>
  <c r="GX278" i="1"/>
  <c r="P279" i="1"/>
  <c r="CP279" i="1" s="1"/>
  <c r="O279" i="1" s="1"/>
  <c r="GM279" i="1" s="1"/>
  <c r="GO279" i="1" s="1"/>
  <c r="S279" i="1"/>
  <c r="AC279" i="1"/>
  <c r="AB279" i="1" s="1"/>
  <c r="AE279" i="1"/>
  <c r="AD279" i="1" s="1"/>
  <c r="AF279" i="1"/>
  <c r="AG279" i="1"/>
  <c r="CU279" i="1" s="1"/>
  <c r="T279" i="1" s="1"/>
  <c r="AH279" i="1"/>
  <c r="AI279" i="1"/>
  <c r="CW279" i="1" s="1"/>
  <c r="V279" i="1" s="1"/>
  <c r="AJ279" i="1"/>
  <c r="CX279" i="1" s="1"/>
  <c r="W279" i="1" s="1"/>
  <c r="CQ279" i="1"/>
  <c r="CR279" i="1"/>
  <c r="Q279" i="1" s="1"/>
  <c r="CS279" i="1"/>
  <c r="R279" i="1" s="1"/>
  <c r="CT279" i="1"/>
  <c r="CV279" i="1"/>
  <c r="U279" i="1" s="1"/>
  <c r="CY279" i="1"/>
  <c r="X279" i="1" s="1"/>
  <c r="CZ279" i="1"/>
  <c r="Y279" i="1" s="1"/>
  <c r="FR279" i="1"/>
  <c r="GL279" i="1"/>
  <c r="GN279" i="1"/>
  <c r="GP279" i="1"/>
  <c r="GV279" i="1"/>
  <c r="HC279" i="1" s="1"/>
  <c r="GX279" i="1" s="1"/>
  <c r="P280" i="1"/>
  <c r="CP280" i="1" s="1"/>
  <c r="O280" i="1" s="1"/>
  <c r="R280" i="1"/>
  <c r="CY280" i="1" s="1"/>
  <c r="X280" i="1" s="1"/>
  <c r="S280" i="1"/>
  <c r="AC280" i="1"/>
  <c r="AE280" i="1"/>
  <c r="AD280" i="1" s="1"/>
  <c r="AF280" i="1"/>
  <c r="AG280" i="1"/>
  <c r="AH280" i="1"/>
  <c r="AI280" i="1"/>
  <c r="CW280" i="1" s="1"/>
  <c r="V280" i="1" s="1"/>
  <c r="AJ280" i="1"/>
  <c r="CX280" i="1" s="1"/>
  <c r="W280" i="1" s="1"/>
  <c r="CQ280" i="1"/>
  <c r="CR280" i="1"/>
  <c r="Q280" i="1" s="1"/>
  <c r="CS280" i="1"/>
  <c r="CT280" i="1"/>
  <c r="CU280" i="1"/>
  <c r="T280" i="1" s="1"/>
  <c r="CV280" i="1"/>
  <c r="U280" i="1" s="1"/>
  <c r="CZ280" i="1"/>
  <c r="Y280" i="1" s="1"/>
  <c r="FR280" i="1"/>
  <c r="GL280" i="1"/>
  <c r="GM280" i="1"/>
  <c r="GN280" i="1" s="1"/>
  <c r="GO280" i="1"/>
  <c r="GP280" i="1"/>
  <c r="GV280" i="1"/>
  <c r="HC280" i="1" s="1"/>
  <c r="GX280" i="1" s="1"/>
  <c r="S281" i="1"/>
  <c r="V281" i="1"/>
  <c r="AC281" i="1"/>
  <c r="AE281" i="1"/>
  <c r="AD281" i="1" s="1"/>
  <c r="AB281" i="1" s="1"/>
  <c r="AF281" i="1"/>
  <c r="AG281" i="1"/>
  <c r="AH281" i="1"/>
  <c r="AI281" i="1"/>
  <c r="AJ281" i="1"/>
  <c r="CQ281" i="1"/>
  <c r="P281" i="1" s="1"/>
  <c r="CR281" i="1"/>
  <c r="Q281" i="1" s="1"/>
  <c r="CS281" i="1"/>
  <c r="R281" i="1" s="1"/>
  <c r="CY281" i="1" s="1"/>
  <c r="X281" i="1" s="1"/>
  <c r="CT281" i="1"/>
  <c r="CU281" i="1"/>
  <c r="T281" i="1" s="1"/>
  <c r="CV281" i="1"/>
  <c r="U281" i="1" s="1"/>
  <c r="CW281" i="1"/>
  <c r="CX281" i="1"/>
  <c r="W281" i="1" s="1"/>
  <c r="FR281" i="1"/>
  <c r="GL281" i="1"/>
  <c r="GO281" i="1"/>
  <c r="GP281" i="1"/>
  <c r="GV281" i="1"/>
  <c r="HC281" i="1"/>
  <c r="GX281" i="1" s="1"/>
  <c r="R282" i="1"/>
  <c r="S282" i="1"/>
  <c r="U282" i="1"/>
  <c r="V282" i="1"/>
  <c r="AB282" i="1"/>
  <c r="AC282" i="1"/>
  <c r="AD282" i="1"/>
  <c r="AE282" i="1"/>
  <c r="AF282" i="1"/>
  <c r="AG282" i="1"/>
  <c r="AH282" i="1"/>
  <c r="CV282" i="1" s="1"/>
  <c r="AI282" i="1"/>
  <c r="CW282" i="1" s="1"/>
  <c r="AJ282" i="1"/>
  <c r="CQ282" i="1"/>
  <c r="P282" i="1" s="1"/>
  <c r="CR282" i="1"/>
  <c r="Q282" i="1" s="1"/>
  <c r="CS282" i="1"/>
  <c r="CT282" i="1"/>
  <c r="CU282" i="1"/>
  <c r="T282" i="1" s="1"/>
  <c r="CX282" i="1"/>
  <c r="W282" i="1" s="1"/>
  <c r="FR282" i="1"/>
  <c r="GL282" i="1"/>
  <c r="GO282" i="1"/>
  <c r="GP282" i="1"/>
  <c r="GV282" i="1"/>
  <c r="HC282" i="1"/>
  <c r="GX282" i="1" s="1"/>
  <c r="Q283" i="1"/>
  <c r="R283" i="1"/>
  <c r="AC283" i="1"/>
  <c r="AB283" i="1" s="1"/>
  <c r="AE283" i="1"/>
  <c r="AD283" i="1" s="1"/>
  <c r="AF283" i="1"/>
  <c r="AG283" i="1"/>
  <c r="AH283" i="1"/>
  <c r="CV283" i="1" s="1"/>
  <c r="U283" i="1" s="1"/>
  <c r="AI283" i="1"/>
  <c r="CW283" i="1" s="1"/>
  <c r="V283" i="1" s="1"/>
  <c r="AJ283" i="1"/>
  <c r="CQ283" i="1"/>
  <c r="P283" i="1" s="1"/>
  <c r="CR283" i="1"/>
  <c r="CS283" i="1"/>
  <c r="CT283" i="1"/>
  <c r="S283" i="1" s="1"/>
  <c r="CU283" i="1"/>
  <c r="T283" i="1" s="1"/>
  <c r="CX283" i="1"/>
  <c r="W283" i="1" s="1"/>
  <c r="FR283" i="1"/>
  <c r="GL283" i="1"/>
  <c r="GO283" i="1"/>
  <c r="GP283" i="1"/>
  <c r="GV283" i="1"/>
  <c r="HC283" i="1"/>
  <c r="GX283" i="1" s="1"/>
  <c r="Q284" i="1"/>
  <c r="R284" i="1"/>
  <c r="AC284" i="1"/>
  <c r="AE284" i="1"/>
  <c r="AD284" i="1" s="1"/>
  <c r="AF284" i="1"/>
  <c r="AG284" i="1"/>
  <c r="CU284" i="1" s="1"/>
  <c r="T284" i="1" s="1"/>
  <c r="AH284" i="1"/>
  <c r="CV284" i="1" s="1"/>
  <c r="U284" i="1" s="1"/>
  <c r="AI284" i="1"/>
  <c r="AJ284" i="1"/>
  <c r="CQ284" i="1"/>
  <c r="P284" i="1" s="1"/>
  <c r="CP284" i="1" s="1"/>
  <c r="O284" i="1" s="1"/>
  <c r="CR284" i="1"/>
  <c r="CS284" i="1"/>
  <c r="CT284" i="1"/>
  <c r="S284" i="1" s="1"/>
  <c r="CW284" i="1"/>
  <c r="V284" i="1" s="1"/>
  <c r="CX284" i="1"/>
  <c r="W284" i="1" s="1"/>
  <c r="FR284" i="1"/>
  <c r="GL284" i="1"/>
  <c r="GO284" i="1"/>
  <c r="GP284" i="1"/>
  <c r="GV284" i="1"/>
  <c r="HC284" i="1"/>
  <c r="GX284" i="1" s="1"/>
  <c r="P285" i="1"/>
  <c r="Q285" i="1"/>
  <c r="U285" i="1"/>
  <c r="AC285" i="1"/>
  <c r="AD285" i="1"/>
  <c r="AE285" i="1"/>
  <c r="AF285" i="1"/>
  <c r="AG285" i="1"/>
  <c r="CU285" i="1" s="1"/>
  <c r="T285" i="1" s="1"/>
  <c r="AH285" i="1"/>
  <c r="CV285" i="1" s="1"/>
  <c r="AI285" i="1"/>
  <c r="AJ285" i="1"/>
  <c r="CQ285" i="1"/>
  <c r="CR285" i="1"/>
  <c r="CS285" i="1"/>
  <c r="R285" i="1" s="1"/>
  <c r="CT285" i="1"/>
  <c r="S285" i="1" s="1"/>
  <c r="CY285" i="1" s="1"/>
  <c r="X285" i="1" s="1"/>
  <c r="CW285" i="1"/>
  <c r="V285" i="1" s="1"/>
  <c r="CX285" i="1"/>
  <c r="W285" i="1" s="1"/>
  <c r="FR285" i="1"/>
  <c r="GL285" i="1"/>
  <c r="GO285" i="1"/>
  <c r="GP285" i="1"/>
  <c r="GV285" i="1"/>
  <c r="HC285" i="1" s="1"/>
  <c r="GX285" i="1" s="1"/>
  <c r="I286" i="1"/>
  <c r="K286" i="1"/>
  <c r="R286" i="1"/>
  <c r="S286" i="1"/>
  <c r="U286" i="1"/>
  <c r="Y286" i="1"/>
  <c r="AB286" i="1"/>
  <c r="AC286" i="1"/>
  <c r="AD286" i="1"/>
  <c r="AE286" i="1"/>
  <c r="AF286" i="1"/>
  <c r="AG286" i="1"/>
  <c r="AH286" i="1"/>
  <c r="AI286" i="1"/>
  <c r="CW286" i="1" s="1"/>
  <c r="V286" i="1" s="1"/>
  <c r="AJ286" i="1"/>
  <c r="CQ286" i="1"/>
  <c r="P286" i="1" s="1"/>
  <c r="CP286" i="1" s="1"/>
  <c r="O286" i="1" s="1"/>
  <c r="GM286" i="1" s="1"/>
  <c r="GO286" i="1" s="1"/>
  <c r="CR286" i="1"/>
  <c r="Q286" i="1" s="1"/>
  <c r="CS286" i="1"/>
  <c r="CT286" i="1"/>
  <c r="CU286" i="1"/>
  <c r="T286" i="1" s="1"/>
  <c r="CV286" i="1"/>
  <c r="CX286" i="1"/>
  <c r="W286" i="1" s="1"/>
  <c r="CY286" i="1"/>
  <c r="X286" i="1" s="1"/>
  <c r="CZ286" i="1"/>
  <c r="FR286" i="1"/>
  <c r="GL286" i="1"/>
  <c r="GN286" i="1"/>
  <c r="GP286" i="1"/>
  <c r="GV286" i="1"/>
  <c r="HC286" i="1"/>
  <c r="GX286" i="1" s="1"/>
  <c r="Q287" i="1"/>
  <c r="CP287" i="1" s="1"/>
  <c r="O287" i="1" s="1"/>
  <c r="R287" i="1"/>
  <c r="AC287" i="1"/>
  <c r="AE287" i="1"/>
  <c r="AD287" i="1" s="1"/>
  <c r="AF287" i="1"/>
  <c r="AG287" i="1"/>
  <c r="AH287" i="1"/>
  <c r="CV287" i="1" s="1"/>
  <c r="U287" i="1" s="1"/>
  <c r="AI287" i="1"/>
  <c r="CW287" i="1" s="1"/>
  <c r="V287" i="1" s="1"/>
  <c r="AJ287" i="1"/>
  <c r="CQ287" i="1"/>
  <c r="P287" i="1" s="1"/>
  <c r="CR287" i="1"/>
  <c r="CS287" i="1"/>
  <c r="CT287" i="1"/>
  <c r="S287" i="1" s="1"/>
  <c r="CU287" i="1"/>
  <c r="T287" i="1" s="1"/>
  <c r="CX287" i="1"/>
  <c r="W287" i="1" s="1"/>
  <c r="FR287" i="1"/>
  <c r="GL287" i="1"/>
  <c r="GO287" i="1"/>
  <c r="GP287" i="1"/>
  <c r="GV287" i="1"/>
  <c r="GX287" i="1"/>
  <c r="HC287" i="1"/>
  <c r="Q288" i="1"/>
  <c r="R288" i="1"/>
  <c r="AC288" i="1"/>
  <c r="AE288" i="1"/>
  <c r="AD288" i="1" s="1"/>
  <c r="AF288" i="1"/>
  <c r="AG288" i="1"/>
  <c r="CU288" i="1" s="1"/>
  <c r="T288" i="1" s="1"/>
  <c r="AH288" i="1"/>
  <c r="CV288" i="1" s="1"/>
  <c r="U288" i="1" s="1"/>
  <c r="AI288" i="1"/>
  <c r="AJ288" i="1"/>
  <c r="CQ288" i="1"/>
  <c r="P288" i="1" s="1"/>
  <c r="CR288" i="1"/>
  <c r="CS288" i="1"/>
  <c r="CT288" i="1"/>
  <c r="S288" i="1" s="1"/>
  <c r="CW288" i="1"/>
  <c r="V288" i="1" s="1"/>
  <c r="CX288" i="1"/>
  <c r="W288" i="1" s="1"/>
  <c r="FR288" i="1"/>
  <c r="GL288" i="1"/>
  <c r="GO288" i="1"/>
  <c r="GP288" i="1"/>
  <c r="GV288" i="1"/>
  <c r="HC288" i="1"/>
  <c r="GX288" i="1" s="1"/>
  <c r="I289" i="1"/>
  <c r="K289" i="1"/>
  <c r="S289" i="1"/>
  <c r="V289" i="1"/>
  <c r="W289" i="1"/>
  <c r="Y289" i="1"/>
  <c r="AC289" i="1"/>
  <c r="AE289" i="1"/>
  <c r="AD289" i="1" s="1"/>
  <c r="AB289" i="1" s="1"/>
  <c r="AF289" i="1"/>
  <c r="AG289" i="1"/>
  <c r="AH289" i="1"/>
  <c r="AI289" i="1"/>
  <c r="AJ289" i="1"/>
  <c r="CQ289" i="1"/>
  <c r="P289" i="1" s="1"/>
  <c r="CR289" i="1"/>
  <c r="Q289" i="1" s="1"/>
  <c r="CS289" i="1"/>
  <c r="R289" i="1" s="1"/>
  <c r="CT289" i="1"/>
  <c r="CU289" i="1"/>
  <c r="T289" i="1" s="1"/>
  <c r="CV289" i="1"/>
  <c r="U289" i="1" s="1"/>
  <c r="CW289" i="1"/>
  <c r="CX289" i="1"/>
  <c r="CY289" i="1"/>
  <c r="X289" i="1" s="1"/>
  <c r="CZ289" i="1"/>
  <c r="FR289" i="1"/>
  <c r="GL289" i="1"/>
  <c r="GN289" i="1"/>
  <c r="GP289" i="1"/>
  <c r="GV289" i="1"/>
  <c r="HC289" i="1"/>
  <c r="GX289" i="1" s="1"/>
  <c r="R290" i="1"/>
  <c r="U290" i="1"/>
  <c r="AB290" i="1"/>
  <c r="AC290" i="1"/>
  <c r="AD290" i="1"/>
  <c r="AE290" i="1"/>
  <c r="AF290" i="1"/>
  <c r="AG290" i="1"/>
  <c r="AH290" i="1"/>
  <c r="AI290" i="1"/>
  <c r="CW290" i="1" s="1"/>
  <c r="V290" i="1" s="1"/>
  <c r="AJ290" i="1"/>
  <c r="CQ290" i="1"/>
  <c r="P290" i="1" s="1"/>
  <c r="CP290" i="1" s="1"/>
  <c r="O290" i="1" s="1"/>
  <c r="CR290" i="1"/>
  <c r="Q290" i="1" s="1"/>
  <c r="CS290" i="1"/>
  <c r="CT290" i="1"/>
  <c r="S290" i="1" s="1"/>
  <c r="CU290" i="1"/>
  <c r="T290" i="1" s="1"/>
  <c r="CV290" i="1"/>
  <c r="CX290" i="1"/>
  <c r="W290" i="1" s="1"/>
  <c r="FR290" i="1"/>
  <c r="GL290" i="1"/>
  <c r="GO290" i="1"/>
  <c r="GP290" i="1"/>
  <c r="GV290" i="1"/>
  <c r="HC290" i="1"/>
  <c r="GX290" i="1" s="1"/>
  <c r="Q291" i="1"/>
  <c r="CP291" i="1" s="1"/>
  <c r="O291" i="1" s="1"/>
  <c r="R291" i="1"/>
  <c r="X291" i="1"/>
  <c r="Y291" i="1"/>
  <c r="AC291" i="1"/>
  <c r="AB291" i="1" s="1"/>
  <c r="AE291" i="1"/>
  <c r="AD291" i="1" s="1"/>
  <c r="AF291" i="1"/>
  <c r="AG291" i="1"/>
  <c r="AH291" i="1"/>
  <c r="CV291" i="1" s="1"/>
  <c r="U291" i="1" s="1"/>
  <c r="AI291" i="1"/>
  <c r="CW291" i="1" s="1"/>
  <c r="V291" i="1" s="1"/>
  <c r="AJ291" i="1"/>
  <c r="CQ291" i="1"/>
  <c r="P291" i="1" s="1"/>
  <c r="CR291" i="1"/>
  <c r="CS291" i="1"/>
  <c r="CT291" i="1"/>
  <c r="S291" i="1" s="1"/>
  <c r="CU291" i="1"/>
  <c r="T291" i="1" s="1"/>
  <c r="CX291" i="1"/>
  <c r="W291" i="1" s="1"/>
  <c r="CY291" i="1"/>
  <c r="CZ291" i="1"/>
  <c r="FR291" i="1"/>
  <c r="GL291" i="1"/>
  <c r="GN291" i="1"/>
  <c r="GP291" i="1"/>
  <c r="GV291" i="1"/>
  <c r="GX291" i="1"/>
  <c r="HC291" i="1"/>
  <c r="Q292" i="1"/>
  <c r="R292" i="1"/>
  <c r="AC292" i="1"/>
  <c r="AE292" i="1"/>
  <c r="AD292" i="1" s="1"/>
  <c r="AF292" i="1"/>
  <c r="AG292" i="1"/>
  <c r="CU292" i="1" s="1"/>
  <c r="T292" i="1" s="1"/>
  <c r="AH292" i="1"/>
  <c r="CV292" i="1" s="1"/>
  <c r="U292" i="1" s="1"/>
  <c r="AI292" i="1"/>
  <c r="CW292" i="1" s="1"/>
  <c r="V292" i="1" s="1"/>
  <c r="AJ292" i="1"/>
  <c r="CQ292" i="1"/>
  <c r="P292" i="1" s="1"/>
  <c r="CR292" i="1"/>
  <c r="CS292" i="1"/>
  <c r="CT292" i="1"/>
  <c r="S292" i="1" s="1"/>
  <c r="CX292" i="1"/>
  <c r="W292" i="1" s="1"/>
  <c r="FR292" i="1"/>
  <c r="GL292" i="1"/>
  <c r="GO292" i="1"/>
  <c r="GP292" i="1"/>
  <c r="GV292" i="1"/>
  <c r="HC292" i="1"/>
  <c r="GX292" i="1" s="1"/>
  <c r="C293" i="1"/>
  <c r="D293" i="1"/>
  <c r="U293" i="1"/>
  <c r="AC293" i="1"/>
  <c r="AE293" i="1"/>
  <c r="AD293" i="1" s="1"/>
  <c r="AF293" i="1"/>
  <c r="AG293" i="1"/>
  <c r="AH293" i="1"/>
  <c r="AI293" i="1"/>
  <c r="AJ293" i="1"/>
  <c r="CQ293" i="1"/>
  <c r="CR293" i="1"/>
  <c r="CS293" i="1"/>
  <c r="CT293" i="1"/>
  <c r="CU293" i="1"/>
  <c r="T293" i="1" s="1"/>
  <c r="CV293" i="1"/>
  <c r="CW293" i="1"/>
  <c r="CX293" i="1"/>
  <c r="W293" i="1" s="1"/>
  <c r="FR293" i="1"/>
  <c r="GL293" i="1"/>
  <c r="GO293" i="1"/>
  <c r="GP293" i="1"/>
  <c r="GV293" i="1"/>
  <c r="HC293" i="1"/>
  <c r="GX293" i="1" s="1"/>
  <c r="I294" i="1"/>
  <c r="R294" i="1"/>
  <c r="AC294" i="1"/>
  <c r="AB294" i="1" s="1"/>
  <c r="AD294" i="1"/>
  <c r="AE294" i="1"/>
  <c r="AF294" i="1"/>
  <c r="AG294" i="1"/>
  <c r="AH294" i="1"/>
  <c r="CV294" i="1" s="1"/>
  <c r="U294" i="1" s="1"/>
  <c r="AI294" i="1"/>
  <c r="AJ294" i="1"/>
  <c r="CQ294" i="1"/>
  <c r="CR294" i="1"/>
  <c r="CS294" i="1"/>
  <c r="CT294" i="1"/>
  <c r="CU294" i="1"/>
  <c r="CW294" i="1"/>
  <c r="CX294" i="1"/>
  <c r="FR294" i="1"/>
  <c r="GL294" i="1"/>
  <c r="GO294" i="1"/>
  <c r="GP294" i="1"/>
  <c r="GV294" i="1"/>
  <c r="HC294" i="1"/>
  <c r="C295" i="1"/>
  <c r="D295" i="1"/>
  <c r="U295" i="1"/>
  <c r="V295" i="1"/>
  <c r="AC295" i="1"/>
  <c r="AE295" i="1"/>
  <c r="AD295" i="1" s="1"/>
  <c r="AF295" i="1"/>
  <c r="AG295" i="1"/>
  <c r="AH295" i="1"/>
  <c r="AI295" i="1"/>
  <c r="AJ295" i="1"/>
  <c r="CX295" i="1" s="1"/>
  <c r="W295" i="1" s="1"/>
  <c r="CQ295" i="1"/>
  <c r="CR295" i="1"/>
  <c r="CS295" i="1"/>
  <c r="CT295" i="1"/>
  <c r="CU295" i="1"/>
  <c r="T295" i="1" s="1"/>
  <c r="CV295" i="1"/>
  <c r="CW295" i="1"/>
  <c r="FR295" i="1"/>
  <c r="GL295" i="1"/>
  <c r="GO295" i="1"/>
  <c r="GP295" i="1"/>
  <c r="GV295" i="1"/>
  <c r="HC295" i="1"/>
  <c r="GX295" i="1" s="1"/>
  <c r="Q296" i="1"/>
  <c r="S296" i="1"/>
  <c r="AC296" i="1"/>
  <c r="AD296" i="1"/>
  <c r="AB296" i="1" s="1"/>
  <c r="AE296" i="1"/>
  <c r="AF296" i="1"/>
  <c r="AG296" i="1"/>
  <c r="AH296" i="1"/>
  <c r="CV296" i="1" s="1"/>
  <c r="U296" i="1" s="1"/>
  <c r="AI296" i="1"/>
  <c r="CW296" i="1" s="1"/>
  <c r="V296" i="1" s="1"/>
  <c r="AJ296" i="1"/>
  <c r="CQ296" i="1"/>
  <c r="P296" i="1" s="1"/>
  <c r="CP296" i="1" s="1"/>
  <c r="O296" i="1" s="1"/>
  <c r="CR296" i="1"/>
  <c r="CS296" i="1"/>
  <c r="R296" i="1" s="1"/>
  <c r="CZ296" i="1" s="1"/>
  <c r="Y296" i="1" s="1"/>
  <c r="CT296" i="1"/>
  <c r="CU296" i="1"/>
  <c r="T296" i="1" s="1"/>
  <c r="CX296" i="1"/>
  <c r="W296" i="1" s="1"/>
  <c r="CY296" i="1"/>
  <c r="X296" i="1" s="1"/>
  <c r="FR296" i="1"/>
  <c r="GL296" i="1"/>
  <c r="GO296" i="1"/>
  <c r="GP296" i="1"/>
  <c r="GV296" i="1"/>
  <c r="GX296" i="1"/>
  <c r="HC296" i="1"/>
  <c r="R297" i="1"/>
  <c r="V297" i="1"/>
  <c r="AC297" i="1"/>
  <c r="AE297" i="1"/>
  <c r="AD297" i="1" s="1"/>
  <c r="AB297" i="1" s="1"/>
  <c r="AF297" i="1"/>
  <c r="AG297" i="1"/>
  <c r="AH297" i="1"/>
  <c r="CV297" i="1" s="1"/>
  <c r="U297" i="1" s="1"/>
  <c r="AI297" i="1"/>
  <c r="AJ297" i="1"/>
  <c r="CQ297" i="1"/>
  <c r="P297" i="1" s="1"/>
  <c r="CP297" i="1" s="1"/>
  <c r="O297" i="1" s="1"/>
  <c r="CR297" i="1"/>
  <c r="Q297" i="1" s="1"/>
  <c r="CS297" i="1"/>
  <c r="CT297" i="1"/>
  <c r="S297" i="1" s="1"/>
  <c r="CU297" i="1"/>
  <c r="T297" i="1" s="1"/>
  <c r="CW297" i="1"/>
  <c r="CX297" i="1"/>
  <c r="W297" i="1" s="1"/>
  <c r="FR297" i="1"/>
  <c r="GL297" i="1"/>
  <c r="GO297" i="1"/>
  <c r="GP297" i="1"/>
  <c r="GV297" i="1"/>
  <c r="HC297" i="1"/>
  <c r="GX297" i="1" s="1"/>
  <c r="I298" i="1"/>
  <c r="K298" i="1"/>
  <c r="P298" i="1"/>
  <c r="R298" i="1"/>
  <c r="S298" i="1"/>
  <c r="W298" i="1"/>
  <c r="Y298" i="1"/>
  <c r="AC298" i="1"/>
  <c r="AD298" i="1"/>
  <c r="AE298" i="1"/>
  <c r="AF298" i="1"/>
  <c r="AB298" i="1" s="1"/>
  <c r="AG298" i="1"/>
  <c r="AH298" i="1"/>
  <c r="AI298" i="1"/>
  <c r="CW298" i="1" s="1"/>
  <c r="V298" i="1" s="1"/>
  <c r="AJ298" i="1"/>
  <c r="CQ298" i="1"/>
  <c r="CR298" i="1"/>
  <c r="Q298" i="1" s="1"/>
  <c r="CS298" i="1"/>
  <c r="CT298" i="1"/>
  <c r="CU298" i="1"/>
  <c r="T298" i="1" s="1"/>
  <c r="CV298" i="1"/>
  <c r="U298" i="1" s="1"/>
  <c r="CX298" i="1"/>
  <c r="CY298" i="1"/>
  <c r="X298" i="1" s="1"/>
  <c r="CZ298" i="1"/>
  <c r="FR298" i="1"/>
  <c r="GL298" i="1"/>
  <c r="GN298" i="1"/>
  <c r="GP298" i="1"/>
  <c r="GV298" i="1"/>
  <c r="HC298" i="1" s="1"/>
  <c r="GX298" i="1" s="1"/>
  <c r="R299" i="1"/>
  <c r="AC299" i="1"/>
  <c r="AD299" i="1"/>
  <c r="AE299" i="1"/>
  <c r="AF299" i="1"/>
  <c r="AB299" i="1" s="1"/>
  <c r="AG299" i="1"/>
  <c r="AH299" i="1"/>
  <c r="CV299" i="1" s="1"/>
  <c r="U299" i="1" s="1"/>
  <c r="AI299" i="1"/>
  <c r="CW299" i="1" s="1"/>
  <c r="V299" i="1" s="1"/>
  <c r="AJ299" i="1"/>
  <c r="CX299" i="1" s="1"/>
  <c r="W299" i="1" s="1"/>
  <c r="CQ299" i="1"/>
  <c r="P299" i="1" s="1"/>
  <c r="CR299" i="1"/>
  <c r="Q299" i="1" s="1"/>
  <c r="CS299" i="1"/>
  <c r="CT299" i="1"/>
  <c r="S299" i="1" s="1"/>
  <c r="CU299" i="1"/>
  <c r="T299" i="1" s="1"/>
  <c r="FR299" i="1"/>
  <c r="GL299" i="1"/>
  <c r="GO299" i="1"/>
  <c r="GP299" i="1"/>
  <c r="GV299" i="1"/>
  <c r="HC299" i="1"/>
  <c r="GX299" i="1" s="1"/>
  <c r="Q300" i="1"/>
  <c r="V300" i="1"/>
  <c r="AC300" i="1"/>
  <c r="AD300" i="1"/>
  <c r="AB300" i="1" s="1"/>
  <c r="AE300" i="1"/>
  <c r="AF300" i="1"/>
  <c r="AG300" i="1"/>
  <c r="AH300" i="1"/>
  <c r="AI300" i="1"/>
  <c r="CW300" i="1" s="1"/>
  <c r="AJ300" i="1"/>
  <c r="CQ300" i="1"/>
  <c r="P300" i="1" s="1"/>
  <c r="CR300" i="1"/>
  <c r="CS300" i="1"/>
  <c r="R300" i="1" s="1"/>
  <c r="CT300" i="1"/>
  <c r="S300" i="1" s="1"/>
  <c r="CU300" i="1"/>
  <c r="T300" i="1" s="1"/>
  <c r="CV300" i="1"/>
  <c r="U300" i="1" s="1"/>
  <c r="CX300" i="1"/>
  <c r="W300" i="1" s="1"/>
  <c r="CY300" i="1"/>
  <c r="X300" i="1" s="1"/>
  <c r="FR300" i="1"/>
  <c r="GL300" i="1"/>
  <c r="GO300" i="1"/>
  <c r="GP300" i="1"/>
  <c r="GV300" i="1"/>
  <c r="GX300" i="1"/>
  <c r="HC300" i="1"/>
  <c r="O301" i="1"/>
  <c r="P301" i="1"/>
  <c r="Q301" i="1"/>
  <c r="R301" i="1"/>
  <c r="S301" i="1"/>
  <c r="T301" i="1"/>
  <c r="U301" i="1"/>
  <c r="V301" i="1"/>
  <c r="W301" i="1"/>
  <c r="X301" i="1"/>
  <c r="Y301" i="1"/>
  <c r="AB301" i="1"/>
  <c r="CP301" i="1" s="1"/>
  <c r="GM301" i="1" s="1"/>
  <c r="AC301" i="1"/>
  <c r="AD301" i="1"/>
  <c r="AE301" i="1"/>
  <c r="AF301" i="1"/>
  <c r="AG301" i="1"/>
  <c r="AH301" i="1"/>
  <c r="AI301" i="1"/>
  <c r="AJ301" i="1"/>
  <c r="FR301" i="1"/>
  <c r="GL301" i="1"/>
  <c r="GO301" i="1"/>
  <c r="GP301" i="1"/>
  <c r="GV301" i="1"/>
  <c r="GX301" i="1"/>
  <c r="B303" i="1"/>
  <c r="B246" i="1" s="1"/>
  <c r="C303" i="1"/>
  <c r="C246" i="1" s="1"/>
  <c r="D303" i="1"/>
  <c r="D246" i="1" s="1"/>
  <c r="F303" i="1"/>
  <c r="F246" i="1" s="1"/>
  <c r="G303" i="1"/>
  <c r="G246" i="1" s="1"/>
  <c r="AO303" i="1"/>
  <c r="BB303" i="1"/>
  <c r="BB246" i="1" s="1"/>
  <c r="BX303" i="1"/>
  <c r="BX246" i="1" s="1"/>
  <c r="CK303" i="1"/>
  <c r="CK246" i="1" s="1"/>
  <c r="CL303" i="1"/>
  <c r="CL246" i="1" s="1"/>
  <c r="D333" i="1"/>
  <c r="B335" i="1"/>
  <c r="C335" i="1"/>
  <c r="E335" i="1"/>
  <c r="Z335" i="1"/>
  <c r="AA335" i="1"/>
  <c r="AM335" i="1"/>
  <c r="AN335" i="1"/>
  <c r="BE335" i="1"/>
  <c r="BF335" i="1"/>
  <c r="BG335" i="1"/>
  <c r="BH335" i="1"/>
  <c r="BI335" i="1"/>
  <c r="BJ335" i="1"/>
  <c r="BK335" i="1"/>
  <c r="BL335" i="1"/>
  <c r="BM335" i="1"/>
  <c r="BN335" i="1"/>
  <c r="BO335" i="1"/>
  <c r="BP335" i="1"/>
  <c r="BQ335" i="1"/>
  <c r="BR335" i="1"/>
  <c r="BS335" i="1"/>
  <c r="BT335" i="1"/>
  <c r="BU335" i="1"/>
  <c r="BV335" i="1"/>
  <c r="BW335" i="1"/>
  <c r="CN335" i="1"/>
  <c r="CO335" i="1"/>
  <c r="CP335" i="1"/>
  <c r="CQ335" i="1"/>
  <c r="CR335" i="1"/>
  <c r="CS335" i="1"/>
  <c r="CT335" i="1"/>
  <c r="CU335" i="1"/>
  <c r="CV335" i="1"/>
  <c r="CW335" i="1"/>
  <c r="CX335" i="1"/>
  <c r="CY335" i="1"/>
  <c r="CZ335" i="1"/>
  <c r="DA335" i="1"/>
  <c r="DB335" i="1"/>
  <c r="DC335" i="1"/>
  <c r="DD335" i="1"/>
  <c r="DE335" i="1"/>
  <c r="DF335" i="1"/>
  <c r="DG335" i="1"/>
  <c r="DH335" i="1"/>
  <c r="DI335" i="1"/>
  <c r="DJ335" i="1"/>
  <c r="DK335" i="1"/>
  <c r="DL335" i="1"/>
  <c r="DM335" i="1"/>
  <c r="DN335" i="1"/>
  <c r="DO335" i="1"/>
  <c r="DP335" i="1"/>
  <c r="DQ335" i="1"/>
  <c r="DR335" i="1"/>
  <c r="DS335" i="1"/>
  <c r="DT335" i="1"/>
  <c r="DU335" i="1"/>
  <c r="DV335" i="1"/>
  <c r="DW335" i="1"/>
  <c r="DX335" i="1"/>
  <c r="DY335" i="1"/>
  <c r="DZ335" i="1"/>
  <c r="EA335" i="1"/>
  <c r="EB335" i="1"/>
  <c r="EC335" i="1"/>
  <c r="ED335" i="1"/>
  <c r="EE335" i="1"/>
  <c r="EF335" i="1"/>
  <c r="EG335" i="1"/>
  <c r="EH335" i="1"/>
  <c r="EI335" i="1"/>
  <c r="EJ335" i="1"/>
  <c r="EK335" i="1"/>
  <c r="EL335" i="1"/>
  <c r="EM335" i="1"/>
  <c r="EN335" i="1"/>
  <c r="EO335" i="1"/>
  <c r="EP335" i="1"/>
  <c r="EQ335" i="1"/>
  <c r="ER335" i="1"/>
  <c r="ES335" i="1"/>
  <c r="ET335" i="1"/>
  <c r="EU335" i="1"/>
  <c r="EV335" i="1"/>
  <c r="EW335" i="1"/>
  <c r="EX335" i="1"/>
  <c r="EY335" i="1"/>
  <c r="EZ335" i="1"/>
  <c r="FA335" i="1"/>
  <c r="FB335" i="1"/>
  <c r="FC335" i="1"/>
  <c r="FD335" i="1"/>
  <c r="FE335" i="1"/>
  <c r="FF335" i="1"/>
  <c r="FG335" i="1"/>
  <c r="FH335" i="1"/>
  <c r="FI335" i="1"/>
  <c r="FJ335" i="1"/>
  <c r="FK335" i="1"/>
  <c r="FL335" i="1"/>
  <c r="FM335" i="1"/>
  <c r="FN335" i="1"/>
  <c r="FO335" i="1"/>
  <c r="FP335" i="1"/>
  <c r="FQ335" i="1"/>
  <c r="FR335" i="1"/>
  <c r="FS335" i="1"/>
  <c r="FT335" i="1"/>
  <c r="FU335" i="1"/>
  <c r="FV335" i="1"/>
  <c r="FW335" i="1"/>
  <c r="FX335" i="1"/>
  <c r="FY335" i="1"/>
  <c r="FZ335" i="1"/>
  <c r="GA335" i="1"/>
  <c r="GB335" i="1"/>
  <c r="GC335" i="1"/>
  <c r="GD335" i="1"/>
  <c r="GE335" i="1"/>
  <c r="GF335" i="1"/>
  <c r="GG335" i="1"/>
  <c r="GH335" i="1"/>
  <c r="GI335" i="1"/>
  <c r="GJ335" i="1"/>
  <c r="GK335" i="1"/>
  <c r="GL335" i="1"/>
  <c r="GM335" i="1"/>
  <c r="GN335" i="1"/>
  <c r="GO335" i="1"/>
  <c r="GP335" i="1"/>
  <c r="GQ335" i="1"/>
  <c r="GR335" i="1"/>
  <c r="GS335" i="1"/>
  <c r="GT335" i="1"/>
  <c r="GU335" i="1"/>
  <c r="GV335" i="1"/>
  <c r="GW335" i="1"/>
  <c r="GX335" i="1"/>
  <c r="C337" i="1"/>
  <c r="D337" i="1"/>
  <c r="I337" i="1"/>
  <c r="K337" i="1"/>
  <c r="T337" i="1"/>
  <c r="V337" i="1"/>
  <c r="AC337" i="1"/>
  <c r="AE337" i="1"/>
  <c r="AD337" i="1" s="1"/>
  <c r="AF337" i="1"/>
  <c r="AG337" i="1"/>
  <c r="AH337" i="1"/>
  <c r="AI337" i="1"/>
  <c r="AJ337" i="1"/>
  <c r="CQ337" i="1"/>
  <c r="CR337" i="1"/>
  <c r="CS337" i="1"/>
  <c r="CT337" i="1"/>
  <c r="CU337" i="1"/>
  <c r="CV337" i="1"/>
  <c r="CW337" i="1"/>
  <c r="CX337" i="1"/>
  <c r="W337" i="1" s="1"/>
  <c r="FR337" i="1"/>
  <c r="GL337" i="1"/>
  <c r="GO337" i="1"/>
  <c r="GP337" i="1"/>
  <c r="GV337" i="1"/>
  <c r="HC337" i="1"/>
  <c r="GX337" i="1" s="1"/>
  <c r="C338" i="1"/>
  <c r="D338" i="1"/>
  <c r="T338" i="1"/>
  <c r="U338" i="1"/>
  <c r="V338" i="1"/>
  <c r="AC338" i="1"/>
  <c r="AE338" i="1"/>
  <c r="AD338" i="1" s="1"/>
  <c r="AF338" i="1"/>
  <c r="AG338" i="1"/>
  <c r="CU338" i="1" s="1"/>
  <c r="AH338" i="1"/>
  <c r="AI338" i="1"/>
  <c r="AJ338" i="1"/>
  <c r="CX338" i="1" s="1"/>
  <c r="W338" i="1" s="1"/>
  <c r="CQ338" i="1"/>
  <c r="CR338" i="1"/>
  <c r="CS338" i="1"/>
  <c r="CT338" i="1"/>
  <c r="CV338" i="1"/>
  <c r="CW338" i="1"/>
  <c r="FR338" i="1"/>
  <c r="GL338" i="1"/>
  <c r="GO338" i="1"/>
  <c r="GP338" i="1"/>
  <c r="GV338" i="1"/>
  <c r="HC338" i="1"/>
  <c r="GX338" i="1" s="1"/>
  <c r="P339" i="1"/>
  <c r="Q339" i="1"/>
  <c r="AC339" i="1"/>
  <c r="AD339" i="1"/>
  <c r="AB339" i="1" s="1"/>
  <c r="AE339" i="1"/>
  <c r="AF339" i="1"/>
  <c r="AG339" i="1"/>
  <c r="CU339" i="1" s="1"/>
  <c r="T339" i="1" s="1"/>
  <c r="AH339" i="1"/>
  <c r="CV339" i="1" s="1"/>
  <c r="U339" i="1" s="1"/>
  <c r="AI339" i="1"/>
  <c r="CW339" i="1" s="1"/>
  <c r="V339" i="1" s="1"/>
  <c r="AJ339" i="1"/>
  <c r="CX339" i="1" s="1"/>
  <c r="W339" i="1" s="1"/>
  <c r="CQ339" i="1"/>
  <c r="CR339" i="1"/>
  <c r="CS339" i="1"/>
  <c r="R339" i="1" s="1"/>
  <c r="CP339" i="1" s="1"/>
  <c r="O339" i="1" s="1"/>
  <c r="GM339" i="1" s="1"/>
  <c r="GN339" i="1" s="1"/>
  <c r="CT339" i="1"/>
  <c r="S339" i="1" s="1"/>
  <c r="CY339" i="1"/>
  <c r="X339" i="1" s="1"/>
  <c r="CZ339" i="1"/>
  <c r="Y339" i="1" s="1"/>
  <c r="FR339" i="1"/>
  <c r="GL339" i="1"/>
  <c r="GO339" i="1"/>
  <c r="GP339" i="1"/>
  <c r="GV339" i="1"/>
  <c r="HC339" i="1" s="1"/>
  <c r="GX339" i="1"/>
  <c r="C340" i="1"/>
  <c r="D340" i="1"/>
  <c r="I340" i="1"/>
  <c r="K340" i="1"/>
  <c r="T340" i="1"/>
  <c r="AC340" i="1"/>
  <c r="AE340" i="1"/>
  <c r="AD340" i="1" s="1"/>
  <c r="AF340" i="1"/>
  <c r="AG340" i="1"/>
  <c r="AH340" i="1"/>
  <c r="AI340" i="1"/>
  <c r="AJ340" i="1"/>
  <c r="CQ340" i="1"/>
  <c r="CR340" i="1"/>
  <c r="CS340" i="1"/>
  <c r="CT340" i="1"/>
  <c r="CU340" i="1"/>
  <c r="CV340" i="1"/>
  <c r="CW340" i="1"/>
  <c r="CX340" i="1"/>
  <c r="W340" i="1" s="1"/>
  <c r="FR340" i="1"/>
  <c r="GL340" i="1"/>
  <c r="GO340" i="1"/>
  <c r="GP340" i="1"/>
  <c r="GV340" i="1"/>
  <c r="HC340" i="1"/>
  <c r="GX340" i="1" s="1"/>
  <c r="P341" i="1"/>
  <c r="AC341" i="1"/>
  <c r="AE341" i="1"/>
  <c r="AD341" i="1" s="1"/>
  <c r="AB341" i="1" s="1"/>
  <c r="AF341" i="1"/>
  <c r="AG341" i="1"/>
  <c r="AH341" i="1"/>
  <c r="AI341" i="1"/>
  <c r="CW341" i="1" s="1"/>
  <c r="V341" i="1" s="1"/>
  <c r="AJ341" i="1"/>
  <c r="CX341" i="1" s="1"/>
  <c r="W341" i="1" s="1"/>
  <c r="CQ341" i="1"/>
  <c r="CR341" i="1"/>
  <c r="Q341" i="1" s="1"/>
  <c r="CS341" i="1"/>
  <c r="R341" i="1" s="1"/>
  <c r="CT341" i="1"/>
  <c r="S341" i="1" s="1"/>
  <c r="CU341" i="1"/>
  <c r="T341" i="1" s="1"/>
  <c r="CV341" i="1"/>
  <c r="U341" i="1" s="1"/>
  <c r="FR341" i="1"/>
  <c r="GL341" i="1"/>
  <c r="GO341" i="1"/>
  <c r="GP341" i="1"/>
  <c r="GV341" i="1"/>
  <c r="HC341" i="1" s="1"/>
  <c r="GX341" i="1" s="1"/>
  <c r="R342" i="1"/>
  <c r="S342" i="1"/>
  <c r="AC342" i="1"/>
  <c r="AB342" i="1" s="1"/>
  <c r="AD342" i="1"/>
  <c r="AE342" i="1"/>
  <c r="AF342" i="1"/>
  <c r="AG342" i="1"/>
  <c r="AH342" i="1"/>
  <c r="CV342" i="1" s="1"/>
  <c r="U342" i="1" s="1"/>
  <c r="AI342" i="1"/>
  <c r="CW342" i="1" s="1"/>
  <c r="V342" i="1" s="1"/>
  <c r="AJ342" i="1"/>
  <c r="CX342" i="1" s="1"/>
  <c r="W342" i="1" s="1"/>
  <c r="CQ342" i="1"/>
  <c r="P342" i="1" s="1"/>
  <c r="CP342" i="1" s="1"/>
  <c r="O342" i="1" s="1"/>
  <c r="CR342" i="1"/>
  <c r="Q342" i="1" s="1"/>
  <c r="CS342" i="1"/>
  <c r="CT342" i="1"/>
  <c r="CU342" i="1"/>
  <c r="T342" i="1" s="1"/>
  <c r="FR342" i="1"/>
  <c r="GL342" i="1"/>
  <c r="GO342" i="1"/>
  <c r="GP342" i="1"/>
  <c r="GV342" i="1"/>
  <c r="HC342" i="1" s="1"/>
  <c r="GX342" i="1" s="1"/>
  <c r="R343" i="1"/>
  <c r="S343" i="1"/>
  <c r="AC343" i="1"/>
  <c r="AD343" i="1"/>
  <c r="AE343" i="1"/>
  <c r="AF343" i="1"/>
  <c r="AB343" i="1" s="1"/>
  <c r="AG343" i="1"/>
  <c r="CU343" i="1" s="1"/>
  <c r="T343" i="1" s="1"/>
  <c r="AH343" i="1"/>
  <c r="CV343" i="1" s="1"/>
  <c r="U343" i="1" s="1"/>
  <c r="AI343" i="1"/>
  <c r="CW343" i="1" s="1"/>
  <c r="V343" i="1" s="1"/>
  <c r="AJ343" i="1"/>
  <c r="CQ343" i="1"/>
  <c r="P343" i="1" s="1"/>
  <c r="CR343" i="1"/>
  <c r="Q343" i="1" s="1"/>
  <c r="CS343" i="1"/>
  <c r="CT343" i="1"/>
  <c r="CX343" i="1"/>
  <c r="W343" i="1" s="1"/>
  <c r="CY343" i="1"/>
  <c r="X343" i="1" s="1"/>
  <c r="CZ343" i="1"/>
  <c r="Y343" i="1" s="1"/>
  <c r="FR343" i="1"/>
  <c r="GL343" i="1"/>
  <c r="GO343" i="1"/>
  <c r="GP343" i="1"/>
  <c r="GV343" i="1"/>
  <c r="HC343" i="1"/>
  <c r="GX343" i="1" s="1"/>
  <c r="P344" i="1"/>
  <c r="Q344" i="1"/>
  <c r="V344" i="1"/>
  <c r="AB344" i="1"/>
  <c r="AC344" i="1"/>
  <c r="AD344" i="1"/>
  <c r="AE344" i="1"/>
  <c r="AF344" i="1"/>
  <c r="AG344" i="1"/>
  <c r="AH344" i="1"/>
  <c r="CV344" i="1" s="1"/>
  <c r="U344" i="1" s="1"/>
  <c r="AI344" i="1"/>
  <c r="AJ344" i="1"/>
  <c r="CQ344" i="1"/>
  <c r="CR344" i="1"/>
  <c r="CS344" i="1"/>
  <c r="R344" i="1" s="1"/>
  <c r="CT344" i="1"/>
  <c r="S344" i="1" s="1"/>
  <c r="CP344" i="1" s="1"/>
  <c r="O344" i="1" s="1"/>
  <c r="CU344" i="1"/>
  <c r="T344" i="1" s="1"/>
  <c r="CW344" i="1"/>
  <c r="CX344" i="1"/>
  <c r="W344" i="1" s="1"/>
  <c r="CY344" i="1"/>
  <c r="X344" i="1" s="1"/>
  <c r="CZ344" i="1"/>
  <c r="Y344" i="1" s="1"/>
  <c r="FR344" i="1"/>
  <c r="GL344" i="1"/>
  <c r="GO344" i="1"/>
  <c r="GP344" i="1"/>
  <c r="GV344" i="1"/>
  <c r="HC344" i="1" s="1"/>
  <c r="GX344" i="1" s="1"/>
  <c r="C345" i="1"/>
  <c r="D345" i="1"/>
  <c r="I345" i="1"/>
  <c r="CU322" i="3" s="1"/>
  <c r="K345" i="1"/>
  <c r="T345" i="1"/>
  <c r="V345" i="1"/>
  <c r="AC345" i="1"/>
  <c r="AE345" i="1"/>
  <c r="AD345" i="1" s="1"/>
  <c r="AF345" i="1"/>
  <c r="AG345" i="1"/>
  <c r="CU345" i="1" s="1"/>
  <c r="AH345" i="1"/>
  <c r="AI345" i="1"/>
  <c r="AJ345" i="1"/>
  <c r="CX345" i="1" s="1"/>
  <c r="W345" i="1" s="1"/>
  <c r="CQ345" i="1"/>
  <c r="CR345" i="1"/>
  <c r="CS345" i="1"/>
  <c r="CT345" i="1"/>
  <c r="CV345" i="1"/>
  <c r="CW345" i="1"/>
  <c r="FR345" i="1"/>
  <c r="GL345" i="1"/>
  <c r="GO345" i="1"/>
  <c r="GP345" i="1"/>
  <c r="GV345" i="1"/>
  <c r="HC345" i="1"/>
  <c r="GX345" i="1" s="1"/>
  <c r="C346" i="1"/>
  <c r="D346" i="1"/>
  <c r="I346" i="1"/>
  <c r="K346" i="1"/>
  <c r="AC346" i="1"/>
  <c r="AE346" i="1"/>
  <c r="AD346" i="1" s="1"/>
  <c r="AB346" i="1" s="1"/>
  <c r="AF346" i="1"/>
  <c r="AG346" i="1"/>
  <c r="CU346" i="1" s="1"/>
  <c r="AH346" i="1"/>
  <c r="AI346" i="1"/>
  <c r="AJ346" i="1"/>
  <c r="CX346" i="1" s="1"/>
  <c r="CQ346" i="1"/>
  <c r="CR346" i="1"/>
  <c r="CS346" i="1"/>
  <c r="CT346" i="1"/>
  <c r="CV346" i="1"/>
  <c r="CW346" i="1"/>
  <c r="FR346" i="1"/>
  <c r="BY349" i="1" s="1"/>
  <c r="GL346" i="1"/>
  <c r="GN346" i="1"/>
  <c r="GP346" i="1"/>
  <c r="GV346" i="1"/>
  <c r="HC346" i="1" s="1"/>
  <c r="Q347" i="1"/>
  <c r="S347" i="1"/>
  <c r="T347" i="1"/>
  <c r="AC347" i="1"/>
  <c r="AE347" i="1"/>
  <c r="AD347" i="1" s="1"/>
  <c r="AB347" i="1" s="1"/>
  <c r="AF347" i="1"/>
  <c r="AG347" i="1"/>
  <c r="AH347" i="1"/>
  <c r="AI347" i="1"/>
  <c r="AJ347" i="1"/>
  <c r="CQ347" i="1"/>
  <c r="P347" i="1" s="1"/>
  <c r="CP347" i="1" s="1"/>
  <c r="O347" i="1" s="1"/>
  <c r="CR347" i="1"/>
  <c r="CS347" i="1"/>
  <c r="R347" i="1" s="1"/>
  <c r="CY347" i="1" s="1"/>
  <c r="X347" i="1" s="1"/>
  <c r="CT347" i="1"/>
  <c r="CU347" i="1"/>
  <c r="CV347" i="1"/>
  <c r="U347" i="1" s="1"/>
  <c r="CW347" i="1"/>
  <c r="V347" i="1" s="1"/>
  <c r="CX347" i="1"/>
  <c r="W347" i="1" s="1"/>
  <c r="FR347" i="1"/>
  <c r="GL347" i="1"/>
  <c r="GO347" i="1"/>
  <c r="GP347" i="1"/>
  <c r="GV347" i="1"/>
  <c r="HC347" i="1"/>
  <c r="GX347" i="1" s="1"/>
  <c r="B349" i="1"/>
  <c r="C349" i="1"/>
  <c r="D349" i="1"/>
  <c r="D335" i="1" s="1"/>
  <c r="F349" i="1"/>
  <c r="F335" i="1" s="1"/>
  <c r="G349" i="1"/>
  <c r="G335" i="1" s="1"/>
  <c r="BB349" i="1"/>
  <c r="BB335" i="1" s="1"/>
  <c r="BC349" i="1"/>
  <c r="BX349" i="1"/>
  <c r="CK349" i="1"/>
  <c r="CK335" i="1" s="1"/>
  <c r="CL349" i="1"/>
  <c r="CL335" i="1" s="1"/>
  <c r="CM349" i="1"/>
  <c r="CM335" i="1" s="1"/>
  <c r="D379" i="1"/>
  <c r="D381" i="1"/>
  <c r="E381" i="1"/>
  <c r="F381" i="1"/>
  <c r="Z381" i="1"/>
  <c r="AA381" i="1"/>
  <c r="AM381" i="1"/>
  <c r="AN381" i="1"/>
  <c r="BC381" i="1"/>
  <c r="BE381" i="1"/>
  <c r="BF381" i="1"/>
  <c r="BG381" i="1"/>
  <c r="BH381" i="1"/>
  <c r="BI381" i="1"/>
  <c r="BJ381" i="1"/>
  <c r="BK381" i="1"/>
  <c r="BL381" i="1"/>
  <c r="BM381" i="1"/>
  <c r="BN381" i="1"/>
  <c r="BO381" i="1"/>
  <c r="BP381" i="1"/>
  <c r="BQ381" i="1"/>
  <c r="BR381" i="1"/>
  <c r="BS381" i="1"/>
  <c r="BT381" i="1"/>
  <c r="BU381" i="1"/>
  <c r="BV381" i="1"/>
  <c r="BW381" i="1"/>
  <c r="CK381" i="1"/>
  <c r="CM381" i="1"/>
  <c r="CN381" i="1"/>
  <c r="CO381" i="1"/>
  <c r="CP381" i="1"/>
  <c r="CQ381" i="1"/>
  <c r="CR381" i="1"/>
  <c r="CS381" i="1"/>
  <c r="CT381" i="1"/>
  <c r="CU381" i="1"/>
  <c r="CV381" i="1"/>
  <c r="CW381" i="1"/>
  <c r="CX381" i="1"/>
  <c r="CY381" i="1"/>
  <c r="CZ381" i="1"/>
  <c r="DA381" i="1"/>
  <c r="DB381" i="1"/>
  <c r="DC381" i="1"/>
  <c r="DD381" i="1"/>
  <c r="DE381" i="1"/>
  <c r="DF381" i="1"/>
  <c r="DG381" i="1"/>
  <c r="DH381" i="1"/>
  <c r="DI381" i="1"/>
  <c r="DJ381" i="1"/>
  <c r="DK381" i="1"/>
  <c r="DL381" i="1"/>
  <c r="DM381" i="1"/>
  <c r="DN381" i="1"/>
  <c r="DO381" i="1"/>
  <c r="DP381" i="1"/>
  <c r="DQ381" i="1"/>
  <c r="DR381" i="1"/>
  <c r="DS381" i="1"/>
  <c r="DT381" i="1"/>
  <c r="DU381" i="1"/>
  <c r="DV381" i="1"/>
  <c r="DW381" i="1"/>
  <c r="DX381" i="1"/>
  <c r="DY381" i="1"/>
  <c r="DZ381" i="1"/>
  <c r="EA381" i="1"/>
  <c r="EB381" i="1"/>
  <c r="EC381" i="1"/>
  <c r="ED381" i="1"/>
  <c r="EE381" i="1"/>
  <c r="EF381" i="1"/>
  <c r="EG381" i="1"/>
  <c r="EH381" i="1"/>
  <c r="EI381" i="1"/>
  <c r="EJ381" i="1"/>
  <c r="EK381" i="1"/>
  <c r="EL381" i="1"/>
  <c r="EM381" i="1"/>
  <c r="EN381" i="1"/>
  <c r="EO381" i="1"/>
  <c r="EP381" i="1"/>
  <c r="EQ381" i="1"/>
  <c r="ER381" i="1"/>
  <c r="ES381" i="1"/>
  <c r="ET381" i="1"/>
  <c r="EU381" i="1"/>
  <c r="EV381" i="1"/>
  <c r="EW381" i="1"/>
  <c r="EX381" i="1"/>
  <c r="EY381" i="1"/>
  <c r="EZ381" i="1"/>
  <c r="FA381" i="1"/>
  <c r="FB381" i="1"/>
  <c r="FC381" i="1"/>
  <c r="FD381" i="1"/>
  <c r="FE381" i="1"/>
  <c r="FF381" i="1"/>
  <c r="FG381" i="1"/>
  <c r="FH381" i="1"/>
  <c r="FI381" i="1"/>
  <c r="FJ381" i="1"/>
  <c r="FK381" i="1"/>
  <c r="FL381" i="1"/>
  <c r="FM381" i="1"/>
  <c r="FN381" i="1"/>
  <c r="FO381" i="1"/>
  <c r="FP381" i="1"/>
  <c r="FQ381" i="1"/>
  <c r="FR381" i="1"/>
  <c r="FS381" i="1"/>
  <c r="FT381" i="1"/>
  <c r="FU381" i="1"/>
  <c r="FV381" i="1"/>
  <c r="FW381" i="1"/>
  <c r="FX381" i="1"/>
  <c r="FY381" i="1"/>
  <c r="FZ381" i="1"/>
  <c r="GA381" i="1"/>
  <c r="GB381" i="1"/>
  <c r="GC381" i="1"/>
  <c r="GD381" i="1"/>
  <c r="GE381" i="1"/>
  <c r="GF381" i="1"/>
  <c r="GG381" i="1"/>
  <c r="GH381" i="1"/>
  <c r="GI381" i="1"/>
  <c r="GJ381" i="1"/>
  <c r="GK381" i="1"/>
  <c r="GL381" i="1"/>
  <c r="GM381" i="1"/>
  <c r="GN381" i="1"/>
  <c r="GO381" i="1"/>
  <c r="GP381" i="1"/>
  <c r="GQ381" i="1"/>
  <c r="GR381" i="1"/>
  <c r="GS381" i="1"/>
  <c r="GT381" i="1"/>
  <c r="GU381" i="1"/>
  <c r="GV381" i="1"/>
  <c r="GW381" i="1"/>
  <c r="GX381" i="1"/>
  <c r="C383" i="1"/>
  <c r="D383" i="1"/>
  <c r="I383" i="1"/>
  <c r="K383" i="1"/>
  <c r="V383" i="1"/>
  <c r="AC383" i="1"/>
  <c r="AD383" i="1"/>
  <c r="AE383" i="1"/>
  <c r="AF383" i="1"/>
  <c r="AB383" i="1" s="1"/>
  <c r="AG383" i="1"/>
  <c r="AH383" i="1"/>
  <c r="AI383" i="1"/>
  <c r="AJ383" i="1"/>
  <c r="CQ383" i="1"/>
  <c r="CR383" i="1"/>
  <c r="CS383" i="1"/>
  <c r="CT383" i="1"/>
  <c r="CU383" i="1"/>
  <c r="T383" i="1" s="1"/>
  <c r="CV383" i="1"/>
  <c r="CW383" i="1"/>
  <c r="CX383" i="1"/>
  <c r="W383" i="1" s="1"/>
  <c r="FR383" i="1"/>
  <c r="GL383" i="1"/>
  <c r="GO383" i="1"/>
  <c r="GP383" i="1"/>
  <c r="GV383" i="1"/>
  <c r="GX383" i="1"/>
  <c r="HC383" i="1"/>
  <c r="C384" i="1"/>
  <c r="D384" i="1"/>
  <c r="U384" i="1"/>
  <c r="V384" i="1"/>
  <c r="AC384" i="1"/>
  <c r="AE384" i="1"/>
  <c r="AD384" i="1" s="1"/>
  <c r="AF384" i="1"/>
  <c r="AG384" i="1"/>
  <c r="CU384" i="1" s="1"/>
  <c r="T384" i="1" s="1"/>
  <c r="AH384" i="1"/>
  <c r="AI384" i="1"/>
  <c r="AJ384" i="1"/>
  <c r="CX384" i="1" s="1"/>
  <c r="W384" i="1" s="1"/>
  <c r="CQ384" i="1"/>
  <c r="CR384" i="1"/>
  <c r="CS384" i="1"/>
  <c r="CT384" i="1"/>
  <c r="CV384" i="1"/>
  <c r="CW384" i="1"/>
  <c r="FR384" i="1"/>
  <c r="GL384" i="1"/>
  <c r="BZ392" i="1" s="1"/>
  <c r="CG392" i="1" s="1"/>
  <c r="CG381" i="1" s="1"/>
  <c r="GO384" i="1"/>
  <c r="GP384" i="1"/>
  <c r="GV384" i="1"/>
  <c r="HC384" i="1" s="1"/>
  <c r="GX384" i="1" s="1"/>
  <c r="Q385" i="1"/>
  <c r="R385" i="1"/>
  <c r="T385" i="1"/>
  <c r="W385" i="1"/>
  <c r="AC385" i="1"/>
  <c r="AB385" i="1" s="1"/>
  <c r="AE385" i="1"/>
  <c r="AD385" i="1" s="1"/>
  <c r="AF385" i="1"/>
  <c r="AG385" i="1"/>
  <c r="AH385" i="1"/>
  <c r="AI385" i="1"/>
  <c r="CW385" i="1" s="1"/>
  <c r="V385" i="1" s="1"/>
  <c r="AJ385" i="1"/>
  <c r="CQ385" i="1"/>
  <c r="P385" i="1" s="1"/>
  <c r="CR385" i="1"/>
  <c r="CS385" i="1"/>
  <c r="CT385" i="1"/>
  <c r="S385" i="1" s="1"/>
  <c r="CU385" i="1"/>
  <c r="CV385" i="1"/>
  <c r="U385" i="1" s="1"/>
  <c r="CX385" i="1"/>
  <c r="CY385" i="1"/>
  <c r="X385" i="1" s="1"/>
  <c r="CZ385" i="1"/>
  <c r="Y385" i="1" s="1"/>
  <c r="FR385" i="1"/>
  <c r="GL385" i="1"/>
  <c r="GO385" i="1"/>
  <c r="GP385" i="1"/>
  <c r="GV385" i="1"/>
  <c r="HC385" i="1" s="1"/>
  <c r="GX385" i="1" s="1"/>
  <c r="C386" i="1"/>
  <c r="D386" i="1"/>
  <c r="I386" i="1"/>
  <c r="K386" i="1"/>
  <c r="AC386" i="1"/>
  <c r="AE386" i="1"/>
  <c r="AD386" i="1" s="1"/>
  <c r="AF386" i="1"/>
  <c r="AG386" i="1"/>
  <c r="AH386" i="1"/>
  <c r="AI386" i="1"/>
  <c r="AJ386" i="1"/>
  <c r="CQ386" i="1"/>
  <c r="CR386" i="1"/>
  <c r="CS386" i="1"/>
  <c r="CT386" i="1"/>
  <c r="CU386" i="1"/>
  <c r="T386" i="1" s="1"/>
  <c r="CV386" i="1"/>
  <c r="CW386" i="1"/>
  <c r="CX386" i="1"/>
  <c r="W386" i="1" s="1"/>
  <c r="FR386" i="1"/>
  <c r="GL386" i="1"/>
  <c r="GO386" i="1"/>
  <c r="GP386" i="1"/>
  <c r="GV386" i="1"/>
  <c r="HC386" i="1"/>
  <c r="GX386" i="1" s="1"/>
  <c r="CJ392" i="1" s="1"/>
  <c r="Q387" i="1"/>
  <c r="R387" i="1"/>
  <c r="AC387" i="1"/>
  <c r="AB387" i="1" s="1"/>
  <c r="AE387" i="1"/>
  <c r="AD387" i="1" s="1"/>
  <c r="AF387" i="1"/>
  <c r="AG387" i="1"/>
  <c r="CU387" i="1" s="1"/>
  <c r="T387" i="1" s="1"/>
  <c r="AH387" i="1"/>
  <c r="CV387" i="1" s="1"/>
  <c r="U387" i="1" s="1"/>
  <c r="AI387" i="1"/>
  <c r="CW387" i="1" s="1"/>
  <c r="V387" i="1" s="1"/>
  <c r="AJ387" i="1"/>
  <c r="CX387" i="1" s="1"/>
  <c r="W387" i="1" s="1"/>
  <c r="CQ387" i="1"/>
  <c r="P387" i="1" s="1"/>
  <c r="CP387" i="1" s="1"/>
  <c r="O387" i="1" s="1"/>
  <c r="CR387" i="1"/>
  <c r="CS387" i="1"/>
  <c r="CT387" i="1"/>
  <c r="S387" i="1" s="1"/>
  <c r="FR387" i="1"/>
  <c r="GL387" i="1"/>
  <c r="GO387" i="1"/>
  <c r="GP387" i="1"/>
  <c r="GV387" i="1"/>
  <c r="GX387" i="1"/>
  <c r="HC387" i="1"/>
  <c r="Q388" i="1"/>
  <c r="S388" i="1"/>
  <c r="V388" i="1"/>
  <c r="Y388" i="1"/>
  <c r="AC388" i="1"/>
  <c r="AB388" i="1" s="1"/>
  <c r="AE388" i="1"/>
  <c r="AD388" i="1" s="1"/>
  <c r="AF388" i="1"/>
  <c r="AG388" i="1"/>
  <c r="CU388" i="1" s="1"/>
  <c r="T388" i="1" s="1"/>
  <c r="AH388" i="1"/>
  <c r="CV388" i="1" s="1"/>
  <c r="U388" i="1" s="1"/>
  <c r="AI388" i="1"/>
  <c r="AJ388" i="1"/>
  <c r="CQ388" i="1"/>
  <c r="P388" i="1" s="1"/>
  <c r="CR388" i="1"/>
  <c r="CS388" i="1"/>
  <c r="R388" i="1" s="1"/>
  <c r="CT388" i="1"/>
  <c r="CW388" i="1"/>
  <c r="CX388" i="1"/>
  <c r="W388" i="1" s="1"/>
  <c r="CY388" i="1"/>
  <c r="X388" i="1" s="1"/>
  <c r="CZ388" i="1"/>
  <c r="FR388" i="1"/>
  <c r="GL388" i="1"/>
  <c r="GO388" i="1"/>
  <c r="GP388" i="1"/>
  <c r="GV388" i="1"/>
  <c r="GX388" i="1"/>
  <c r="HC388" i="1"/>
  <c r="P389" i="1"/>
  <c r="CP389" i="1" s="1"/>
  <c r="O389" i="1" s="1"/>
  <c r="GM389" i="1" s="1"/>
  <c r="GN389" i="1" s="1"/>
  <c r="R389" i="1"/>
  <c r="U389" i="1"/>
  <c r="X389" i="1"/>
  <c r="Y389" i="1"/>
  <c r="AC389" i="1"/>
  <c r="AB389" i="1" s="1"/>
  <c r="AD389" i="1"/>
  <c r="AE389" i="1"/>
  <c r="AF389" i="1"/>
  <c r="AG389" i="1"/>
  <c r="CU389" i="1" s="1"/>
  <c r="T389" i="1" s="1"/>
  <c r="AH389" i="1"/>
  <c r="AI389" i="1"/>
  <c r="AJ389" i="1"/>
  <c r="CQ389" i="1"/>
  <c r="CR389" i="1"/>
  <c r="Q389" i="1" s="1"/>
  <c r="CS389" i="1"/>
  <c r="CT389" i="1"/>
  <c r="S389" i="1" s="1"/>
  <c r="CV389" i="1"/>
  <c r="CW389" i="1"/>
  <c r="V389" i="1" s="1"/>
  <c r="CX389" i="1"/>
  <c r="W389" i="1" s="1"/>
  <c r="CY389" i="1"/>
  <c r="CZ389" i="1"/>
  <c r="FR389" i="1"/>
  <c r="GL389" i="1"/>
  <c r="GO389" i="1"/>
  <c r="GP389" i="1"/>
  <c r="GV389" i="1"/>
  <c r="HC389" i="1" s="1"/>
  <c r="GX389" i="1" s="1"/>
  <c r="C390" i="1"/>
  <c r="D390" i="1"/>
  <c r="I390" i="1"/>
  <c r="K390" i="1"/>
  <c r="T390" i="1"/>
  <c r="V390" i="1"/>
  <c r="AC390" i="1"/>
  <c r="AE390" i="1"/>
  <c r="AD390" i="1" s="1"/>
  <c r="AF390" i="1"/>
  <c r="AG390" i="1"/>
  <c r="CU390" i="1" s="1"/>
  <c r="AH390" i="1"/>
  <c r="AI390" i="1"/>
  <c r="AJ390" i="1"/>
  <c r="CX390" i="1" s="1"/>
  <c r="W390" i="1" s="1"/>
  <c r="CQ390" i="1"/>
  <c r="CR390" i="1"/>
  <c r="CS390" i="1"/>
  <c r="CT390" i="1"/>
  <c r="CV390" i="1"/>
  <c r="CW390" i="1"/>
  <c r="FR390" i="1"/>
  <c r="GL390" i="1"/>
  <c r="GO390" i="1"/>
  <c r="GP390" i="1"/>
  <c r="GV390" i="1"/>
  <c r="HC390" i="1" s="1"/>
  <c r="GX390" i="1"/>
  <c r="B392" i="1"/>
  <c r="B381" i="1" s="1"/>
  <c r="C392" i="1"/>
  <c r="C381" i="1" s="1"/>
  <c r="D392" i="1"/>
  <c r="F392" i="1"/>
  <c r="G392" i="1"/>
  <c r="G381" i="1" s="1"/>
  <c r="BB392" i="1"/>
  <c r="BB381" i="1" s="1"/>
  <c r="BC392" i="1"/>
  <c r="BX392" i="1"/>
  <c r="BX381" i="1" s="1"/>
  <c r="CK392" i="1"/>
  <c r="CL392" i="1"/>
  <c r="CL381" i="1" s="1"/>
  <c r="CM392" i="1"/>
  <c r="BD392" i="1" s="1"/>
  <c r="F417" i="1" s="1"/>
  <c r="F405" i="1"/>
  <c r="F408" i="1"/>
  <c r="D422" i="1"/>
  <c r="B424" i="1"/>
  <c r="C424" i="1"/>
  <c r="E424" i="1"/>
  <c r="F424" i="1"/>
  <c r="Z424" i="1"/>
  <c r="AA424" i="1"/>
  <c r="AE424" i="1"/>
  <c r="AM424" i="1"/>
  <c r="AN424" i="1"/>
  <c r="BE424" i="1"/>
  <c r="BF424" i="1"/>
  <c r="BG424" i="1"/>
  <c r="BH424" i="1"/>
  <c r="BI424" i="1"/>
  <c r="BJ424" i="1"/>
  <c r="BK424" i="1"/>
  <c r="BL424" i="1"/>
  <c r="BM424" i="1"/>
  <c r="BN424" i="1"/>
  <c r="BO424" i="1"/>
  <c r="BP424" i="1"/>
  <c r="BQ424" i="1"/>
  <c r="BR424" i="1"/>
  <c r="BS424" i="1"/>
  <c r="BT424" i="1"/>
  <c r="BU424" i="1"/>
  <c r="BV424" i="1"/>
  <c r="BW424" i="1"/>
  <c r="CN424" i="1"/>
  <c r="CO424" i="1"/>
  <c r="CP424" i="1"/>
  <c r="CQ424" i="1"/>
  <c r="CR424" i="1"/>
  <c r="CS424" i="1"/>
  <c r="CT424" i="1"/>
  <c r="CU424" i="1"/>
  <c r="CV424" i="1"/>
  <c r="CW424" i="1"/>
  <c r="CX424" i="1"/>
  <c r="CY424" i="1"/>
  <c r="CZ424" i="1"/>
  <c r="DA424" i="1"/>
  <c r="DB424" i="1"/>
  <c r="DC424" i="1"/>
  <c r="DD424" i="1"/>
  <c r="DE424" i="1"/>
  <c r="DF424" i="1"/>
  <c r="DG424" i="1"/>
  <c r="DH424" i="1"/>
  <c r="DI424" i="1"/>
  <c r="DJ424" i="1"/>
  <c r="DK424" i="1"/>
  <c r="DL424" i="1"/>
  <c r="DM424" i="1"/>
  <c r="DN424" i="1"/>
  <c r="DO424" i="1"/>
  <c r="DP424" i="1"/>
  <c r="DQ424" i="1"/>
  <c r="DR424" i="1"/>
  <c r="DS424" i="1"/>
  <c r="DT424" i="1"/>
  <c r="DU424" i="1"/>
  <c r="DV424" i="1"/>
  <c r="DW424" i="1"/>
  <c r="DX424" i="1"/>
  <c r="DY424" i="1"/>
  <c r="DZ424" i="1"/>
  <c r="EA424" i="1"/>
  <c r="EB424" i="1"/>
  <c r="EC424" i="1"/>
  <c r="ED424" i="1"/>
  <c r="EE424" i="1"/>
  <c r="EF424" i="1"/>
  <c r="EG424" i="1"/>
  <c r="EH424" i="1"/>
  <c r="EI424" i="1"/>
  <c r="EJ424" i="1"/>
  <c r="EK424" i="1"/>
  <c r="EL424" i="1"/>
  <c r="EM424" i="1"/>
  <c r="EN424" i="1"/>
  <c r="EO424" i="1"/>
  <c r="EP424" i="1"/>
  <c r="EQ424" i="1"/>
  <c r="ER424" i="1"/>
  <c r="ES424" i="1"/>
  <c r="ET424" i="1"/>
  <c r="EU424" i="1"/>
  <c r="EV424" i="1"/>
  <c r="EW424" i="1"/>
  <c r="EX424" i="1"/>
  <c r="EY424" i="1"/>
  <c r="EZ424" i="1"/>
  <c r="FA424" i="1"/>
  <c r="FB424" i="1"/>
  <c r="FC424" i="1"/>
  <c r="FD424" i="1"/>
  <c r="FE424" i="1"/>
  <c r="FF424" i="1"/>
  <c r="FG424" i="1"/>
  <c r="FH424" i="1"/>
  <c r="FI424" i="1"/>
  <c r="FJ424" i="1"/>
  <c r="FK424" i="1"/>
  <c r="FL424" i="1"/>
  <c r="FM424" i="1"/>
  <c r="FN424" i="1"/>
  <c r="FO424" i="1"/>
  <c r="FP424" i="1"/>
  <c r="FQ424" i="1"/>
  <c r="FR424" i="1"/>
  <c r="FS424" i="1"/>
  <c r="FT424" i="1"/>
  <c r="FU424" i="1"/>
  <c r="FV424" i="1"/>
  <c r="FW424" i="1"/>
  <c r="FX424" i="1"/>
  <c r="FY424" i="1"/>
  <c r="FZ424" i="1"/>
  <c r="GA424" i="1"/>
  <c r="GB424" i="1"/>
  <c r="GC424" i="1"/>
  <c r="GD424" i="1"/>
  <c r="GE424" i="1"/>
  <c r="GF424" i="1"/>
  <c r="GG424" i="1"/>
  <c r="GH424" i="1"/>
  <c r="GI424" i="1"/>
  <c r="GJ424" i="1"/>
  <c r="GK424" i="1"/>
  <c r="GL424" i="1"/>
  <c r="GM424" i="1"/>
  <c r="GN424" i="1"/>
  <c r="GO424" i="1"/>
  <c r="GP424" i="1"/>
  <c r="GQ424" i="1"/>
  <c r="GR424" i="1"/>
  <c r="GS424" i="1"/>
  <c r="GT424" i="1"/>
  <c r="GU424" i="1"/>
  <c r="GV424" i="1"/>
  <c r="GW424" i="1"/>
  <c r="GX424" i="1"/>
  <c r="R426" i="1"/>
  <c r="AE429" i="1" s="1"/>
  <c r="S426" i="1"/>
  <c r="AC426" i="1"/>
  <c r="AD426" i="1"/>
  <c r="AE426" i="1"/>
  <c r="AF426" i="1"/>
  <c r="AG426" i="1"/>
  <c r="CU426" i="1" s="1"/>
  <c r="T426" i="1" s="1"/>
  <c r="AH426" i="1"/>
  <c r="CV426" i="1" s="1"/>
  <c r="U426" i="1" s="1"/>
  <c r="AI426" i="1"/>
  <c r="CW426" i="1" s="1"/>
  <c r="V426" i="1" s="1"/>
  <c r="AJ426" i="1"/>
  <c r="CX426" i="1" s="1"/>
  <c r="W426" i="1" s="1"/>
  <c r="AJ429" i="1" s="1"/>
  <c r="AJ424" i="1" s="1"/>
  <c r="CQ426" i="1"/>
  <c r="P426" i="1" s="1"/>
  <c r="CR426" i="1"/>
  <c r="Q426" i="1" s="1"/>
  <c r="CS426" i="1"/>
  <c r="CT426" i="1"/>
  <c r="FR426" i="1"/>
  <c r="GL426" i="1"/>
  <c r="GO426" i="1"/>
  <c r="GP426" i="1"/>
  <c r="GV426" i="1"/>
  <c r="HC426" i="1" s="1"/>
  <c r="GX426" i="1" s="1"/>
  <c r="CJ429" i="1" s="1"/>
  <c r="R427" i="1"/>
  <c r="W427" i="1"/>
  <c r="AC427" i="1"/>
  <c r="AE427" i="1"/>
  <c r="AD427" i="1" s="1"/>
  <c r="AB427" i="1" s="1"/>
  <c r="AF427" i="1"/>
  <c r="AG427" i="1"/>
  <c r="CU427" i="1" s="1"/>
  <c r="T427" i="1" s="1"/>
  <c r="AH427" i="1"/>
  <c r="CV427" i="1" s="1"/>
  <c r="U427" i="1" s="1"/>
  <c r="AI427" i="1"/>
  <c r="CW427" i="1" s="1"/>
  <c r="V427" i="1" s="1"/>
  <c r="AJ427" i="1"/>
  <c r="CQ427" i="1"/>
  <c r="P427" i="1" s="1"/>
  <c r="CR427" i="1"/>
  <c r="Q427" i="1" s="1"/>
  <c r="CS427" i="1"/>
  <c r="CT427" i="1"/>
  <c r="S427" i="1" s="1"/>
  <c r="CY427" i="1" s="1"/>
  <c r="X427" i="1" s="1"/>
  <c r="CX427" i="1"/>
  <c r="FR427" i="1"/>
  <c r="GL427" i="1"/>
  <c r="BZ429" i="1" s="1"/>
  <c r="BZ424" i="1" s="1"/>
  <c r="GO427" i="1"/>
  <c r="CC429" i="1" s="1"/>
  <c r="CC424" i="1" s="1"/>
  <c r="GP427" i="1"/>
  <c r="GV427" i="1"/>
  <c r="HC427" i="1"/>
  <c r="GX427" i="1" s="1"/>
  <c r="B429" i="1"/>
  <c r="C429" i="1"/>
  <c r="D429" i="1"/>
  <c r="D424" i="1" s="1"/>
  <c r="F429" i="1"/>
  <c r="G429" i="1"/>
  <c r="G424" i="1" s="1"/>
  <c r="R429" i="1"/>
  <c r="AQ429" i="1"/>
  <c r="AQ424" i="1" s="1"/>
  <c r="AT429" i="1"/>
  <c r="F447" i="1" s="1"/>
  <c r="BC429" i="1"/>
  <c r="F445" i="1" s="1"/>
  <c r="BX429" i="1"/>
  <c r="BY429" i="1"/>
  <c r="CD429" i="1"/>
  <c r="AU429" i="1" s="1"/>
  <c r="CK429" i="1"/>
  <c r="CK424" i="1" s="1"/>
  <c r="CL429" i="1"/>
  <c r="CL424" i="1" s="1"/>
  <c r="CM429" i="1"/>
  <c r="CM424" i="1" s="1"/>
  <c r="D459" i="1"/>
  <c r="D461" i="1"/>
  <c r="E461" i="1"/>
  <c r="Z461" i="1"/>
  <c r="AA461" i="1"/>
  <c r="AM461" i="1"/>
  <c r="AN461" i="1"/>
  <c r="BE461" i="1"/>
  <c r="BF461" i="1"/>
  <c r="BG461" i="1"/>
  <c r="BH461" i="1"/>
  <c r="BI461" i="1"/>
  <c r="BJ461" i="1"/>
  <c r="BK461" i="1"/>
  <c r="BL461" i="1"/>
  <c r="BM461" i="1"/>
  <c r="BN461" i="1"/>
  <c r="BO461" i="1"/>
  <c r="BP461" i="1"/>
  <c r="BQ461" i="1"/>
  <c r="BR461" i="1"/>
  <c r="BS461" i="1"/>
  <c r="BT461" i="1"/>
  <c r="BU461" i="1"/>
  <c r="BV461" i="1"/>
  <c r="BW461" i="1"/>
  <c r="BY461" i="1"/>
  <c r="CK461" i="1"/>
  <c r="CM461" i="1"/>
  <c r="CN461" i="1"/>
  <c r="CO461" i="1"/>
  <c r="CP461" i="1"/>
  <c r="CQ461" i="1"/>
  <c r="CR461" i="1"/>
  <c r="CS461" i="1"/>
  <c r="CT461" i="1"/>
  <c r="CU461" i="1"/>
  <c r="CV461" i="1"/>
  <c r="CW461" i="1"/>
  <c r="CX461" i="1"/>
  <c r="CY461" i="1"/>
  <c r="CZ461" i="1"/>
  <c r="DA461" i="1"/>
  <c r="DB461" i="1"/>
  <c r="DC461" i="1"/>
  <c r="DD461" i="1"/>
  <c r="DE461" i="1"/>
  <c r="DF461" i="1"/>
  <c r="DG461" i="1"/>
  <c r="DH461" i="1"/>
  <c r="DI461" i="1"/>
  <c r="DJ461" i="1"/>
  <c r="DK461" i="1"/>
  <c r="DL461" i="1"/>
  <c r="DM461" i="1"/>
  <c r="DN461" i="1"/>
  <c r="DO461" i="1"/>
  <c r="DP461" i="1"/>
  <c r="DQ461" i="1"/>
  <c r="DR461" i="1"/>
  <c r="DS461" i="1"/>
  <c r="DT461" i="1"/>
  <c r="DU461" i="1"/>
  <c r="DV461" i="1"/>
  <c r="DW461" i="1"/>
  <c r="DX461" i="1"/>
  <c r="DY461" i="1"/>
  <c r="DZ461" i="1"/>
  <c r="EA461" i="1"/>
  <c r="EB461" i="1"/>
  <c r="EC461" i="1"/>
  <c r="ED461" i="1"/>
  <c r="EE461" i="1"/>
  <c r="EF461" i="1"/>
  <c r="EG461" i="1"/>
  <c r="EH461" i="1"/>
  <c r="EI461" i="1"/>
  <c r="EJ461" i="1"/>
  <c r="EK461" i="1"/>
  <c r="EL461" i="1"/>
  <c r="EM461" i="1"/>
  <c r="EN461" i="1"/>
  <c r="EO461" i="1"/>
  <c r="EP461" i="1"/>
  <c r="EQ461" i="1"/>
  <c r="ER461" i="1"/>
  <c r="ES461" i="1"/>
  <c r="ET461" i="1"/>
  <c r="EU461" i="1"/>
  <c r="EV461" i="1"/>
  <c r="EW461" i="1"/>
  <c r="EX461" i="1"/>
  <c r="EY461" i="1"/>
  <c r="EZ461" i="1"/>
  <c r="FA461" i="1"/>
  <c r="FB461" i="1"/>
  <c r="FC461" i="1"/>
  <c r="FD461" i="1"/>
  <c r="FE461" i="1"/>
  <c r="FF461" i="1"/>
  <c r="FG461" i="1"/>
  <c r="FH461" i="1"/>
  <c r="FI461" i="1"/>
  <c r="FJ461" i="1"/>
  <c r="FK461" i="1"/>
  <c r="FL461" i="1"/>
  <c r="FM461" i="1"/>
  <c r="FN461" i="1"/>
  <c r="FO461" i="1"/>
  <c r="FP461" i="1"/>
  <c r="FQ461" i="1"/>
  <c r="FR461" i="1"/>
  <c r="FS461" i="1"/>
  <c r="FT461" i="1"/>
  <c r="FU461" i="1"/>
  <c r="FV461" i="1"/>
  <c r="FW461" i="1"/>
  <c r="FX461" i="1"/>
  <c r="FY461" i="1"/>
  <c r="FZ461" i="1"/>
  <c r="GA461" i="1"/>
  <c r="GB461" i="1"/>
  <c r="GC461" i="1"/>
  <c r="GD461" i="1"/>
  <c r="GE461" i="1"/>
  <c r="GF461" i="1"/>
  <c r="GG461" i="1"/>
  <c r="GH461" i="1"/>
  <c r="GI461" i="1"/>
  <c r="GJ461" i="1"/>
  <c r="GK461" i="1"/>
  <c r="GL461" i="1"/>
  <c r="GM461" i="1"/>
  <c r="GN461" i="1"/>
  <c r="GO461" i="1"/>
  <c r="GP461" i="1"/>
  <c r="GQ461" i="1"/>
  <c r="GR461" i="1"/>
  <c r="GS461" i="1"/>
  <c r="GT461" i="1"/>
  <c r="GU461" i="1"/>
  <c r="GV461" i="1"/>
  <c r="GW461" i="1"/>
  <c r="GX461" i="1"/>
  <c r="Q463" i="1"/>
  <c r="AD465" i="1" s="1"/>
  <c r="AD461" i="1" s="1"/>
  <c r="V463" i="1"/>
  <c r="AI465" i="1" s="1"/>
  <c r="AI461" i="1" s="1"/>
  <c r="AC463" i="1"/>
  <c r="AE463" i="1"/>
  <c r="AD463" i="1" s="1"/>
  <c r="AB463" i="1" s="1"/>
  <c r="AF463" i="1"/>
  <c r="AG463" i="1"/>
  <c r="CU463" i="1" s="1"/>
  <c r="T463" i="1" s="1"/>
  <c r="AG465" i="1" s="1"/>
  <c r="AG461" i="1" s="1"/>
  <c r="AH463" i="1"/>
  <c r="CV463" i="1" s="1"/>
  <c r="U463" i="1" s="1"/>
  <c r="AH465" i="1" s="1"/>
  <c r="AI463" i="1"/>
  <c r="AJ463" i="1"/>
  <c r="CQ463" i="1"/>
  <c r="P463" i="1" s="1"/>
  <c r="CR463" i="1"/>
  <c r="CS463" i="1"/>
  <c r="R463" i="1" s="1"/>
  <c r="AE465" i="1" s="1"/>
  <c r="CT463" i="1"/>
  <c r="S463" i="1" s="1"/>
  <c r="CY463" i="1" s="1"/>
  <c r="X463" i="1" s="1"/>
  <c r="AK465" i="1" s="1"/>
  <c r="CW463" i="1"/>
  <c r="CX463" i="1"/>
  <c r="W463" i="1" s="1"/>
  <c r="FR463" i="1"/>
  <c r="BY465" i="1" s="1"/>
  <c r="GL463" i="1"/>
  <c r="BZ465" i="1" s="1"/>
  <c r="GO463" i="1"/>
  <c r="GP463" i="1"/>
  <c r="GV463" i="1"/>
  <c r="GX463" i="1"/>
  <c r="CJ465" i="1" s="1"/>
  <c r="HC463" i="1"/>
  <c r="B465" i="1"/>
  <c r="B461" i="1" s="1"/>
  <c r="C465" i="1"/>
  <c r="C461" i="1" s="1"/>
  <c r="D465" i="1"/>
  <c r="F465" i="1"/>
  <c r="F461" i="1" s="1"/>
  <c r="G465" i="1"/>
  <c r="G461" i="1" s="1"/>
  <c r="Q465" i="1"/>
  <c r="V465" i="1"/>
  <c r="AJ465" i="1"/>
  <c r="AJ461" i="1" s="1"/>
  <c r="AP465" i="1"/>
  <c r="AP461" i="1" s="1"/>
  <c r="BB465" i="1"/>
  <c r="BB461" i="1" s="1"/>
  <c r="BD465" i="1"/>
  <c r="BD461" i="1" s="1"/>
  <c r="BX465" i="1"/>
  <c r="CC465" i="1"/>
  <c r="CD465" i="1"/>
  <c r="CK465" i="1"/>
  <c r="CL465" i="1"/>
  <c r="CL461" i="1" s="1"/>
  <c r="CM465" i="1"/>
  <c r="F490" i="1"/>
  <c r="D495" i="1"/>
  <c r="E497" i="1"/>
  <c r="Z497" i="1"/>
  <c r="AA497" i="1"/>
  <c r="AM497" i="1"/>
  <c r="AN497" i="1"/>
  <c r="BE497" i="1"/>
  <c r="BF497" i="1"/>
  <c r="BG497" i="1"/>
  <c r="BH497" i="1"/>
  <c r="BI497" i="1"/>
  <c r="BJ497" i="1"/>
  <c r="BK497" i="1"/>
  <c r="BL497" i="1"/>
  <c r="BM497" i="1"/>
  <c r="BN497" i="1"/>
  <c r="BO497" i="1"/>
  <c r="BP497" i="1"/>
  <c r="BQ497" i="1"/>
  <c r="BR497" i="1"/>
  <c r="BS497" i="1"/>
  <c r="BT497" i="1"/>
  <c r="BU497" i="1"/>
  <c r="BV497" i="1"/>
  <c r="BW497" i="1"/>
  <c r="CL497" i="1"/>
  <c r="CM497" i="1"/>
  <c r="CN497" i="1"/>
  <c r="CO497" i="1"/>
  <c r="CP497" i="1"/>
  <c r="CQ497" i="1"/>
  <c r="CR497" i="1"/>
  <c r="CS497" i="1"/>
  <c r="CT497" i="1"/>
  <c r="CU497" i="1"/>
  <c r="CV497" i="1"/>
  <c r="CW497" i="1"/>
  <c r="CX497" i="1"/>
  <c r="CY497" i="1"/>
  <c r="CZ497" i="1"/>
  <c r="DA497" i="1"/>
  <c r="DB497" i="1"/>
  <c r="DC497" i="1"/>
  <c r="DD497" i="1"/>
  <c r="DE497" i="1"/>
  <c r="DF497" i="1"/>
  <c r="DG497" i="1"/>
  <c r="DH497" i="1"/>
  <c r="DI497" i="1"/>
  <c r="DJ497" i="1"/>
  <c r="DK497" i="1"/>
  <c r="DL497" i="1"/>
  <c r="DM497" i="1"/>
  <c r="DN497" i="1"/>
  <c r="DO497" i="1"/>
  <c r="DP497" i="1"/>
  <c r="DQ497" i="1"/>
  <c r="DR497" i="1"/>
  <c r="DS497" i="1"/>
  <c r="DT497" i="1"/>
  <c r="DU497" i="1"/>
  <c r="DV497" i="1"/>
  <c r="DW497" i="1"/>
  <c r="DX497" i="1"/>
  <c r="DY497" i="1"/>
  <c r="DZ497" i="1"/>
  <c r="EA497" i="1"/>
  <c r="EB497" i="1"/>
  <c r="EC497" i="1"/>
  <c r="ED497" i="1"/>
  <c r="EE497" i="1"/>
  <c r="EF497" i="1"/>
  <c r="EG497" i="1"/>
  <c r="EH497" i="1"/>
  <c r="EI497" i="1"/>
  <c r="EJ497" i="1"/>
  <c r="EK497" i="1"/>
  <c r="EL497" i="1"/>
  <c r="EM497" i="1"/>
  <c r="EN497" i="1"/>
  <c r="EO497" i="1"/>
  <c r="EP497" i="1"/>
  <c r="EQ497" i="1"/>
  <c r="ER497" i="1"/>
  <c r="ES497" i="1"/>
  <c r="ET497" i="1"/>
  <c r="EU497" i="1"/>
  <c r="EV497" i="1"/>
  <c r="EW497" i="1"/>
  <c r="EX497" i="1"/>
  <c r="EY497" i="1"/>
  <c r="EZ497" i="1"/>
  <c r="FA497" i="1"/>
  <c r="FB497" i="1"/>
  <c r="FC497" i="1"/>
  <c r="FD497" i="1"/>
  <c r="FE497" i="1"/>
  <c r="FF497" i="1"/>
  <c r="FG497" i="1"/>
  <c r="FH497" i="1"/>
  <c r="FI497" i="1"/>
  <c r="FJ497" i="1"/>
  <c r="FK497" i="1"/>
  <c r="FL497" i="1"/>
  <c r="FM497" i="1"/>
  <c r="FN497" i="1"/>
  <c r="FO497" i="1"/>
  <c r="FP497" i="1"/>
  <c r="FQ497" i="1"/>
  <c r="FR497" i="1"/>
  <c r="FS497" i="1"/>
  <c r="FT497" i="1"/>
  <c r="FU497" i="1"/>
  <c r="FV497" i="1"/>
  <c r="FW497" i="1"/>
  <c r="FX497" i="1"/>
  <c r="FY497" i="1"/>
  <c r="FZ497" i="1"/>
  <c r="GA497" i="1"/>
  <c r="GB497" i="1"/>
  <c r="GC497" i="1"/>
  <c r="GD497" i="1"/>
  <c r="GE497" i="1"/>
  <c r="GF497" i="1"/>
  <c r="GG497" i="1"/>
  <c r="GH497" i="1"/>
  <c r="GI497" i="1"/>
  <c r="GJ497" i="1"/>
  <c r="GK497" i="1"/>
  <c r="GL497" i="1"/>
  <c r="GM497" i="1"/>
  <c r="GN497" i="1"/>
  <c r="GO497" i="1"/>
  <c r="GP497" i="1"/>
  <c r="GQ497" i="1"/>
  <c r="GR497" i="1"/>
  <c r="GS497" i="1"/>
  <c r="GT497" i="1"/>
  <c r="GU497" i="1"/>
  <c r="GV497" i="1"/>
  <c r="GW497" i="1"/>
  <c r="GX497" i="1"/>
  <c r="C499" i="1"/>
  <c r="D499" i="1"/>
  <c r="S499" i="1"/>
  <c r="AF501" i="1" s="1"/>
  <c r="AF497" i="1" s="1"/>
  <c r="T499" i="1"/>
  <c r="V499" i="1"/>
  <c r="AI501" i="1" s="1"/>
  <c r="AC499" i="1"/>
  <c r="AE499" i="1"/>
  <c r="AD499" i="1" s="1"/>
  <c r="AB499" i="1" s="1"/>
  <c r="AF499" i="1"/>
  <c r="AG499" i="1"/>
  <c r="AH499" i="1"/>
  <c r="CV499" i="1" s="1"/>
  <c r="U499" i="1" s="1"/>
  <c r="AH501" i="1" s="1"/>
  <c r="AI499" i="1"/>
  <c r="AJ499" i="1"/>
  <c r="CQ499" i="1"/>
  <c r="P499" i="1" s="1"/>
  <c r="CR499" i="1"/>
  <c r="Q499" i="1" s="1"/>
  <c r="CS499" i="1"/>
  <c r="R499" i="1" s="1"/>
  <c r="CY499" i="1" s="1"/>
  <c r="X499" i="1" s="1"/>
  <c r="AK501" i="1" s="1"/>
  <c r="CT499" i="1"/>
  <c r="CU499" i="1"/>
  <c r="CW499" i="1"/>
  <c r="CX499" i="1"/>
  <c r="W499" i="1" s="1"/>
  <c r="AJ501" i="1" s="1"/>
  <c r="CZ499" i="1"/>
  <c r="Y499" i="1" s="1"/>
  <c r="AL501" i="1" s="1"/>
  <c r="FR499" i="1"/>
  <c r="BY501" i="1" s="1"/>
  <c r="GL499" i="1"/>
  <c r="BZ501" i="1" s="1"/>
  <c r="GO499" i="1"/>
  <c r="CC501" i="1" s="1"/>
  <c r="GP499" i="1"/>
  <c r="GV499" i="1"/>
  <c r="GX499" i="1"/>
  <c r="HC499" i="1"/>
  <c r="B501" i="1"/>
  <c r="B497" i="1" s="1"/>
  <c r="C501" i="1"/>
  <c r="C497" i="1" s="1"/>
  <c r="D501" i="1"/>
  <c r="D497" i="1" s="1"/>
  <c r="F501" i="1"/>
  <c r="F497" i="1" s="1"/>
  <c r="G501" i="1"/>
  <c r="G497" i="1" s="1"/>
  <c r="S501" i="1"/>
  <c r="S497" i="1" s="1"/>
  <c r="AD501" i="1"/>
  <c r="AD497" i="1" s="1"/>
  <c r="AE501" i="1"/>
  <c r="AE497" i="1" s="1"/>
  <c r="AG501" i="1"/>
  <c r="AG497" i="1" s="1"/>
  <c r="AO501" i="1"/>
  <c r="AO497" i="1" s="1"/>
  <c r="BB501" i="1"/>
  <c r="BB497" i="1" s="1"/>
  <c r="BX501" i="1"/>
  <c r="BX497" i="1" s="1"/>
  <c r="CD501" i="1"/>
  <c r="AU501" i="1" s="1"/>
  <c r="AU497" i="1" s="1"/>
  <c r="CJ501" i="1"/>
  <c r="BA501" i="1" s="1"/>
  <c r="CK501" i="1"/>
  <c r="CK497" i="1" s="1"/>
  <c r="CL501" i="1"/>
  <c r="BC501" i="1" s="1"/>
  <c r="BC497" i="1" s="1"/>
  <c r="CM501" i="1"/>
  <c r="BD501" i="1" s="1"/>
  <c r="F514" i="1"/>
  <c r="F516" i="1"/>
  <c r="B531" i="1"/>
  <c r="B22" i="1" s="1"/>
  <c r="C531" i="1"/>
  <c r="C22" i="1" s="1"/>
  <c r="D531" i="1"/>
  <c r="D22" i="1" s="1"/>
  <c r="F531" i="1"/>
  <c r="F22" i="1" s="1"/>
  <c r="G531" i="1"/>
  <c r="G22" i="1" s="1"/>
  <c r="F560" i="1"/>
  <c r="F563" i="1"/>
  <c r="B568" i="1"/>
  <c r="B18" i="1" s="1"/>
  <c r="C568" i="1"/>
  <c r="C18" i="1" s="1"/>
  <c r="D568" i="1"/>
  <c r="D18" i="1" s="1"/>
  <c r="F568" i="1"/>
  <c r="F18" i="1" s="1"/>
  <c r="G568" i="1"/>
  <c r="G18" i="1" s="1"/>
  <c r="F12" i="6"/>
  <c r="G12" i="6"/>
  <c r="CY12" i="6"/>
  <c r="L1599" i="7" l="1"/>
  <c r="K540" i="7"/>
  <c r="I540" i="7" s="1"/>
  <c r="L290" i="7"/>
  <c r="AO302" i="7" s="1"/>
  <c r="L203" i="7"/>
  <c r="K105" i="7"/>
  <c r="I105" i="7" s="1"/>
  <c r="AN1405" i="7"/>
  <c r="L217" i="7"/>
  <c r="L667" i="7"/>
  <c r="K693" i="7" s="1"/>
  <c r="I693" i="7" s="1"/>
  <c r="L1401" i="7"/>
  <c r="K221" i="7"/>
  <c r="I221" i="7" s="1"/>
  <c r="L854" i="7"/>
  <c r="L1012" i="7"/>
  <c r="L1010" i="7" s="1"/>
  <c r="AN351" i="7"/>
  <c r="L1357" i="7"/>
  <c r="L536" i="7"/>
  <c r="K351" i="7"/>
  <c r="I351" i="7" s="1"/>
  <c r="AT644" i="7"/>
  <c r="L641" i="7" s="1"/>
  <c r="L1668" i="7"/>
  <c r="L266" i="7"/>
  <c r="K270" i="7"/>
  <c r="I270" i="7" s="1"/>
  <c r="K1405" i="7"/>
  <c r="I1405" i="7" s="1"/>
  <c r="AN270" i="7"/>
  <c r="L744" i="7"/>
  <c r="K177" i="7"/>
  <c r="I177" i="7" s="1"/>
  <c r="L1514" i="7"/>
  <c r="L1537" i="7" s="1"/>
  <c r="AO255" i="7"/>
  <c r="L251" i="7"/>
  <c r="K255" i="7"/>
  <c r="I255" i="7" s="1"/>
  <c r="AN367" i="7"/>
  <c r="L363" i="7"/>
  <c r="L1243" i="7"/>
  <c r="L1241" i="7" s="1"/>
  <c r="K118" i="7"/>
  <c r="I118" i="7" s="1"/>
  <c r="K748" i="7"/>
  <c r="I748" i="7" s="1"/>
  <c r="AN118" i="7"/>
  <c r="AN105" i="7"/>
  <c r="AN554" i="7"/>
  <c r="L1302" i="7"/>
  <c r="AN993" i="7"/>
  <c r="L593" i="7"/>
  <c r="L1126" i="7"/>
  <c r="K1096" i="7"/>
  <c r="I1096" i="7" s="1"/>
  <c r="AT255" i="7"/>
  <c r="L485" i="7"/>
  <c r="L54" i="7"/>
  <c r="AN1220" i="7"/>
  <c r="L1190" i="7"/>
  <c r="L1127" i="7"/>
  <c r="AN1096" i="7"/>
  <c r="K79" i="7"/>
  <c r="I79" i="7" s="1"/>
  <c r="L1216" i="7"/>
  <c r="L989" i="7"/>
  <c r="L298" i="7"/>
  <c r="AN79" i="7"/>
  <c r="AN1273" i="7"/>
  <c r="K993" i="7"/>
  <c r="I993" i="7" s="1"/>
  <c r="L745" i="7"/>
  <c r="AT367" i="7"/>
  <c r="L445" i="7" s="1"/>
  <c r="L75" i="7"/>
  <c r="L1283" i="7"/>
  <c r="L1617" i="7"/>
  <c r="L1615" i="7" s="1"/>
  <c r="L188" i="7"/>
  <c r="L76" i="7"/>
  <c r="K526" i="7"/>
  <c r="I526" i="7" s="1"/>
  <c r="K568" i="7"/>
  <c r="I568" i="7" s="1"/>
  <c r="L1502" i="7"/>
  <c r="L347" i="7"/>
  <c r="AO858" i="7"/>
  <c r="AN858" i="7"/>
  <c r="AN64" i="7"/>
  <c r="L1666" i="7"/>
  <c r="L1664" i="7" s="1"/>
  <c r="L1361" i="7"/>
  <c r="L1359" i="7" s="1"/>
  <c r="L565" i="7"/>
  <c r="L1453" i="7"/>
  <c r="L1451" i="7" s="1"/>
  <c r="L1284" i="7"/>
  <c r="K1345" i="7"/>
  <c r="I1345" i="7" s="1"/>
  <c r="AN597" i="7"/>
  <c r="L564" i="7"/>
  <c r="K858" i="7"/>
  <c r="I858" i="7" s="1"/>
  <c r="L550" i="7"/>
  <c r="L690" i="7"/>
  <c r="L114" i="7"/>
  <c r="AO693" i="7"/>
  <c r="L689" i="7"/>
  <c r="L1234" i="7"/>
  <c r="L1620" i="7"/>
  <c r="L1608" i="7"/>
  <c r="L115" i="7"/>
  <c r="AO319" i="7"/>
  <c r="AN319" i="7"/>
  <c r="L332" i="7"/>
  <c r="K1273" i="7"/>
  <c r="I1273" i="7" s="1"/>
  <c r="AO163" i="7"/>
  <c r="AN163" i="7"/>
  <c r="L159" i="7"/>
  <c r="L1092" i="7"/>
  <c r="L508" i="7"/>
  <c r="L1597" i="7"/>
  <c r="L1595" i="7" s="1"/>
  <c r="L537" i="7"/>
  <c r="AN285" i="7"/>
  <c r="K64" i="7"/>
  <c r="I64" i="7" s="1"/>
  <c r="AN255" i="7"/>
  <c r="L101" i="7"/>
  <c r="L282" i="7"/>
  <c r="AN748" i="7"/>
  <c r="L1551" i="7"/>
  <c r="L1574" i="7" s="1"/>
  <c r="L252" i="7"/>
  <c r="AO367" i="7"/>
  <c r="K367" i="7"/>
  <c r="I367" i="7" s="1"/>
  <c r="AO644" i="7"/>
  <c r="AN644" i="7"/>
  <c r="K644" i="7"/>
  <c r="I644" i="7" s="1"/>
  <c r="K285" i="7"/>
  <c r="I285" i="7" s="1"/>
  <c r="L477" i="7"/>
  <c r="L1003" i="7"/>
  <c r="L281" i="7"/>
  <c r="K512" i="7"/>
  <c r="I512" i="7" s="1"/>
  <c r="K302" i="7"/>
  <c r="I302" i="7" s="1"/>
  <c r="AT917" i="7"/>
  <c r="L914" i="7" s="1"/>
  <c r="L891" i="7"/>
  <c r="L1588" i="7"/>
  <c r="K35" i="7"/>
  <c r="L1657" i="7"/>
  <c r="L61" i="7"/>
  <c r="L433" i="7"/>
  <c r="AN512" i="7"/>
  <c r="K163" i="7"/>
  <c r="I163" i="7" s="1"/>
  <c r="L1341" i="7"/>
  <c r="AO1345" i="7"/>
  <c r="L1355" i="7" s="1"/>
  <c r="AN302" i="7"/>
  <c r="L379" i="7"/>
  <c r="L1456" i="7"/>
  <c r="L1388" i="7"/>
  <c r="L1444" i="7"/>
  <c r="AN693" i="7"/>
  <c r="L267" i="7"/>
  <c r="K238" i="7"/>
  <c r="I238" i="7" s="1"/>
  <c r="K191" i="7"/>
  <c r="I191" i="7" s="1"/>
  <c r="K383" i="7"/>
  <c r="I383" i="7" s="1"/>
  <c r="L132" i="7"/>
  <c r="AO803" i="7"/>
  <c r="AN803" i="7"/>
  <c r="L799" i="7"/>
  <c r="K803" i="7"/>
  <c r="I803" i="7" s="1"/>
  <c r="AN206" i="7"/>
  <c r="L235" i="7"/>
  <c r="L187" i="7"/>
  <c r="AN383" i="7"/>
  <c r="L174" i="7"/>
  <c r="AN238" i="7"/>
  <c r="L380" i="7"/>
  <c r="K1306" i="7"/>
  <c r="I1306" i="7" s="1"/>
  <c r="K496" i="7"/>
  <c r="I496" i="7" s="1"/>
  <c r="AO496" i="7"/>
  <c r="AN1306" i="7"/>
  <c r="K597" i="7"/>
  <c r="I597" i="7" s="1"/>
  <c r="AO1220" i="7"/>
  <c r="K1220" i="7"/>
  <c r="I1220" i="7" s="1"/>
  <c r="K1130" i="7"/>
  <c r="I1130" i="7" s="1"/>
  <c r="L234" i="7"/>
  <c r="AN191" i="7"/>
  <c r="L315" i="7"/>
  <c r="AT1058" i="7"/>
  <c r="L1239" i="7" s="1"/>
  <c r="L1039" i="7"/>
  <c r="L469" i="7"/>
  <c r="AT480" i="7"/>
  <c r="L594" i="7"/>
  <c r="AN1130" i="7"/>
  <c r="K206" i="7"/>
  <c r="I206" i="7" s="1"/>
  <c r="L145" i="7"/>
  <c r="L396" i="7"/>
  <c r="K319" i="7"/>
  <c r="I319" i="7" s="1"/>
  <c r="K1287" i="7"/>
  <c r="I1287" i="7" s="1"/>
  <c r="L1611" i="7"/>
  <c r="L1609" i="7" s="1"/>
  <c r="L1364" i="7"/>
  <c r="L1270" i="7"/>
  <c r="L1352" i="7"/>
  <c r="AN1287" i="7"/>
  <c r="L146" i="7"/>
  <c r="AO415" i="7"/>
  <c r="AN415" i="7"/>
  <c r="K415" i="7"/>
  <c r="I415" i="7" s="1"/>
  <c r="L1613" i="7"/>
  <c r="AB94" i="1"/>
  <c r="AB30" i="1"/>
  <c r="AB337" i="1"/>
  <c r="AB295" i="1"/>
  <c r="CC392" i="1"/>
  <c r="CD303" i="1"/>
  <c r="CD246" i="1" s="1"/>
  <c r="BY59" i="1"/>
  <c r="AB50" i="1"/>
  <c r="AB41" i="1"/>
  <c r="AB101" i="1"/>
  <c r="AB95" i="1"/>
  <c r="AB384" i="1"/>
  <c r="BZ303" i="1"/>
  <c r="BZ246" i="1" s="1"/>
  <c r="AB113" i="1"/>
  <c r="AB99" i="1"/>
  <c r="BZ59" i="1"/>
  <c r="CG59" i="1" s="1"/>
  <c r="AB39" i="1"/>
  <c r="AB36" i="1"/>
  <c r="AB102" i="1"/>
  <c r="AB258" i="1"/>
  <c r="AB338" i="1"/>
  <c r="AB138" i="1"/>
  <c r="AB47" i="1"/>
  <c r="AB198" i="1"/>
  <c r="AB98" i="1"/>
  <c r="AB293" i="1"/>
  <c r="AB208" i="1"/>
  <c r="AB386" i="1"/>
  <c r="AB152" i="1"/>
  <c r="AB124" i="1"/>
  <c r="AB46" i="1"/>
  <c r="AB43" i="1"/>
  <c r="BZ349" i="1"/>
  <c r="AQ349" i="1" s="1"/>
  <c r="AB340" i="1"/>
  <c r="AB100" i="1"/>
  <c r="AB49" i="1"/>
  <c r="AB166" i="1"/>
  <c r="AB40" i="1"/>
  <c r="AB37" i="1"/>
  <c r="AB390" i="1"/>
  <c r="AB48" i="1"/>
  <c r="AB45" i="1"/>
  <c r="AB34" i="1"/>
  <c r="AB31" i="1"/>
  <c r="AJ497" i="1"/>
  <c r="W501" i="1"/>
  <c r="CJ424" i="1"/>
  <c r="BA429" i="1"/>
  <c r="X465" i="1"/>
  <c r="AK461" i="1"/>
  <c r="BA392" i="1"/>
  <c r="CJ381" i="1"/>
  <c r="CY266" i="1"/>
  <c r="X266" i="1" s="1"/>
  <c r="CZ266" i="1"/>
  <c r="Y266" i="1" s="1"/>
  <c r="X501" i="1"/>
  <c r="AK497" i="1"/>
  <c r="BY335" i="1"/>
  <c r="AP349" i="1"/>
  <c r="U501" i="1"/>
  <c r="AH497" i="1"/>
  <c r="AC429" i="1"/>
  <c r="CP426" i="1"/>
  <c r="O426" i="1" s="1"/>
  <c r="BD497" i="1"/>
  <c r="F526" i="1"/>
  <c r="BA497" i="1"/>
  <c r="F521" i="1"/>
  <c r="AH461" i="1"/>
  <c r="U465" i="1"/>
  <c r="AQ501" i="1"/>
  <c r="BZ497" i="1"/>
  <c r="CG501" i="1"/>
  <c r="CI501" i="1"/>
  <c r="BY497" i="1"/>
  <c r="AP501" i="1"/>
  <c r="Y501" i="1"/>
  <c r="AL497" i="1"/>
  <c r="CW326" i="3"/>
  <c r="CX330" i="3"/>
  <c r="CX326" i="3"/>
  <c r="CW325" i="3"/>
  <c r="CX325" i="3"/>
  <c r="CX328" i="3"/>
  <c r="CU323" i="3"/>
  <c r="CX323" i="3"/>
  <c r="CW327" i="3"/>
  <c r="CX327" i="3"/>
  <c r="GM290" i="1"/>
  <c r="GN290" i="1" s="1"/>
  <c r="CC303" i="1"/>
  <c r="CP499" i="1"/>
  <c r="O499" i="1" s="1"/>
  <c r="AC501" i="1"/>
  <c r="CD461" i="1"/>
  <c r="AU465" i="1"/>
  <c r="AE461" i="1"/>
  <c r="R465" i="1"/>
  <c r="CC461" i="1"/>
  <c r="AT465" i="1"/>
  <c r="CP427" i="1"/>
  <c r="O427" i="1" s="1"/>
  <c r="GM427" i="1" s="1"/>
  <c r="GN427" i="1" s="1"/>
  <c r="CP463" i="1"/>
  <c r="O463" i="1" s="1"/>
  <c r="AC465" i="1"/>
  <c r="CP388" i="1"/>
  <c r="O388" i="1" s="1"/>
  <c r="GM388" i="1" s="1"/>
  <c r="GN388" i="1" s="1"/>
  <c r="AG392" i="1"/>
  <c r="CP298" i="1"/>
  <c r="O298" i="1" s="1"/>
  <c r="GM298" i="1" s="1"/>
  <c r="GO298" i="1" s="1"/>
  <c r="CP281" i="1"/>
  <c r="O281" i="1" s="1"/>
  <c r="GM281" i="1" s="1"/>
  <c r="GN281" i="1" s="1"/>
  <c r="CY181" i="1"/>
  <c r="X181" i="1" s="1"/>
  <c r="CZ181" i="1"/>
  <c r="Y181" i="1" s="1"/>
  <c r="CC381" i="1"/>
  <c r="AT392" i="1"/>
  <c r="GM271" i="1"/>
  <c r="GN271" i="1" s="1"/>
  <c r="CY292" i="1"/>
  <c r="X292" i="1" s="1"/>
  <c r="CZ292" i="1"/>
  <c r="Y292" i="1" s="1"/>
  <c r="CI429" i="1"/>
  <c r="BY424" i="1"/>
  <c r="AP429" i="1"/>
  <c r="GM291" i="1"/>
  <c r="GO291" i="1" s="1"/>
  <c r="CY341" i="1"/>
  <c r="X341" i="1" s="1"/>
  <c r="CZ341" i="1"/>
  <c r="Y341" i="1" s="1"/>
  <c r="F520" i="1"/>
  <c r="CJ497" i="1"/>
  <c r="F478" i="1"/>
  <c r="AI429" i="1"/>
  <c r="CP385" i="1"/>
  <c r="O385" i="1" s="1"/>
  <c r="GM385" i="1" s="1"/>
  <c r="GN385" i="1" s="1"/>
  <c r="Q294" i="1"/>
  <c r="T294" i="1"/>
  <c r="CY255" i="1"/>
  <c r="X255" i="1" s="1"/>
  <c r="CZ255" i="1"/>
  <c r="Y255" i="1" s="1"/>
  <c r="CY209" i="1"/>
  <c r="X209" i="1" s="1"/>
  <c r="CZ209" i="1"/>
  <c r="Y209" i="1" s="1"/>
  <c r="CJ461" i="1"/>
  <c r="BA465" i="1"/>
  <c r="CD497" i="1"/>
  <c r="AH429" i="1"/>
  <c r="CD424" i="1"/>
  <c r="AX392" i="1"/>
  <c r="GM262" i="1"/>
  <c r="GO262" i="1" s="1"/>
  <c r="F517" i="1"/>
  <c r="T501" i="1"/>
  <c r="F474" i="1"/>
  <c r="AG429" i="1"/>
  <c r="BX335" i="1"/>
  <c r="AO349" i="1"/>
  <c r="CG349" i="1"/>
  <c r="W346" i="1"/>
  <c r="W294" i="1"/>
  <c r="AB287" i="1"/>
  <c r="AB345" i="1"/>
  <c r="CZ171" i="1"/>
  <c r="Y171" i="1" s="1"/>
  <c r="CY171" i="1"/>
  <c r="X171" i="1" s="1"/>
  <c r="CU341" i="3"/>
  <c r="CV341" i="3"/>
  <c r="U390" i="1" s="1"/>
  <c r="CX341" i="3"/>
  <c r="BC335" i="1"/>
  <c r="F365" i="1"/>
  <c r="CY342" i="1"/>
  <c r="X342" i="1" s="1"/>
  <c r="GM342" i="1" s="1"/>
  <c r="GN342" i="1" s="1"/>
  <c r="CZ342" i="1"/>
  <c r="Y342" i="1" s="1"/>
  <c r="GM347" i="1"/>
  <c r="GN347" i="1" s="1"/>
  <c r="CY122" i="1"/>
  <c r="X122" i="1" s="1"/>
  <c r="CZ122" i="1"/>
  <c r="Y122" i="1" s="1"/>
  <c r="GM344" i="1"/>
  <c r="GN344" i="1" s="1"/>
  <c r="CY283" i="1"/>
  <c r="X283" i="1" s="1"/>
  <c r="CZ283" i="1"/>
  <c r="Y283" i="1" s="1"/>
  <c r="CP283" i="1"/>
  <c r="O283" i="1" s="1"/>
  <c r="R501" i="1"/>
  <c r="V501" i="1"/>
  <c r="AI497" i="1"/>
  <c r="BZ461" i="1"/>
  <c r="AQ465" i="1"/>
  <c r="CZ347" i="1"/>
  <c r="Y347" i="1" s="1"/>
  <c r="CY387" i="1"/>
  <c r="X387" i="1" s="1"/>
  <c r="CZ387" i="1"/>
  <c r="Y387" i="1" s="1"/>
  <c r="GM387" i="1" s="1"/>
  <c r="GN387" i="1" s="1"/>
  <c r="F448" i="1"/>
  <c r="AU424" i="1"/>
  <c r="CC497" i="1"/>
  <c r="AT501" i="1"/>
  <c r="BZ381" i="1"/>
  <c r="AQ392" i="1"/>
  <c r="Q501" i="1"/>
  <c r="CI465" i="1"/>
  <c r="CZ427" i="1"/>
  <c r="Y427" i="1" s="1"/>
  <c r="CD392" i="1"/>
  <c r="T346" i="1"/>
  <c r="AB268" i="1"/>
  <c r="AQ303" i="1"/>
  <c r="W465" i="1"/>
  <c r="F439" i="1"/>
  <c r="AB426" i="1"/>
  <c r="AT424" i="1"/>
  <c r="CD349" i="1"/>
  <c r="AJ349" i="1"/>
  <c r="AG349" i="1"/>
  <c r="CY288" i="1"/>
  <c r="X288" i="1" s="1"/>
  <c r="CZ288" i="1"/>
  <c r="Y288" i="1" s="1"/>
  <c r="CG429" i="1"/>
  <c r="BX424" i="1"/>
  <c r="AO429" i="1"/>
  <c r="F488" i="1"/>
  <c r="V461" i="1"/>
  <c r="W429" i="1"/>
  <c r="AF429" i="1"/>
  <c r="CY426" i="1"/>
  <c r="X426" i="1" s="1"/>
  <c r="AK429" i="1" s="1"/>
  <c r="CZ426" i="1"/>
  <c r="Y426" i="1" s="1"/>
  <c r="AL429" i="1" s="1"/>
  <c r="GM270" i="1"/>
  <c r="GN270" i="1" s="1"/>
  <c r="AB260" i="1"/>
  <c r="CP255" i="1"/>
  <c r="O255" i="1" s="1"/>
  <c r="BX461" i="1"/>
  <c r="AO465" i="1"/>
  <c r="AD429" i="1"/>
  <c r="T465" i="1"/>
  <c r="GX346" i="1"/>
  <c r="CJ349" i="1" s="1"/>
  <c r="CP343" i="1"/>
  <c r="O343" i="1" s="1"/>
  <c r="GM343" i="1" s="1"/>
  <c r="GN343" i="1" s="1"/>
  <c r="CY290" i="1"/>
  <c r="X290" i="1" s="1"/>
  <c r="CZ290" i="1"/>
  <c r="Y290" i="1" s="1"/>
  <c r="BY303" i="1"/>
  <c r="F505" i="1"/>
  <c r="CG465" i="1"/>
  <c r="F477" i="1"/>
  <c r="Q461" i="1"/>
  <c r="AF465" i="1"/>
  <c r="CZ463" i="1"/>
  <c r="Y463" i="1" s="1"/>
  <c r="AL465" i="1" s="1"/>
  <c r="F443" i="1"/>
  <c r="R424" i="1"/>
  <c r="BY392" i="1"/>
  <c r="AJ392" i="1"/>
  <c r="BD381" i="1"/>
  <c r="CP341" i="1"/>
  <c r="O341" i="1" s="1"/>
  <c r="GM341" i="1" s="1"/>
  <c r="GN341" i="1" s="1"/>
  <c r="CP300" i="1"/>
  <c r="O300" i="1" s="1"/>
  <c r="CZ299" i="1"/>
  <c r="Y299" i="1" s="1"/>
  <c r="CY299" i="1"/>
  <c r="X299" i="1" s="1"/>
  <c r="CY269" i="1"/>
  <c r="X269" i="1" s="1"/>
  <c r="CZ269" i="1"/>
  <c r="Y269" i="1" s="1"/>
  <c r="CP181" i="1"/>
  <c r="O181" i="1" s="1"/>
  <c r="HD52" i="1"/>
  <c r="GN52" i="1"/>
  <c r="GN51" i="1"/>
  <c r="HD51" i="1"/>
  <c r="BD349" i="1"/>
  <c r="V294" i="1"/>
  <c r="AB285" i="1"/>
  <c r="CP273" i="1"/>
  <c r="O273" i="1" s="1"/>
  <c r="AG303" i="1"/>
  <c r="CP251" i="1"/>
  <c r="O251" i="1" s="1"/>
  <c r="GM251" i="1" s="1"/>
  <c r="GN251" i="1" s="1"/>
  <c r="CZ300" i="1"/>
  <c r="Y300" i="1" s="1"/>
  <c r="S294" i="1"/>
  <c r="CP269" i="1"/>
  <c r="O269" i="1" s="1"/>
  <c r="GM269" i="1" s="1"/>
  <c r="GN269" i="1" s="1"/>
  <c r="CY282" i="1"/>
  <c r="X282" i="1" s="1"/>
  <c r="CZ282" i="1"/>
  <c r="Y282" i="1" s="1"/>
  <c r="CY274" i="1"/>
  <c r="X274" i="1" s="1"/>
  <c r="CZ274" i="1"/>
  <c r="Y274" i="1" s="1"/>
  <c r="CP261" i="1"/>
  <c r="O261" i="1" s="1"/>
  <c r="AJ214" i="1"/>
  <c r="CP292" i="1"/>
  <c r="O292" i="1" s="1"/>
  <c r="GM292" i="1" s="1"/>
  <c r="GN292" i="1" s="1"/>
  <c r="CP288" i="1"/>
  <c r="O288" i="1" s="1"/>
  <c r="CZ285" i="1"/>
  <c r="Y285" i="1" s="1"/>
  <c r="CP285" i="1"/>
  <c r="O285" i="1" s="1"/>
  <c r="GM285" i="1" s="1"/>
  <c r="GN285" i="1" s="1"/>
  <c r="AB267" i="1"/>
  <c r="CP266" i="1"/>
  <c r="O266" i="1" s="1"/>
  <c r="CP201" i="1"/>
  <c r="O201" i="1" s="1"/>
  <c r="GM201" i="1" s="1"/>
  <c r="GN201" i="1" s="1"/>
  <c r="GM296" i="1"/>
  <c r="GN296" i="1" s="1"/>
  <c r="P294" i="1"/>
  <c r="CY270" i="1"/>
  <c r="X270" i="1" s="1"/>
  <c r="CZ270" i="1"/>
  <c r="Y270" i="1" s="1"/>
  <c r="CY194" i="1"/>
  <c r="X194" i="1" s="1"/>
  <c r="CZ194" i="1"/>
  <c r="Y194" i="1" s="1"/>
  <c r="CY174" i="1"/>
  <c r="X174" i="1" s="1"/>
  <c r="CZ174" i="1"/>
  <c r="Y174" i="1" s="1"/>
  <c r="CP174" i="1"/>
  <c r="O174" i="1" s="1"/>
  <c r="GM174" i="1" s="1"/>
  <c r="GN174" i="1" s="1"/>
  <c r="BC465" i="1"/>
  <c r="BD429" i="1"/>
  <c r="CY287" i="1"/>
  <c r="X287" i="1" s="1"/>
  <c r="GM287" i="1" s="1"/>
  <c r="GN287" i="1" s="1"/>
  <c r="CZ287" i="1"/>
  <c r="Y287" i="1" s="1"/>
  <c r="AB284" i="1"/>
  <c r="AB257" i="1"/>
  <c r="AJ303" i="1"/>
  <c r="AB248" i="1"/>
  <c r="GM210" i="1"/>
  <c r="GO210" i="1" s="1"/>
  <c r="CY207" i="1"/>
  <c r="X207" i="1" s="1"/>
  <c r="CZ207" i="1"/>
  <c r="Y207" i="1" s="1"/>
  <c r="CY202" i="1"/>
  <c r="X202" i="1" s="1"/>
  <c r="CZ202" i="1"/>
  <c r="Y202" i="1" s="1"/>
  <c r="CP194" i="1"/>
  <c r="O194" i="1" s="1"/>
  <c r="CY184" i="1"/>
  <c r="X184" i="1" s="1"/>
  <c r="CZ184" i="1"/>
  <c r="Y184" i="1" s="1"/>
  <c r="CW339" i="3"/>
  <c r="CX339" i="3"/>
  <c r="CX338" i="3"/>
  <c r="CX337" i="3"/>
  <c r="CU336" i="3"/>
  <c r="CX336" i="3"/>
  <c r="CX340" i="3"/>
  <c r="CU331" i="3"/>
  <c r="CV331" i="3"/>
  <c r="U383" i="1" s="1"/>
  <c r="CX331" i="3"/>
  <c r="AO246" i="1"/>
  <c r="F307" i="1"/>
  <c r="AB276" i="1"/>
  <c r="GM202" i="1"/>
  <c r="GN202" i="1" s="1"/>
  <c r="CD214" i="1"/>
  <c r="BY214" i="1"/>
  <c r="BB429" i="1"/>
  <c r="AO392" i="1"/>
  <c r="F362" i="1"/>
  <c r="F316" i="1"/>
  <c r="AB259" i="1"/>
  <c r="CJ303" i="1"/>
  <c r="CP282" i="1"/>
  <c r="O282" i="1" s="1"/>
  <c r="GM282" i="1" s="1"/>
  <c r="GN282" i="1" s="1"/>
  <c r="CP274" i="1"/>
  <c r="O274" i="1" s="1"/>
  <c r="GM274" i="1" s="1"/>
  <c r="GN274" i="1" s="1"/>
  <c r="AB264" i="1"/>
  <c r="CP257" i="1"/>
  <c r="O257" i="1" s="1"/>
  <c r="GM257" i="1" s="1"/>
  <c r="GN257" i="1" s="1"/>
  <c r="AB256" i="1"/>
  <c r="CP207" i="1"/>
  <c r="O207" i="1" s="1"/>
  <c r="BC424" i="1"/>
  <c r="CP276" i="1"/>
  <c r="O276" i="1" s="1"/>
  <c r="GM276" i="1" s="1"/>
  <c r="GN276" i="1" s="1"/>
  <c r="CY256" i="1"/>
  <c r="X256" i="1" s="1"/>
  <c r="CP173" i="1"/>
  <c r="O173" i="1" s="1"/>
  <c r="GX294" i="1"/>
  <c r="AB292" i="1"/>
  <c r="AB288" i="1"/>
  <c r="CP277" i="1"/>
  <c r="O277" i="1" s="1"/>
  <c r="GM277" i="1" s="1"/>
  <c r="GN277" i="1" s="1"/>
  <c r="AB275" i="1"/>
  <c r="CZ273" i="1"/>
  <c r="Y273" i="1" s="1"/>
  <c r="CP256" i="1"/>
  <c r="O256" i="1" s="1"/>
  <c r="GM256" i="1" s="1"/>
  <c r="GN256" i="1" s="1"/>
  <c r="CY254" i="1"/>
  <c r="X254" i="1" s="1"/>
  <c r="CZ254" i="1"/>
  <c r="Y254" i="1" s="1"/>
  <c r="CY189" i="1"/>
  <c r="X189" i="1" s="1"/>
  <c r="CZ189" i="1"/>
  <c r="Y189" i="1" s="1"/>
  <c r="CU317" i="3"/>
  <c r="CV317" i="3"/>
  <c r="U340" i="1" s="1"/>
  <c r="CX317" i="3"/>
  <c r="CX321" i="3"/>
  <c r="CW320" i="3"/>
  <c r="CX320" i="3"/>
  <c r="CW319" i="3"/>
  <c r="V340" i="1" s="1"/>
  <c r="CX319" i="3"/>
  <c r="CX318" i="3"/>
  <c r="CU312" i="3"/>
  <c r="CV312" i="3"/>
  <c r="U337" i="1" s="1"/>
  <c r="CX312" i="3"/>
  <c r="CP275" i="1"/>
  <c r="O275" i="1" s="1"/>
  <c r="GM275" i="1" s="1"/>
  <c r="GO275" i="1" s="1"/>
  <c r="CP264" i="1"/>
  <c r="O264" i="1" s="1"/>
  <c r="GM264" i="1" s="1"/>
  <c r="GN264" i="1" s="1"/>
  <c r="CY206" i="1"/>
  <c r="X206" i="1" s="1"/>
  <c r="CZ206" i="1"/>
  <c r="Y206" i="1" s="1"/>
  <c r="CP299" i="1"/>
  <c r="O299" i="1" s="1"/>
  <c r="GM299" i="1" s="1"/>
  <c r="GN299" i="1" s="1"/>
  <c r="CY297" i="1"/>
  <c r="X297" i="1" s="1"/>
  <c r="GM297" i="1" s="1"/>
  <c r="GN297" i="1" s="1"/>
  <c r="CZ297" i="1"/>
  <c r="Y297" i="1" s="1"/>
  <c r="CP289" i="1"/>
  <c r="O289" i="1" s="1"/>
  <c r="GM289" i="1" s="1"/>
  <c r="GO289" i="1" s="1"/>
  <c r="CZ281" i="1"/>
  <c r="Y281" i="1" s="1"/>
  <c r="AB272" i="1"/>
  <c r="CP265" i="1"/>
  <c r="O265" i="1" s="1"/>
  <c r="GM265" i="1" s="1"/>
  <c r="GN265" i="1" s="1"/>
  <c r="CY263" i="1"/>
  <c r="X263" i="1" s="1"/>
  <c r="GM185" i="1"/>
  <c r="GN185" i="1" s="1"/>
  <c r="GM177" i="1"/>
  <c r="GN177" i="1" s="1"/>
  <c r="CY172" i="1"/>
  <c r="X172" i="1" s="1"/>
  <c r="CZ172" i="1"/>
  <c r="Y172" i="1" s="1"/>
  <c r="GM168" i="1"/>
  <c r="GN168" i="1" s="1"/>
  <c r="CY284" i="1"/>
  <c r="X284" i="1" s="1"/>
  <c r="CZ284" i="1"/>
  <c r="Y284" i="1" s="1"/>
  <c r="GM284" i="1" s="1"/>
  <c r="GN284" i="1" s="1"/>
  <c r="CP263" i="1"/>
  <c r="O263" i="1" s="1"/>
  <c r="GM263" i="1" s="1"/>
  <c r="GN263" i="1" s="1"/>
  <c r="CZ261" i="1"/>
  <c r="Y261" i="1" s="1"/>
  <c r="CP254" i="1"/>
  <c r="O254" i="1" s="1"/>
  <c r="AB204" i="1"/>
  <c r="AB196" i="1"/>
  <c r="HD301" i="1"/>
  <c r="CM303" i="1" s="1"/>
  <c r="GN301" i="1"/>
  <c r="AB280" i="1"/>
  <c r="CZ253" i="1"/>
  <c r="Y253" i="1" s="1"/>
  <c r="CY253" i="1"/>
  <c r="X253" i="1" s="1"/>
  <c r="GM253" i="1" s="1"/>
  <c r="GN253" i="1" s="1"/>
  <c r="CP252" i="1"/>
  <c r="O252" i="1" s="1"/>
  <c r="GM252" i="1" s="1"/>
  <c r="GO252" i="1" s="1"/>
  <c r="AB200" i="1"/>
  <c r="CZ192" i="1"/>
  <c r="Y192" i="1" s="1"/>
  <c r="AB183" i="1"/>
  <c r="AB170" i="1"/>
  <c r="AB249" i="1"/>
  <c r="CP184" i="1"/>
  <c r="O184" i="1" s="1"/>
  <c r="GM184" i="1" s="1"/>
  <c r="GN184" i="1" s="1"/>
  <c r="CY173" i="1"/>
  <c r="X173" i="1" s="1"/>
  <c r="CZ173" i="1"/>
  <c r="Y173" i="1" s="1"/>
  <c r="AB172" i="1"/>
  <c r="CP156" i="1"/>
  <c r="O156" i="1" s="1"/>
  <c r="GM156" i="1" s="1"/>
  <c r="GN156" i="1" s="1"/>
  <c r="AG59" i="1"/>
  <c r="CP209" i="1"/>
  <c r="O209" i="1" s="1"/>
  <c r="GM209" i="1" s="1"/>
  <c r="GN209" i="1" s="1"/>
  <c r="CZ196" i="1"/>
  <c r="Y196" i="1" s="1"/>
  <c r="CP187" i="1"/>
  <c r="O187" i="1" s="1"/>
  <c r="GM187" i="1" s="1"/>
  <c r="GN187" i="1" s="1"/>
  <c r="CY185" i="1"/>
  <c r="X185" i="1" s="1"/>
  <c r="CZ185" i="1"/>
  <c r="Y185" i="1" s="1"/>
  <c r="CY176" i="1"/>
  <c r="X176" i="1" s="1"/>
  <c r="CP171" i="1"/>
  <c r="O171" i="1" s="1"/>
  <c r="GM171" i="1" s="1"/>
  <c r="GN171" i="1" s="1"/>
  <c r="CY159" i="1"/>
  <c r="X159" i="1" s="1"/>
  <c r="CZ159" i="1"/>
  <c r="Y159" i="1" s="1"/>
  <c r="GM205" i="1"/>
  <c r="GN205" i="1" s="1"/>
  <c r="CP189" i="1"/>
  <c r="O189" i="1" s="1"/>
  <c r="GM179" i="1"/>
  <c r="GN179" i="1" s="1"/>
  <c r="AB182" i="1"/>
  <c r="AB177" i="1"/>
  <c r="CY131" i="1"/>
  <c r="X131" i="1" s="1"/>
  <c r="CZ131" i="1"/>
  <c r="Y131" i="1" s="1"/>
  <c r="CP131" i="1"/>
  <c r="O131" i="1" s="1"/>
  <c r="AB211" i="1"/>
  <c r="AB199" i="1"/>
  <c r="AB195" i="1"/>
  <c r="CP192" i="1"/>
  <c r="O192" i="1" s="1"/>
  <c r="CP176" i="1"/>
  <c r="O176" i="1" s="1"/>
  <c r="CY147" i="1"/>
  <c r="X147" i="1" s="1"/>
  <c r="CZ147" i="1"/>
  <c r="Y147" i="1" s="1"/>
  <c r="AG214" i="1"/>
  <c r="CY211" i="1"/>
  <c r="X211" i="1" s="1"/>
  <c r="CZ211" i="1"/>
  <c r="Y211" i="1" s="1"/>
  <c r="GM211" i="1" s="1"/>
  <c r="GN211" i="1" s="1"/>
  <c r="AB203" i="1"/>
  <c r="Q195" i="1"/>
  <c r="CP195" i="1" s="1"/>
  <c r="O195" i="1" s="1"/>
  <c r="GM195" i="1" s="1"/>
  <c r="GO195" i="1" s="1"/>
  <c r="CZ193" i="1"/>
  <c r="Y193" i="1" s="1"/>
  <c r="CY191" i="1"/>
  <c r="X191" i="1" s="1"/>
  <c r="GM191" i="1" s="1"/>
  <c r="GN191" i="1" s="1"/>
  <c r="CZ191" i="1"/>
  <c r="Y191" i="1" s="1"/>
  <c r="S178" i="1"/>
  <c r="CP178" i="1" s="1"/>
  <c r="O178" i="1" s="1"/>
  <c r="GM178" i="1" s="1"/>
  <c r="GO178" i="1" s="1"/>
  <c r="CZ175" i="1"/>
  <c r="Y175" i="1" s="1"/>
  <c r="CP169" i="1"/>
  <c r="O169" i="1" s="1"/>
  <c r="GM169" i="1" s="1"/>
  <c r="GN169" i="1" s="1"/>
  <c r="BC303" i="1"/>
  <c r="CY203" i="1"/>
  <c r="X203" i="1" s="1"/>
  <c r="GM203" i="1" s="1"/>
  <c r="GN203" i="1" s="1"/>
  <c r="CZ203" i="1"/>
  <c r="Y203" i="1" s="1"/>
  <c r="CY177" i="1"/>
  <c r="X177" i="1" s="1"/>
  <c r="CZ177" i="1"/>
  <c r="Y177" i="1" s="1"/>
  <c r="GM167" i="1"/>
  <c r="GN167" i="1" s="1"/>
  <c r="CY116" i="1"/>
  <c r="X116" i="1" s="1"/>
  <c r="CZ116" i="1"/>
  <c r="Y116" i="1" s="1"/>
  <c r="GM200" i="1"/>
  <c r="GN200" i="1" s="1"/>
  <c r="GM183" i="1"/>
  <c r="GN183" i="1" s="1"/>
  <c r="CP150" i="1"/>
  <c r="O150" i="1" s="1"/>
  <c r="CJ214" i="1"/>
  <c r="CP212" i="1"/>
  <c r="O212" i="1" s="1"/>
  <c r="GM212" i="1" s="1"/>
  <c r="GO212" i="1" s="1"/>
  <c r="AB207" i="1"/>
  <c r="CP196" i="1"/>
  <c r="O196" i="1" s="1"/>
  <c r="AB187" i="1"/>
  <c r="CP170" i="1"/>
  <c r="O170" i="1" s="1"/>
  <c r="GM170" i="1" s="1"/>
  <c r="GN170" i="1" s="1"/>
  <c r="CP206" i="1"/>
  <c r="O206" i="1" s="1"/>
  <c r="CY190" i="1"/>
  <c r="X190" i="1" s="1"/>
  <c r="GM190" i="1" s="1"/>
  <c r="GN190" i="1" s="1"/>
  <c r="CZ190" i="1"/>
  <c r="Y190" i="1" s="1"/>
  <c r="CY168" i="1"/>
  <c r="X168" i="1" s="1"/>
  <c r="CZ168" i="1"/>
  <c r="Y168" i="1" s="1"/>
  <c r="BX91" i="1"/>
  <c r="AO214" i="1"/>
  <c r="AB194" i="1"/>
  <c r="AB186" i="1"/>
  <c r="AB181" i="1"/>
  <c r="AB179" i="1"/>
  <c r="W178" i="1"/>
  <c r="AB173" i="1"/>
  <c r="CP172" i="1"/>
  <c r="O172" i="1" s="1"/>
  <c r="GM172" i="1" s="1"/>
  <c r="GN172" i="1" s="1"/>
  <c r="CP204" i="1"/>
  <c r="O204" i="1" s="1"/>
  <c r="GM204" i="1" s="1"/>
  <c r="GN204" i="1" s="1"/>
  <c r="CY186" i="1"/>
  <c r="X186" i="1" s="1"/>
  <c r="GM186" i="1" s="1"/>
  <c r="GN186" i="1" s="1"/>
  <c r="CZ186" i="1"/>
  <c r="Y186" i="1" s="1"/>
  <c r="V178" i="1"/>
  <c r="BZ214" i="1"/>
  <c r="CG214" i="1" s="1"/>
  <c r="AB202" i="1"/>
  <c r="CP193" i="1"/>
  <c r="O193" i="1" s="1"/>
  <c r="AB192" i="1"/>
  <c r="CP188" i="1"/>
  <c r="O188" i="1" s="1"/>
  <c r="GM188" i="1" s="1"/>
  <c r="GN188" i="1" s="1"/>
  <c r="CP180" i="1"/>
  <c r="O180" i="1" s="1"/>
  <c r="GM180" i="1" s="1"/>
  <c r="GO180" i="1" s="1"/>
  <c r="U178" i="1"/>
  <c r="CP175" i="1"/>
  <c r="O175" i="1" s="1"/>
  <c r="GM175" i="1" s="1"/>
  <c r="GN175" i="1" s="1"/>
  <c r="AB162" i="1"/>
  <c r="CP159" i="1"/>
  <c r="O159" i="1" s="1"/>
  <c r="GM159" i="1" s="1"/>
  <c r="GN159" i="1" s="1"/>
  <c r="CY150" i="1"/>
  <c r="X150" i="1" s="1"/>
  <c r="CZ150" i="1"/>
  <c r="Y150" i="1" s="1"/>
  <c r="CP145" i="1"/>
  <c r="O145" i="1" s="1"/>
  <c r="GM145" i="1" s="1"/>
  <c r="GN145" i="1" s="1"/>
  <c r="AB142" i="1"/>
  <c r="CY132" i="1"/>
  <c r="X132" i="1" s="1"/>
  <c r="CZ132" i="1"/>
  <c r="Y132" i="1" s="1"/>
  <c r="CY118" i="1"/>
  <c r="X118" i="1" s="1"/>
  <c r="CZ118" i="1"/>
  <c r="Y118" i="1" s="1"/>
  <c r="GM109" i="1"/>
  <c r="GN109" i="1" s="1"/>
  <c r="CY157" i="1"/>
  <c r="X157" i="1" s="1"/>
  <c r="CZ144" i="1"/>
  <c r="Y144" i="1" s="1"/>
  <c r="CP137" i="1"/>
  <c r="O137" i="1" s="1"/>
  <c r="GM137" i="1" s="1"/>
  <c r="GO137" i="1" s="1"/>
  <c r="GM127" i="1"/>
  <c r="GN127" i="1" s="1"/>
  <c r="CY126" i="1"/>
  <c r="X126" i="1" s="1"/>
  <c r="CZ126" i="1"/>
  <c r="Y126" i="1" s="1"/>
  <c r="CY107" i="1"/>
  <c r="X107" i="1" s="1"/>
  <c r="CZ107" i="1"/>
  <c r="Y107" i="1" s="1"/>
  <c r="DF302" i="3"/>
  <c r="DJ302" i="3" s="1"/>
  <c r="DG302" i="3"/>
  <c r="DH302" i="3"/>
  <c r="DI302" i="3"/>
  <c r="CP132" i="1"/>
  <c r="O132" i="1" s="1"/>
  <c r="CY130" i="1"/>
  <c r="X130" i="1" s="1"/>
  <c r="CZ130" i="1"/>
  <c r="Y130" i="1" s="1"/>
  <c r="CY120" i="1"/>
  <c r="X120" i="1" s="1"/>
  <c r="CZ120" i="1"/>
  <c r="Y120" i="1" s="1"/>
  <c r="GM112" i="1"/>
  <c r="GO112" i="1" s="1"/>
  <c r="CP160" i="1"/>
  <c r="O160" i="1" s="1"/>
  <c r="CP144" i="1"/>
  <c r="O144" i="1" s="1"/>
  <c r="GM144" i="1" s="1"/>
  <c r="GN144" i="1" s="1"/>
  <c r="GM142" i="1"/>
  <c r="GN142" i="1" s="1"/>
  <c r="AB136" i="1"/>
  <c r="CY164" i="1"/>
  <c r="X164" i="1" s="1"/>
  <c r="CZ164" i="1"/>
  <c r="Y164" i="1" s="1"/>
  <c r="CY154" i="1"/>
  <c r="X154" i="1" s="1"/>
  <c r="CZ154" i="1"/>
  <c r="Y154" i="1" s="1"/>
  <c r="AB153" i="1"/>
  <c r="CY139" i="1"/>
  <c r="X139" i="1" s="1"/>
  <c r="GM139" i="1" s="1"/>
  <c r="GN139" i="1" s="1"/>
  <c r="CZ139" i="1"/>
  <c r="Y139" i="1" s="1"/>
  <c r="CP128" i="1"/>
  <c r="O128" i="1" s="1"/>
  <c r="GM128" i="1" s="1"/>
  <c r="GN128" i="1" s="1"/>
  <c r="GM125" i="1"/>
  <c r="GN125" i="1" s="1"/>
  <c r="CY109" i="1"/>
  <c r="X109" i="1" s="1"/>
  <c r="CZ109" i="1"/>
  <c r="Y109" i="1" s="1"/>
  <c r="CY105" i="1"/>
  <c r="X105" i="1" s="1"/>
  <c r="GM105" i="1" s="1"/>
  <c r="GN105" i="1" s="1"/>
  <c r="CZ105" i="1"/>
  <c r="Y105" i="1" s="1"/>
  <c r="CP147" i="1"/>
  <c r="O147" i="1" s="1"/>
  <c r="CP143" i="1"/>
  <c r="O143" i="1" s="1"/>
  <c r="CY140" i="1"/>
  <c r="X140" i="1" s="1"/>
  <c r="CZ140" i="1"/>
  <c r="Y140" i="1" s="1"/>
  <c r="GM133" i="1"/>
  <c r="GN133" i="1" s="1"/>
  <c r="CP130" i="1"/>
  <c r="O130" i="1" s="1"/>
  <c r="CP120" i="1"/>
  <c r="O120" i="1" s="1"/>
  <c r="CY119" i="1"/>
  <c r="X119" i="1" s="1"/>
  <c r="CZ119" i="1"/>
  <c r="Y119" i="1" s="1"/>
  <c r="CP165" i="1"/>
  <c r="O165" i="1" s="1"/>
  <c r="GM165" i="1" s="1"/>
  <c r="GO165" i="1" s="1"/>
  <c r="CY162" i="1"/>
  <c r="X162" i="1" s="1"/>
  <c r="CZ162" i="1"/>
  <c r="Y162" i="1" s="1"/>
  <c r="BC214" i="1"/>
  <c r="CP158" i="1"/>
  <c r="O158" i="1" s="1"/>
  <c r="GM158" i="1" s="1"/>
  <c r="GN158" i="1" s="1"/>
  <c r="CP154" i="1"/>
  <c r="O154" i="1" s="1"/>
  <c r="GM154" i="1" s="1"/>
  <c r="GN154" i="1" s="1"/>
  <c r="AB145" i="1"/>
  <c r="CP121" i="1"/>
  <c r="O121" i="1" s="1"/>
  <c r="GM121" i="1" s="1"/>
  <c r="GO121" i="1" s="1"/>
  <c r="CP108" i="1"/>
  <c r="O108" i="1" s="1"/>
  <c r="GM108" i="1" s="1"/>
  <c r="GN108" i="1" s="1"/>
  <c r="AB35" i="1"/>
  <c r="BB214" i="1"/>
  <c r="CY146" i="1"/>
  <c r="X146" i="1" s="1"/>
  <c r="CZ146" i="1"/>
  <c r="Y146" i="1" s="1"/>
  <c r="CP140" i="1"/>
  <c r="O140" i="1" s="1"/>
  <c r="CP119" i="1"/>
  <c r="O119" i="1" s="1"/>
  <c r="CY117" i="1"/>
  <c r="X117" i="1" s="1"/>
  <c r="GM117" i="1" s="1"/>
  <c r="GN117" i="1" s="1"/>
  <c r="CZ117" i="1"/>
  <c r="Y117" i="1" s="1"/>
  <c r="CY114" i="1"/>
  <c r="X114" i="1" s="1"/>
  <c r="GM114" i="1" s="1"/>
  <c r="GN114" i="1" s="1"/>
  <c r="CZ114" i="1"/>
  <c r="Y114" i="1" s="1"/>
  <c r="CP162" i="1"/>
  <c r="O162" i="1" s="1"/>
  <c r="GM162" i="1" s="1"/>
  <c r="GN162" i="1" s="1"/>
  <c r="CY161" i="1"/>
  <c r="X161" i="1" s="1"/>
  <c r="AB160" i="1"/>
  <c r="AB132" i="1"/>
  <c r="CY129" i="1"/>
  <c r="X129" i="1" s="1"/>
  <c r="GM129" i="1" s="1"/>
  <c r="GN129" i="1" s="1"/>
  <c r="CZ129" i="1"/>
  <c r="Y129" i="1" s="1"/>
  <c r="CY125" i="1"/>
  <c r="X125" i="1" s="1"/>
  <c r="CZ125" i="1"/>
  <c r="Y125" i="1" s="1"/>
  <c r="CP118" i="1"/>
  <c r="O118" i="1" s="1"/>
  <c r="DF334" i="3"/>
  <c r="DG334" i="3"/>
  <c r="DH334" i="3"/>
  <c r="DI334" i="3"/>
  <c r="CP126" i="1"/>
  <c r="O126" i="1" s="1"/>
  <c r="DF342" i="3"/>
  <c r="DG342" i="3"/>
  <c r="DH342" i="3"/>
  <c r="DI342" i="3"/>
  <c r="DJ342" i="3" s="1"/>
  <c r="CY160" i="1"/>
  <c r="X160" i="1" s="1"/>
  <c r="CZ160" i="1"/>
  <c r="Y160" i="1" s="1"/>
  <c r="CP149" i="1"/>
  <c r="O149" i="1" s="1"/>
  <c r="GM149" i="1" s="1"/>
  <c r="GO149" i="1" s="1"/>
  <c r="CP146" i="1"/>
  <c r="O146" i="1" s="1"/>
  <c r="CY136" i="1"/>
  <c r="X136" i="1" s="1"/>
  <c r="CZ136" i="1"/>
  <c r="Y136" i="1" s="1"/>
  <c r="AB134" i="1"/>
  <c r="CP122" i="1"/>
  <c r="O122" i="1" s="1"/>
  <c r="CP116" i="1"/>
  <c r="O116" i="1" s="1"/>
  <c r="CP107" i="1"/>
  <c r="O107" i="1" s="1"/>
  <c r="CP163" i="1"/>
  <c r="O163" i="1" s="1"/>
  <c r="GM163" i="1" s="1"/>
  <c r="GO163" i="1" s="1"/>
  <c r="CP157" i="1"/>
  <c r="O157" i="1" s="1"/>
  <c r="CP141" i="1"/>
  <c r="O141" i="1" s="1"/>
  <c r="GM141" i="1" s="1"/>
  <c r="GN141" i="1" s="1"/>
  <c r="AB128" i="1"/>
  <c r="CP164" i="1"/>
  <c r="O164" i="1" s="1"/>
  <c r="GM164" i="1" s="1"/>
  <c r="GN164" i="1" s="1"/>
  <c r="CP151" i="1"/>
  <c r="O151" i="1" s="1"/>
  <c r="GM151" i="1" s="1"/>
  <c r="GO151" i="1" s="1"/>
  <c r="CY143" i="1"/>
  <c r="X143" i="1" s="1"/>
  <c r="CZ143" i="1"/>
  <c r="Y143" i="1" s="1"/>
  <c r="AB120" i="1"/>
  <c r="CY111" i="1"/>
  <c r="X111" i="1" s="1"/>
  <c r="GM111" i="1" s="1"/>
  <c r="GN111" i="1" s="1"/>
  <c r="CZ111" i="1"/>
  <c r="Y111" i="1" s="1"/>
  <c r="AB154" i="1"/>
  <c r="CP153" i="1"/>
  <c r="O153" i="1" s="1"/>
  <c r="GM153" i="1" s="1"/>
  <c r="GN153" i="1" s="1"/>
  <c r="CY148" i="1"/>
  <c r="X148" i="1" s="1"/>
  <c r="GM148" i="1" s="1"/>
  <c r="GN148" i="1" s="1"/>
  <c r="CZ148" i="1"/>
  <c r="Y148" i="1" s="1"/>
  <c r="CY145" i="1"/>
  <c r="X145" i="1" s="1"/>
  <c r="CZ145" i="1"/>
  <c r="Y145" i="1" s="1"/>
  <c r="CP136" i="1"/>
  <c r="O136" i="1" s="1"/>
  <c r="CY134" i="1"/>
  <c r="X134" i="1" s="1"/>
  <c r="CP161" i="1"/>
  <c r="O161" i="1" s="1"/>
  <c r="CZ157" i="1"/>
  <c r="Y157" i="1" s="1"/>
  <c r="AB140" i="1"/>
  <c r="CP134" i="1"/>
  <c r="O134" i="1" s="1"/>
  <c r="GM134" i="1" s="1"/>
  <c r="GN134" i="1" s="1"/>
  <c r="DF309" i="3"/>
  <c r="DJ309" i="3" s="1"/>
  <c r="DG309" i="3"/>
  <c r="DH309" i="3"/>
  <c r="DI309" i="3"/>
  <c r="DJ273" i="3"/>
  <c r="DG233" i="3"/>
  <c r="DH233" i="3"/>
  <c r="DI233" i="3"/>
  <c r="DF233" i="3"/>
  <c r="DJ233" i="3" s="1"/>
  <c r="AB106" i="1"/>
  <c r="GN56" i="1"/>
  <c r="HD56" i="1"/>
  <c r="AB32" i="1"/>
  <c r="GN57" i="1"/>
  <c r="HD57" i="1"/>
  <c r="CV336" i="3"/>
  <c r="U386" i="1" s="1"/>
  <c r="CV322" i="3"/>
  <c r="U345" i="1" s="1"/>
  <c r="DG307" i="3"/>
  <c r="DH307" i="3"/>
  <c r="DI307" i="3"/>
  <c r="DF250" i="3"/>
  <c r="DJ250" i="3" s="1"/>
  <c r="DG250" i="3"/>
  <c r="DH250" i="3"/>
  <c r="DI250" i="3"/>
  <c r="CY106" i="1"/>
  <c r="X106" i="1" s="1"/>
  <c r="AB29" i="1"/>
  <c r="DF279" i="3"/>
  <c r="DG279" i="3"/>
  <c r="DJ279" i="3" s="1"/>
  <c r="DH279" i="3"/>
  <c r="DI279" i="3"/>
  <c r="S260" i="1" s="1"/>
  <c r="CP103" i="1"/>
  <c r="O103" i="1" s="1"/>
  <c r="GM103" i="1" s="1"/>
  <c r="GN103" i="1" s="1"/>
  <c r="AP59" i="1"/>
  <c r="AJ59" i="1"/>
  <c r="BY26" i="1"/>
  <c r="CX329" i="3"/>
  <c r="DF291" i="3"/>
  <c r="DG291" i="3"/>
  <c r="DJ291" i="3" s="1"/>
  <c r="DH291" i="3"/>
  <c r="DI291" i="3"/>
  <c r="CX324" i="3"/>
  <c r="DF301" i="3"/>
  <c r="DJ301" i="3" s="1"/>
  <c r="DG301" i="3"/>
  <c r="DH301" i="3"/>
  <c r="DI301" i="3"/>
  <c r="DF171" i="3"/>
  <c r="DJ171" i="3" s="1"/>
  <c r="DG171" i="3"/>
  <c r="DH171" i="3"/>
  <c r="DI171" i="3"/>
  <c r="CZ106" i="1"/>
  <c r="Y106" i="1" s="1"/>
  <c r="GM106" i="1" s="1"/>
  <c r="GN106" i="1" s="1"/>
  <c r="AB96" i="1"/>
  <c r="AO26" i="1"/>
  <c r="DF314" i="3"/>
  <c r="DG314" i="3"/>
  <c r="DH314" i="3"/>
  <c r="DI314" i="3"/>
  <c r="CW338" i="3"/>
  <c r="CV254" i="3"/>
  <c r="U258" i="1" s="1"/>
  <c r="CX254" i="3"/>
  <c r="GN53" i="1"/>
  <c r="HD53" i="1"/>
  <c r="AB44" i="1"/>
  <c r="CJ59" i="1"/>
  <c r="HD55" i="1"/>
  <c r="GN55" i="1"/>
  <c r="GN54" i="1"/>
  <c r="HD54" i="1"/>
  <c r="DF335" i="3"/>
  <c r="DJ335" i="3" s="1"/>
  <c r="DG335" i="3"/>
  <c r="DH335" i="3"/>
  <c r="DI335" i="3"/>
  <c r="DF316" i="3"/>
  <c r="DJ316" i="3" s="1"/>
  <c r="DG316" i="3"/>
  <c r="DH316" i="3"/>
  <c r="DI316" i="3"/>
  <c r="HD93" i="1"/>
  <c r="CM214" i="1" s="1"/>
  <c r="AB28" i="1"/>
  <c r="DF310" i="3"/>
  <c r="DJ310" i="3" s="1"/>
  <c r="DG310" i="3"/>
  <c r="DH310" i="3"/>
  <c r="DI310" i="3"/>
  <c r="CZ134" i="1"/>
  <c r="Y134" i="1" s="1"/>
  <c r="AB103" i="1"/>
  <c r="CV323" i="3"/>
  <c r="U346" i="1" s="1"/>
  <c r="CX270" i="3"/>
  <c r="CW270" i="3"/>
  <c r="V259" i="1" s="1"/>
  <c r="DF294" i="3"/>
  <c r="DG294" i="3"/>
  <c r="DH294" i="3"/>
  <c r="DI294" i="3"/>
  <c r="DJ294" i="3" s="1"/>
  <c r="DF224" i="3"/>
  <c r="DG224" i="3"/>
  <c r="DH224" i="3"/>
  <c r="DI224" i="3"/>
  <c r="DJ224" i="3" s="1"/>
  <c r="AB38" i="1"/>
  <c r="CP104" i="1"/>
  <c r="O104" i="1" s="1"/>
  <c r="GM104" i="1" s="1"/>
  <c r="GN104" i="1" s="1"/>
  <c r="CD59" i="1"/>
  <c r="DF307" i="3"/>
  <c r="DH272" i="3"/>
  <c r="DI272" i="3"/>
  <c r="DF272" i="3"/>
  <c r="DG272" i="3"/>
  <c r="DJ272" i="3" s="1"/>
  <c r="BX26" i="1"/>
  <c r="DF289" i="3"/>
  <c r="DG289" i="3"/>
  <c r="DH289" i="3"/>
  <c r="DI289" i="3"/>
  <c r="CV236" i="3"/>
  <c r="U249" i="1" s="1"/>
  <c r="CX236" i="3"/>
  <c r="DF219" i="3"/>
  <c r="DG219" i="3"/>
  <c r="DH219" i="3"/>
  <c r="DI219" i="3"/>
  <c r="DF135" i="3"/>
  <c r="DG135" i="3"/>
  <c r="DH135" i="3"/>
  <c r="DI135" i="3"/>
  <c r="DG59" i="3"/>
  <c r="DJ59" i="3" s="1"/>
  <c r="DH59" i="3"/>
  <c r="DI59" i="3"/>
  <c r="DF59" i="3"/>
  <c r="DF261" i="3"/>
  <c r="DJ261" i="3" s="1"/>
  <c r="DG261" i="3"/>
  <c r="DH261" i="3"/>
  <c r="DI261" i="3"/>
  <c r="DH243" i="3"/>
  <c r="DI243" i="3"/>
  <c r="DF198" i="3"/>
  <c r="DJ198" i="3" s="1"/>
  <c r="DG198" i="3"/>
  <c r="DH198" i="3"/>
  <c r="DI198" i="3"/>
  <c r="DF149" i="3"/>
  <c r="DJ149" i="3" s="1"/>
  <c r="DG149" i="3"/>
  <c r="DH149" i="3"/>
  <c r="DI149" i="3"/>
  <c r="DF141" i="3"/>
  <c r="DG141" i="3"/>
  <c r="DH141" i="3"/>
  <c r="DI141" i="3"/>
  <c r="DF49" i="3"/>
  <c r="DG49" i="3"/>
  <c r="DH49" i="3"/>
  <c r="DI49" i="3"/>
  <c r="DF36" i="3"/>
  <c r="DG36" i="3"/>
  <c r="DH36" i="3"/>
  <c r="DI36" i="3"/>
  <c r="DI28" i="3"/>
  <c r="DH28" i="3"/>
  <c r="DF28" i="3"/>
  <c r="DG28" i="3"/>
  <c r="BC59" i="1"/>
  <c r="DF241" i="3"/>
  <c r="DG241" i="3"/>
  <c r="DH241" i="3"/>
  <c r="DI241" i="3"/>
  <c r="DG211" i="3"/>
  <c r="DH211" i="3"/>
  <c r="DI211" i="3"/>
  <c r="DG160" i="3"/>
  <c r="DH160" i="3"/>
  <c r="DI160" i="3"/>
  <c r="DF160" i="3"/>
  <c r="DJ160" i="3" s="1"/>
  <c r="DF105" i="3"/>
  <c r="DG105" i="3"/>
  <c r="DH105" i="3"/>
  <c r="DI105" i="3"/>
  <c r="DF297" i="3"/>
  <c r="DJ297" i="3" s="1"/>
  <c r="DH297" i="3"/>
  <c r="DI297" i="3"/>
  <c r="DF266" i="3"/>
  <c r="DG266" i="3"/>
  <c r="DH266" i="3"/>
  <c r="DI266" i="3"/>
  <c r="DJ266" i="3" s="1"/>
  <c r="CW257" i="3"/>
  <c r="V258" i="1" s="1"/>
  <c r="CX257" i="3"/>
  <c r="BB26" i="1"/>
  <c r="DF275" i="3"/>
  <c r="DJ275" i="3" s="1"/>
  <c r="DG275" i="3"/>
  <c r="DH275" i="3"/>
  <c r="DI275" i="3"/>
  <c r="DF237" i="3"/>
  <c r="DG237" i="3"/>
  <c r="DH237" i="3"/>
  <c r="DI237" i="3"/>
  <c r="DJ237" i="3" s="1"/>
  <c r="DF214" i="3"/>
  <c r="DG214" i="3"/>
  <c r="DH214" i="3"/>
  <c r="R198" i="1" s="1"/>
  <c r="DI214" i="3"/>
  <c r="DF194" i="3"/>
  <c r="DG194" i="3"/>
  <c r="DH194" i="3"/>
  <c r="DI194" i="3"/>
  <c r="DF163" i="3"/>
  <c r="P124" i="1" s="1"/>
  <c r="DG163" i="3"/>
  <c r="Q124" i="1" s="1"/>
  <c r="DH163" i="3"/>
  <c r="DI163" i="3"/>
  <c r="DF89" i="3"/>
  <c r="DG89" i="3"/>
  <c r="DH89" i="3"/>
  <c r="DI89" i="3"/>
  <c r="DF62" i="3"/>
  <c r="P41" i="1" s="1"/>
  <c r="DG62" i="3"/>
  <c r="DH62" i="3"/>
  <c r="DI62" i="3"/>
  <c r="DG32" i="3"/>
  <c r="DH32" i="3"/>
  <c r="DI32" i="3"/>
  <c r="DF32" i="3"/>
  <c r="DF285" i="3"/>
  <c r="DG285" i="3"/>
  <c r="DH285" i="3"/>
  <c r="DI285" i="3"/>
  <c r="DJ285" i="3" s="1"/>
  <c r="DF246" i="3"/>
  <c r="DG246" i="3"/>
  <c r="DJ246" i="3" s="1"/>
  <c r="DH246" i="3"/>
  <c r="DI246" i="3"/>
  <c r="DF253" i="3"/>
  <c r="DJ253" i="3" s="1"/>
  <c r="DG253" i="3"/>
  <c r="DH253" i="3"/>
  <c r="DI253" i="3"/>
  <c r="DF232" i="3"/>
  <c r="DJ232" i="3" s="1"/>
  <c r="DG232" i="3"/>
  <c r="DH232" i="3"/>
  <c r="DI232" i="3"/>
  <c r="CW91" i="3"/>
  <c r="V47" i="1" s="1"/>
  <c r="CX91" i="3"/>
  <c r="CW75" i="3"/>
  <c r="V44" i="1" s="1"/>
  <c r="CX75" i="3"/>
  <c r="DF280" i="3"/>
  <c r="P267" i="1" s="1"/>
  <c r="DG280" i="3"/>
  <c r="DH280" i="3"/>
  <c r="R267" i="1" s="1"/>
  <c r="DI280" i="3"/>
  <c r="DF271" i="3"/>
  <c r="DG271" i="3"/>
  <c r="DJ271" i="3" s="1"/>
  <c r="DH271" i="3"/>
  <c r="DI271" i="3"/>
  <c r="DF228" i="3"/>
  <c r="DG228" i="3"/>
  <c r="DJ228" i="3" s="1"/>
  <c r="DH228" i="3"/>
  <c r="DI228" i="3"/>
  <c r="DG177" i="3"/>
  <c r="DH177" i="3"/>
  <c r="DI177" i="3"/>
  <c r="CV127" i="3"/>
  <c r="U98" i="1" s="1"/>
  <c r="CX127" i="3"/>
  <c r="DH15" i="3"/>
  <c r="DI15" i="3"/>
  <c r="DG15" i="3"/>
  <c r="DF15" i="3"/>
  <c r="DJ15" i="3" s="1"/>
  <c r="CV283" i="3"/>
  <c r="U268" i="1" s="1"/>
  <c r="CV223" i="3"/>
  <c r="U248" i="1" s="1"/>
  <c r="DF218" i="3"/>
  <c r="DG218" i="3"/>
  <c r="DH218" i="3"/>
  <c r="DI218" i="3"/>
  <c r="DF190" i="3"/>
  <c r="DJ190" i="3" s="1"/>
  <c r="DG190" i="3"/>
  <c r="DH190" i="3"/>
  <c r="DI190" i="3"/>
  <c r="DF134" i="3"/>
  <c r="DG134" i="3"/>
  <c r="DH134" i="3"/>
  <c r="DI134" i="3"/>
  <c r="CW54" i="3"/>
  <c r="V39" i="1" s="1"/>
  <c r="CX54" i="3"/>
  <c r="DI306" i="3"/>
  <c r="DF293" i="3"/>
  <c r="DH293" i="3"/>
  <c r="DI293" i="3"/>
  <c r="DH290" i="3"/>
  <c r="DJ290" i="3" s="1"/>
  <c r="DI290" i="3"/>
  <c r="DI281" i="3"/>
  <c r="DJ281" i="3" s="1"/>
  <c r="DF278" i="3"/>
  <c r="P260" i="1" s="1"/>
  <c r="DG278" i="3"/>
  <c r="DH278" i="3"/>
  <c r="R260" i="1" s="1"/>
  <c r="DF182" i="3"/>
  <c r="DJ182" i="3" s="1"/>
  <c r="DG182" i="3"/>
  <c r="DH182" i="3"/>
  <c r="DI182" i="3"/>
  <c r="DF155" i="3"/>
  <c r="DG155" i="3"/>
  <c r="DH155" i="3"/>
  <c r="DI155" i="3"/>
  <c r="S113" i="1" s="1"/>
  <c r="DG41" i="3"/>
  <c r="DH41" i="3"/>
  <c r="DI41" i="3"/>
  <c r="DF41" i="3"/>
  <c r="DH306" i="3"/>
  <c r="CW295" i="3"/>
  <c r="V293" i="1" s="1"/>
  <c r="CX295" i="3"/>
  <c r="DG283" i="3"/>
  <c r="DH283" i="3"/>
  <c r="DI283" i="3"/>
  <c r="DH281" i="3"/>
  <c r="DI252" i="3"/>
  <c r="DF223" i="3"/>
  <c r="DG223" i="3"/>
  <c r="DH223" i="3"/>
  <c r="DI223" i="3"/>
  <c r="DF210" i="3"/>
  <c r="DJ210" i="3" s="1"/>
  <c r="DG210" i="3"/>
  <c r="DH210" i="3"/>
  <c r="DI210" i="3"/>
  <c r="DG140" i="3"/>
  <c r="DH140" i="3"/>
  <c r="DI140" i="3"/>
  <c r="DJ140" i="3" s="1"/>
  <c r="DF140" i="3"/>
  <c r="DF31" i="3"/>
  <c r="DG31" i="3"/>
  <c r="DH31" i="3"/>
  <c r="DI31" i="3"/>
  <c r="DJ31" i="3" s="1"/>
  <c r="DI332" i="3"/>
  <c r="DG306" i="3"/>
  <c r="DF298" i="3"/>
  <c r="DJ298" i="3" s="1"/>
  <c r="DG298" i="3"/>
  <c r="DH298" i="3"/>
  <c r="DI298" i="3"/>
  <c r="DG281" i="3"/>
  <c r="DF267" i="3"/>
  <c r="DG267" i="3"/>
  <c r="DH267" i="3"/>
  <c r="DI267" i="3"/>
  <c r="DJ267" i="3" s="1"/>
  <c r="DH252" i="3"/>
  <c r="DF242" i="3"/>
  <c r="DJ242" i="3" s="1"/>
  <c r="DG242" i="3"/>
  <c r="DH242" i="3"/>
  <c r="DI242" i="3"/>
  <c r="DG168" i="3"/>
  <c r="DH168" i="3"/>
  <c r="DI168" i="3"/>
  <c r="DF168" i="3"/>
  <c r="DJ168" i="3" s="1"/>
  <c r="DF157" i="3"/>
  <c r="DJ157" i="3" s="1"/>
  <c r="DG157" i="3"/>
  <c r="DH157" i="3"/>
  <c r="DI157" i="3"/>
  <c r="DG104" i="3"/>
  <c r="DH104" i="3"/>
  <c r="DI104" i="3"/>
  <c r="DJ104" i="3" s="1"/>
  <c r="DF104" i="3"/>
  <c r="DH332" i="3"/>
  <c r="DG288" i="3"/>
  <c r="DH288" i="3"/>
  <c r="DI288" i="3"/>
  <c r="DF262" i="3"/>
  <c r="DJ262" i="3" s="1"/>
  <c r="DG262" i="3"/>
  <c r="DH262" i="3"/>
  <c r="DI262" i="3"/>
  <c r="DF258" i="3"/>
  <c r="DJ258" i="3" s="1"/>
  <c r="DG258" i="3"/>
  <c r="DH258" i="3"/>
  <c r="DI258" i="3"/>
  <c r="DG252" i="3"/>
  <c r="DG243" i="3"/>
  <c r="DG332" i="3"/>
  <c r="Q384" i="1" s="1"/>
  <c r="DI315" i="3"/>
  <c r="DI299" i="3"/>
  <c r="DF274" i="3"/>
  <c r="DJ274" i="3" s="1"/>
  <c r="DG274" i="3"/>
  <c r="DH274" i="3"/>
  <c r="DF243" i="3"/>
  <c r="DF215" i="3"/>
  <c r="DG215" i="3"/>
  <c r="DJ215" i="3" s="1"/>
  <c r="DH215" i="3"/>
  <c r="DI215" i="3"/>
  <c r="DF44" i="3"/>
  <c r="DG44" i="3"/>
  <c r="DH44" i="3"/>
  <c r="DI44" i="3"/>
  <c r="DH315" i="3"/>
  <c r="DI303" i="3"/>
  <c r="DH299" i="3"/>
  <c r="DI263" i="3"/>
  <c r="DF238" i="3"/>
  <c r="DG238" i="3"/>
  <c r="DH238" i="3"/>
  <c r="DI238" i="3"/>
  <c r="DJ238" i="3" s="1"/>
  <c r="DF211" i="3"/>
  <c r="DJ211" i="3" s="1"/>
  <c r="DF206" i="3"/>
  <c r="DG206" i="3"/>
  <c r="DJ206" i="3" s="1"/>
  <c r="DH206" i="3"/>
  <c r="DI206" i="3"/>
  <c r="DF94" i="3"/>
  <c r="DG94" i="3"/>
  <c r="DH94" i="3"/>
  <c r="DI94" i="3"/>
  <c r="DJ94" i="3" s="1"/>
  <c r="DF63" i="3"/>
  <c r="DG63" i="3"/>
  <c r="DH63" i="3"/>
  <c r="DI63" i="3"/>
  <c r="DI333" i="3"/>
  <c r="CX322" i="3"/>
  <c r="DG315" i="3"/>
  <c r="DH303" i="3"/>
  <c r="R295" i="1" s="1"/>
  <c r="DG299" i="3"/>
  <c r="DG297" i="3"/>
  <c r="DI287" i="3"/>
  <c r="DJ287" i="3" s="1"/>
  <c r="CX284" i="3"/>
  <c r="CV265" i="3"/>
  <c r="U259" i="1" s="1"/>
  <c r="CX265" i="3"/>
  <c r="DH263" i="3"/>
  <c r="DG247" i="3"/>
  <c r="DH247" i="3"/>
  <c r="DI247" i="3"/>
  <c r="CW245" i="3"/>
  <c r="V250" i="1" s="1"/>
  <c r="CX245" i="3"/>
  <c r="CV286" i="3"/>
  <c r="CX286" i="3"/>
  <c r="DF231" i="3"/>
  <c r="DJ231" i="3" s="1"/>
  <c r="DG231" i="3"/>
  <c r="DF229" i="3"/>
  <c r="DG229" i="3"/>
  <c r="DJ229" i="3" s="1"/>
  <c r="DH229" i="3"/>
  <c r="DI229" i="3"/>
  <c r="DF217" i="3"/>
  <c r="DI217" i="3"/>
  <c r="DJ217" i="3" s="1"/>
  <c r="DF202" i="3"/>
  <c r="DJ202" i="3" s="1"/>
  <c r="DG202" i="3"/>
  <c r="DH202" i="3"/>
  <c r="DI202" i="3"/>
  <c r="DJ196" i="3"/>
  <c r="DF185" i="3"/>
  <c r="DG185" i="3"/>
  <c r="DJ185" i="3" s="1"/>
  <c r="DH185" i="3"/>
  <c r="DI185" i="3"/>
  <c r="DG86" i="3"/>
  <c r="DH86" i="3"/>
  <c r="DI86" i="3"/>
  <c r="DF86" i="3"/>
  <c r="DF53" i="3"/>
  <c r="DG53" i="3"/>
  <c r="DJ53" i="3" s="1"/>
  <c r="DH53" i="3"/>
  <c r="DI53" i="3"/>
  <c r="DF139" i="3"/>
  <c r="P101" i="1" s="1"/>
  <c r="DG139" i="3"/>
  <c r="DH139" i="3"/>
  <c r="DF125" i="3"/>
  <c r="DG125" i="3"/>
  <c r="DF103" i="3"/>
  <c r="DG103" i="3"/>
  <c r="DH103" i="3"/>
  <c r="CX26" i="3"/>
  <c r="CV26" i="3"/>
  <c r="U33" i="1" s="1"/>
  <c r="DF1" i="3"/>
  <c r="P28" i="1" s="1"/>
  <c r="DG1" i="3"/>
  <c r="DH1" i="3"/>
  <c r="DI1" i="3"/>
  <c r="DG122" i="3"/>
  <c r="DJ122" i="3" s="1"/>
  <c r="DH122" i="3"/>
  <c r="DI122" i="3"/>
  <c r="CW111" i="3"/>
  <c r="V94" i="1" s="1"/>
  <c r="CX111" i="3"/>
  <c r="DF81" i="3"/>
  <c r="DG81" i="3"/>
  <c r="DH81" i="3"/>
  <c r="DI81" i="3"/>
  <c r="DG152" i="3"/>
  <c r="DH152" i="3"/>
  <c r="DI152" i="3"/>
  <c r="DF117" i="3"/>
  <c r="DG117" i="3"/>
  <c r="DH117" i="3"/>
  <c r="DI117" i="3"/>
  <c r="CX73" i="3"/>
  <c r="CW57" i="3"/>
  <c r="V40" i="1" s="1"/>
  <c r="CX57" i="3"/>
  <c r="CX203" i="3"/>
  <c r="DJ82" i="3"/>
  <c r="DH19" i="3"/>
  <c r="DI19" i="3"/>
  <c r="DJ19" i="3" s="1"/>
  <c r="DG19" i="3"/>
  <c r="DF17" i="3"/>
  <c r="DJ17" i="3" s="1"/>
  <c r="DG17" i="3"/>
  <c r="DF183" i="3"/>
  <c r="DG183" i="3"/>
  <c r="DH183" i="3"/>
  <c r="DF131" i="3"/>
  <c r="P99" i="1" s="1"/>
  <c r="DG131" i="3"/>
  <c r="Q99" i="1" s="1"/>
  <c r="DH131" i="3"/>
  <c r="R99" i="1" s="1"/>
  <c r="DI131" i="3"/>
  <c r="CV98" i="3"/>
  <c r="U49" i="1" s="1"/>
  <c r="CX76" i="3"/>
  <c r="DF68" i="3"/>
  <c r="P43" i="1" s="1"/>
  <c r="DG68" i="3"/>
  <c r="DH68" i="3"/>
  <c r="DI68" i="3"/>
  <c r="DF24" i="3"/>
  <c r="DI24" i="3"/>
  <c r="DF22" i="3"/>
  <c r="DG22" i="3"/>
  <c r="DH22" i="3"/>
  <c r="DI22" i="3"/>
  <c r="DJ22" i="3" s="1"/>
  <c r="DF6" i="3"/>
  <c r="DG6" i="3"/>
  <c r="DH6" i="3"/>
  <c r="DI6" i="3"/>
  <c r="DJ6" i="3" s="1"/>
  <c r="DF112" i="3"/>
  <c r="DG112" i="3"/>
  <c r="DH112" i="3"/>
  <c r="DI112" i="3"/>
  <c r="DG95" i="3"/>
  <c r="DJ95" i="3" s="1"/>
  <c r="DH95" i="3"/>
  <c r="DI95" i="3"/>
  <c r="DH55" i="3"/>
  <c r="DI55" i="3"/>
  <c r="DF175" i="3"/>
  <c r="P138" i="1" s="1"/>
  <c r="DG175" i="3"/>
  <c r="DH175" i="3"/>
  <c r="DF126" i="3"/>
  <c r="DG126" i="3"/>
  <c r="DH126" i="3"/>
  <c r="DI126" i="3"/>
  <c r="CW120" i="3"/>
  <c r="V96" i="1" s="1"/>
  <c r="CX120" i="3"/>
  <c r="DF90" i="3"/>
  <c r="DG90" i="3"/>
  <c r="DH90" i="3"/>
  <c r="DI90" i="3"/>
  <c r="DF71" i="3"/>
  <c r="DG71" i="3"/>
  <c r="DJ71" i="3" s="1"/>
  <c r="DF45" i="3"/>
  <c r="DG45" i="3"/>
  <c r="DH45" i="3"/>
  <c r="DI45" i="3"/>
  <c r="CX216" i="3"/>
  <c r="DF156" i="3"/>
  <c r="DG156" i="3"/>
  <c r="DH156" i="3"/>
  <c r="DI156" i="3"/>
  <c r="DF58" i="3"/>
  <c r="DG58" i="3"/>
  <c r="DJ58" i="3" s="1"/>
  <c r="DH58" i="3"/>
  <c r="DI58" i="3"/>
  <c r="DF40" i="3"/>
  <c r="P36" i="1" s="1"/>
  <c r="DG40" i="3"/>
  <c r="DJ40" i="3" s="1"/>
  <c r="DH40" i="3"/>
  <c r="DI40" i="3"/>
  <c r="DF27" i="3"/>
  <c r="DG27" i="3"/>
  <c r="DH27" i="3"/>
  <c r="DI27" i="3"/>
  <c r="DJ27" i="3" s="1"/>
  <c r="DJ7" i="3"/>
  <c r="CX239" i="3"/>
  <c r="CX230" i="3"/>
  <c r="DF148" i="3"/>
  <c r="DJ148" i="3" s="1"/>
  <c r="DG148" i="3"/>
  <c r="DH148" i="3"/>
  <c r="DI148" i="3"/>
  <c r="CV143" i="3"/>
  <c r="U102" i="1" s="1"/>
  <c r="CX107" i="3"/>
  <c r="DF85" i="3"/>
  <c r="DG85" i="3"/>
  <c r="DH85" i="3"/>
  <c r="DI85" i="3"/>
  <c r="DF50" i="3"/>
  <c r="DG50" i="3"/>
  <c r="DH50" i="3"/>
  <c r="DI50" i="3"/>
  <c r="CX11" i="3"/>
  <c r="DI165" i="3"/>
  <c r="CW66" i="3"/>
  <c r="V42" i="1" s="1"/>
  <c r="CX66" i="3"/>
  <c r="DF167" i="3"/>
  <c r="DJ167" i="3" s="1"/>
  <c r="DG167" i="3"/>
  <c r="DH165" i="3"/>
  <c r="DG164" i="3"/>
  <c r="DH164" i="3"/>
  <c r="DI164" i="3"/>
  <c r="DJ164" i="3" s="1"/>
  <c r="DF159" i="3"/>
  <c r="DJ159" i="3" s="1"/>
  <c r="DG159" i="3"/>
  <c r="DH159" i="3"/>
  <c r="CW129" i="3"/>
  <c r="V98" i="1" s="1"/>
  <c r="CX129" i="3"/>
  <c r="DF121" i="3"/>
  <c r="DG121" i="3"/>
  <c r="DJ121" i="3" s="1"/>
  <c r="DH121" i="3"/>
  <c r="DI121" i="3"/>
  <c r="DH118" i="3"/>
  <c r="DI118" i="3"/>
  <c r="CV93" i="3"/>
  <c r="U48" i="1" s="1"/>
  <c r="CX93" i="3"/>
  <c r="DF35" i="3"/>
  <c r="DG35" i="3"/>
  <c r="DH35" i="3"/>
  <c r="DF18" i="3"/>
  <c r="DG18" i="3"/>
  <c r="Q31" i="1" s="1"/>
  <c r="DH18" i="3"/>
  <c r="DI18" i="3"/>
  <c r="DG2" i="3"/>
  <c r="DH2" i="3"/>
  <c r="DI2" i="3"/>
  <c r="DJ2" i="3" s="1"/>
  <c r="DF2" i="3"/>
  <c r="CX256" i="3"/>
  <c r="CX235" i="3"/>
  <c r="DI195" i="3"/>
  <c r="DF187" i="3"/>
  <c r="DJ187" i="3" s="1"/>
  <c r="DG187" i="3"/>
  <c r="DH187" i="3"/>
  <c r="DG165" i="3"/>
  <c r="DF151" i="3"/>
  <c r="DJ151" i="3" s="1"/>
  <c r="DG151" i="3"/>
  <c r="DH151" i="3"/>
  <c r="DI125" i="3"/>
  <c r="S97" i="1" s="1"/>
  <c r="DF99" i="3"/>
  <c r="DG99" i="3"/>
  <c r="DH99" i="3"/>
  <c r="DI99" i="3"/>
  <c r="DJ99" i="3" s="1"/>
  <c r="CW48" i="3"/>
  <c r="V38" i="1" s="1"/>
  <c r="CX48" i="3"/>
  <c r="DI39" i="3"/>
  <c r="CX269" i="3"/>
  <c r="DI207" i="3"/>
  <c r="DI199" i="3"/>
  <c r="DH195" i="3"/>
  <c r="DI191" i="3"/>
  <c r="DH188" i="3"/>
  <c r="DI147" i="3"/>
  <c r="DH136" i="3"/>
  <c r="DH125" i="3"/>
  <c r="R97" i="1" s="1"/>
  <c r="DH100" i="3"/>
  <c r="DI84" i="3"/>
  <c r="DI78" i="3"/>
  <c r="DF72" i="3"/>
  <c r="DG72" i="3"/>
  <c r="DH72" i="3"/>
  <c r="DI72" i="3"/>
  <c r="CX64" i="3"/>
  <c r="DH39" i="3"/>
  <c r="DF14" i="3"/>
  <c r="DJ14" i="3" s="1"/>
  <c r="DG14" i="3"/>
  <c r="DH14" i="3"/>
  <c r="DI14" i="3"/>
  <c r="DH207" i="3"/>
  <c r="DH199" i="3"/>
  <c r="DG195" i="3"/>
  <c r="DH191" i="3"/>
  <c r="DG188" i="3"/>
  <c r="DH147" i="3"/>
  <c r="DI139" i="3"/>
  <c r="DG136" i="3"/>
  <c r="DF122" i="3"/>
  <c r="DF113" i="3"/>
  <c r="P95" i="1" s="1"/>
  <c r="DG113" i="3"/>
  <c r="Q95" i="1" s="1"/>
  <c r="DH113" i="3"/>
  <c r="R95" i="1" s="1"/>
  <c r="DI113" i="3"/>
  <c r="DF108" i="3"/>
  <c r="DG108" i="3"/>
  <c r="DH108" i="3"/>
  <c r="DI108" i="3"/>
  <c r="DI103" i="3"/>
  <c r="DG100" i="3"/>
  <c r="DJ100" i="3" s="1"/>
  <c r="DH84" i="3"/>
  <c r="CX80" i="3"/>
  <c r="DH78" i="3"/>
  <c r="CX77" i="3"/>
  <c r="DG39" i="3"/>
  <c r="DI34" i="3"/>
  <c r="CV30" i="3"/>
  <c r="U34" i="1" s="1"/>
  <c r="CX30" i="3"/>
  <c r="CX23" i="3"/>
  <c r="CX292" i="3"/>
  <c r="DG207" i="3"/>
  <c r="DG199" i="3"/>
  <c r="DG191" i="3"/>
  <c r="DF188" i="3"/>
  <c r="DJ188" i="3" s="1"/>
  <c r="DG176" i="3"/>
  <c r="DH176" i="3"/>
  <c r="DI176" i="3"/>
  <c r="S138" i="1" s="1"/>
  <c r="DF152" i="3"/>
  <c r="DJ152" i="3" s="1"/>
  <c r="DG147" i="3"/>
  <c r="DF136" i="3"/>
  <c r="DF130" i="3"/>
  <c r="DG130" i="3"/>
  <c r="DJ130" i="3" s="1"/>
  <c r="DH130" i="3"/>
  <c r="DI130" i="3"/>
  <c r="DF116" i="3"/>
  <c r="DG116" i="3"/>
  <c r="DJ116" i="3" s="1"/>
  <c r="DI114" i="3"/>
  <c r="DJ114" i="3" s="1"/>
  <c r="DF100" i="3"/>
  <c r="DG84" i="3"/>
  <c r="Q46" i="1" s="1"/>
  <c r="DG78" i="3"/>
  <c r="CX67" i="3"/>
  <c r="DH46" i="3"/>
  <c r="DI46" i="3"/>
  <c r="DH34" i="3"/>
  <c r="R35" i="1" s="1"/>
  <c r="DI7" i="3"/>
  <c r="DH7" i="3"/>
  <c r="DI225" i="3"/>
  <c r="DJ225" i="3" s="1"/>
  <c r="DI196" i="3"/>
  <c r="DI186" i="3"/>
  <c r="DF179" i="3"/>
  <c r="DJ179" i="3" s="1"/>
  <c r="DG179" i="3"/>
  <c r="DH179" i="3"/>
  <c r="DF144" i="3"/>
  <c r="P102" i="1" s="1"/>
  <c r="DG144" i="3"/>
  <c r="Q102" i="1" s="1"/>
  <c r="DH144" i="3"/>
  <c r="R102" i="1" s="1"/>
  <c r="DI144" i="3"/>
  <c r="CW138" i="3"/>
  <c r="V100" i="1" s="1"/>
  <c r="CX138" i="3"/>
  <c r="DH114" i="3"/>
  <c r="CW102" i="3"/>
  <c r="V49" i="1" s="1"/>
  <c r="CX102" i="3"/>
  <c r="DI98" i="3"/>
  <c r="DI60" i="3"/>
  <c r="DG34" i="3"/>
  <c r="Q35" i="1" s="1"/>
  <c r="DH24" i="3"/>
  <c r="DI17" i="3"/>
  <c r="CX5" i="3"/>
  <c r="CV5" i="3"/>
  <c r="U29" i="1" s="1"/>
  <c r="DH180" i="3"/>
  <c r="DH145" i="3"/>
  <c r="DJ145" i="3" s="1"/>
  <c r="DH109" i="3"/>
  <c r="DH98" i="3"/>
  <c r="DH60" i="3"/>
  <c r="R41" i="1" s="1"/>
  <c r="DI42" i="3"/>
  <c r="DG24" i="3"/>
  <c r="DJ24" i="3" s="1"/>
  <c r="DF19" i="3"/>
  <c r="DH17" i="3"/>
  <c r="DF10" i="3"/>
  <c r="DG10" i="3"/>
  <c r="DH10" i="3"/>
  <c r="DI10" i="3"/>
  <c r="DJ10" i="3" s="1"/>
  <c r="CX8" i="3"/>
  <c r="CX21" i="3"/>
  <c r="CX9" i="3"/>
  <c r="L1008" i="7" l="1"/>
  <c r="L1015" i="7"/>
  <c r="L1353" i="7"/>
  <c r="L438" i="7"/>
  <c r="L364" i="7"/>
  <c r="L492" i="7"/>
  <c r="AN496" i="7"/>
  <c r="L1442" i="7"/>
  <c r="L1465" i="7" s="1"/>
  <c r="AO64" i="7"/>
  <c r="L436" i="7" s="1"/>
  <c r="L434" i="7" s="1"/>
  <c r="L431" i="7" s="1"/>
  <c r="L454" i="7" s="1"/>
  <c r="L60" i="7"/>
  <c r="L1600" i="7"/>
  <c r="AO480" i="7"/>
  <c r="K480" i="7"/>
  <c r="I480" i="7" s="1"/>
  <c r="L476" i="7"/>
  <c r="AN480" i="7"/>
  <c r="L1669" i="7"/>
  <c r="L1606" i="7"/>
  <c r="L1604" i="7" s="1"/>
  <c r="L1662" i="7"/>
  <c r="L1055" i="7"/>
  <c r="AO1058" i="7"/>
  <c r="L1237" i="7" s="1"/>
  <c r="L1235" i="7" s="1"/>
  <c r="L1232" i="7" s="1"/>
  <c r="L1255" i="7" s="1"/>
  <c r="L1054" i="7"/>
  <c r="AN1058" i="7"/>
  <c r="K1058" i="7"/>
  <c r="I1058" i="7" s="1"/>
  <c r="L1246" i="7"/>
  <c r="K36" i="7"/>
  <c r="AO917" i="7"/>
  <c r="K917" i="7"/>
  <c r="I917" i="7" s="1"/>
  <c r="AN917" i="7"/>
  <c r="L913" i="7"/>
  <c r="L1350" i="7"/>
  <c r="L1373" i="7" s="1"/>
  <c r="L1593" i="7"/>
  <c r="BZ335" i="1"/>
  <c r="AQ59" i="1"/>
  <c r="BZ26" i="1"/>
  <c r="CI59" i="1"/>
  <c r="AI303" i="1"/>
  <c r="CG303" i="1"/>
  <c r="CI349" i="1"/>
  <c r="CI335" i="1" s="1"/>
  <c r="AU303" i="1"/>
  <c r="AU246" i="1" s="1"/>
  <c r="AH392" i="1"/>
  <c r="U392" i="1" s="1"/>
  <c r="AI214" i="1"/>
  <c r="AI91" i="1" s="1"/>
  <c r="CG91" i="1"/>
  <c r="AX214" i="1"/>
  <c r="CJ335" i="1"/>
  <c r="BA349" i="1"/>
  <c r="DJ60" i="3"/>
  <c r="S41" i="1"/>
  <c r="CM246" i="1"/>
  <c r="BD303" i="1"/>
  <c r="CG335" i="1"/>
  <c r="AX349" i="1"/>
  <c r="DJ98" i="3"/>
  <c r="S49" i="1"/>
  <c r="DG11" i="3"/>
  <c r="DJ11" i="3" s="1"/>
  <c r="DH11" i="3"/>
  <c r="DI11" i="3"/>
  <c r="DF11" i="3"/>
  <c r="CM91" i="1"/>
  <c r="BD214" i="1"/>
  <c r="AQ381" i="1"/>
  <c r="F402" i="1"/>
  <c r="AO335" i="1"/>
  <c r="F353" i="1"/>
  <c r="U497" i="1"/>
  <c r="F523" i="1"/>
  <c r="DF102" i="3"/>
  <c r="DG102" i="3"/>
  <c r="DH102" i="3"/>
  <c r="DI102" i="3"/>
  <c r="DJ46" i="3"/>
  <c r="S38" i="1"/>
  <c r="DJ176" i="3"/>
  <c r="DH235" i="3"/>
  <c r="R249" i="1" s="1"/>
  <c r="DF235" i="3"/>
  <c r="P249" i="1" s="1"/>
  <c r="DG235" i="3"/>
  <c r="DI235" i="3"/>
  <c r="DJ50" i="3"/>
  <c r="DJ45" i="3"/>
  <c r="DJ68" i="3"/>
  <c r="S43" i="1"/>
  <c r="DJ288" i="3"/>
  <c r="DJ218" i="3"/>
  <c r="DJ219" i="3"/>
  <c r="V386" i="1"/>
  <c r="AI392" i="1" s="1"/>
  <c r="GM146" i="1"/>
  <c r="GN146" i="1" s="1"/>
  <c r="GM206" i="1"/>
  <c r="GN206" i="1" s="1"/>
  <c r="F319" i="1"/>
  <c r="BC246" i="1"/>
  <c r="T59" i="1"/>
  <c r="AG26" i="1"/>
  <c r="DF340" i="3"/>
  <c r="DJ340" i="3" s="1"/>
  <c r="DG340" i="3"/>
  <c r="DH340" i="3"/>
  <c r="DI340" i="3"/>
  <c r="GM273" i="1"/>
  <c r="GN273" i="1" s="1"/>
  <c r="F486" i="1"/>
  <c r="T461" i="1"/>
  <c r="T349" i="1"/>
  <c r="AG335" i="1"/>
  <c r="F410" i="1"/>
  <c r="AT381" i="1"/>
  <c r="F510" i="1"/>
  <c r="AP497" i="1"/>
  <c r="DF254" i="3"/>
  <c r="P258" i="1" s="1"/>
  <c r="DG254" i="3"/>
  <c r="DH254" i="3"/>
  <c r="DI254" i="3"/>
  <c r="AJ246" i="1"/>
  <c r="W303" i="1"/>
  <c r="DJ105" i="3"/>
  <c r="AG246" i="1"/>
  <c r="T303" i="1"/>
  <c r="DF269" i="3"/>
  <c r="DG269" i="3"/>
  <c r="DJ269" i="3" s="1"/>
  <c r="DH269" i="3"/>
  <c r="DI269" i="3"/>
  <c r="DF256" i="3"/>
  <c r="DG256" i="3"/>
  <c r="DH256" i="3"/>
  <c r="DI256" i="3"/>
  <c r="R43" i="1"/>
  <c r="DF203" i="3"/>
  <c r="P182" i="1" s="1"/>
  <c r="DG203" i="3"/>
  <c r="Q182" i="1" s="1"/>
  <c r="DH203" i="3"/>
  <c r="R182" i="1" s="1"/>
  <c r="DI203" i="3"/>
  <c r="R384" i="1"/>
  <c r="DJ293" i="3"/>
  <c r="S293" i="1"/>
  <c r="S338" i="1"/>
  <c r="BC91" i="1"/>
  <c r="F230" i="1"/>
  <c r="GM131" i="1"/>
  <c r="GN131" i="1" s="1"/>
  <c r="DF336" i="3"/>
  <c r="P386" i="1" s="1"/>
  <c r="DG336" i="3"/>
  <c r="DH336" i="3"/>
  <c r="DI336" i="3"/>
  <c r="GM288" i="1"/>
  <c r="GN288" i="1" s="1"/>
  <c r="AD424" i="1"/>
  <c r="Q429" i="1"/>
  <c r="AJ335" i="1"/>
  <c r="W349" i="1"/>
  <c r="F519" i="1"/>
  <c r="AT497" i="1"/>
  <c r="AG424" i="1"/>
  <c r="T429" i="1"/>
  <c r="AC497" i="1"/>
  <c r="CE501" i="1"/>
  <c r="CF501" i="1"/>
  <c r="CH501" i="1"/>
  <c r="P501" i="1"/>
  <c r="AP335" i="1"/>
  <c r="F358" i="1"/>
  <c r="F513" i="1"/>
  <c r="Q497" i="1"/>
  <c r="F528" i="1"/>
  <c r="Y497" i="1"/>
  <c r="DJ108" i="3"/>
  <c r="DJ55" i="3"/>
  <c r="DJ89" i="3"/>
  <c r="F359" i="1"/>
  <c r="AQ335" i="1"/>
  <c r="AU461" i="1"/>
  <c r="F484" i="1"/>
  <c r="DF67" i="3"/>
  <c r="DG67" i="3"/>
  <c r="DJ67" i="3" s="1"/>
  <c r="DH67" i="3"/>
  <c r="DI67" i="3"/>
  <c r="R36" i="1"/>
  <c r="DJ39" i="3"/>
  <c r="S36" i="1"/>
  <c r="Q43" i="1"/>
  <c r="DF57" i="3"/>
  <c r="P40" i="1" s="1"/>
  <c r="DG57" i="3"/>
  <c r="DH57" i="3"/>
  <c r="R40" i="1" s="1"/>
  <c r="DI57" i="3"/>
  <c r="S40" i="1" s="1"/>
  <c r="R293" i="1"/>
  <c r="AH303" i="1"/>
  <c r="P47" i="1"/>
  <c r="DJ36" i="3"/>
  <c r="DJ243" i="3"/>
  <c r="DF236" i="3"/>
  <c r="DG236" i="3"/>
  <c r="DH236" i="3"/>
  <c r="DI236" i="3"/>
  <c r="DJ236" i="3" s="1"/>
  <c r="R338" i="1"/>
  <c r="GM132" i="1"/>
  <c r="GN132" i="1" s="1"/>
  <c r="GM254" i="1"/>
  <c r="GN254" i="1" s="1"/>
  <c r="W392" i="1"/>
  <c r="AJ381" i="1"/>
  <c r="AO461" i="1"/>
  <c r="F469" i="1"/>
  <c r="AU349" i="1"/>
  <c r="CD335" i="1"/>
  <c r="AI424" i="1"/>
  <c r="V429" i="1"/>
  <c r="GM499" i="1"/>
  <c r="AB501" i="1"/>
  <c r="CI497" i="1"/>
  <c r="AZ501" i="1"/>
  <c r="AJ91" i="1"/>
  <c r="W214" i="1"/>
  <c r="CC246" i="1"/>
  <c r="AT303" i="1"/>
  <c r="AI59" i="1"/>
  <c r="DF76" i="3"/>
  <c r="DG76" i="3"/>
  <c r="DJ76" i="3" s="1"/>
  <c r="DH76" i="3"/>
  <c r="DI76" i="3"/>
  <c r="DH73" i="3"/>
  <c r="R44" i="1" s="1"/>
  <c r="DI73" i="3"/>
  <c r="DF73" i="3"/>
  <c r="DG73" i="3"/>
  <c r="R28" i="1"/>
  <c r="DF322" i="3"/>
  <c r="P345" i="1" s="1"/>
  <c r="DG322" i="3"/>
  <c r="Q345" i="1" s="1"/>
  <c r="DH322" i="3"/>
  <c r="R345" i="1" s="1"/>
  <c r="DI322" i="3"/>
  <c r="DJ41" i="3"/>
  <c r="R124" i="1"/>
  <c r="CP124" i="1" s="1"/>
  <c r="O124" i="1" s="1"/>
  <c r="P338" i="1"/>
  <c r="GM196" i="1"/>
  <c r="GN196" i="1" s="1"/>
  <c r="DF338" i="3"/>
  <c r="DG338" i="3"/>
  <c r="DH338" i="3"/>
  <c r="DI338" i="3"/>
  <c r="F481" i="1"/>
  <c r="BC461" i="1"/>
  <c r="CM59" i="1"/>
  <c r="GM255" i="1"/>
  <c r="GN255" i="1" s="1"/>
  <c r="CG497" i="1"/>
  <c r="AX501" i="1"/>
  <c r="F527" i="1"/>
  <c r="X497" i="1"/>
  <c r="DF295" i="3"/>
  <c r="P293" i="1" s="1"/>
  <c r="DG295" i="3"/>
  <c r="DJ295" i="3" s="1"/>
  <c r="DH295" i="3"/>
  <c r="DI295" i="3"/>
  <c r="DG324" i="3"/>
  <c r="DH324" i="3"/>
  <c r="DI324" i="3"/>
  <c r="DJ324" i="3" s="1"/>
  <c r="DF324" i="3"/>
  <c r="R250" i="1"/>
  <c r="DJ18" i="3"/>
  <c r="S31" i="1"/>
  <c r="DJ112" i="3"/>
  <c r="DI286" i="3"/>
  <c r="DJ286" i="3" s="1"/>
  <c r="DF286" i="3"/>
  <c r="DG286" i="3"/>
  <c r="DH286" i="3"/>
  <c r="DJ49" i="3"/>
  <c r="CI26" i="1"/>
  <c r="AZ59" i="1"/>
  <c r="Q49" i="1"/>
  <c r="R31" i="1"/>
  <c r="P46" i="1"/>
  <c r="DJ117" i="3"/>
  <c r="S152" i="1"/>
  <c r="DJ303" i="3"/>
  <c r="S295" i="1"/>
  <c r="DJ223" i="3"/>
  <c r="S248" i="1"/>
  <c r="DJ155" i="3"/>
  <c r="Q113" i="1"/>
  <c r="DF75" i="3"/>
  <c r="DG75" i="3"/>
  <c r="DJ75" i="3" s="1"/>
  <c r="DH75" i="3"/>
  <c r="DI75" i="3"/>
  <c r="DJ194" i="3"/>
  <c r="S166" i="1"/>
  <c r="AP26" i="1"/>
  <c r="F68" i="1"/>
  <c r="CJ91" i="1"/>
  <c r="BA214" i="1"/>
  <c r="GM189" i="1"/>
  <c r="GN189" i="1" s="1"/>
  <c r="AH349" i="1"/>
  <c r="AO381" i="1"/>
  <c r="F396" i="1"/>
  <c r="AF461" i="1"/>
  <c r="S465" i="1"/>
  <c r="Y429" i="1"/>
  <c r="AL424" i="1"/>
  <c r="CG246" i="1"/>
  <c r="AX303" i="1"/>
  <c r="DF341" i="3"/>
  <c r="P390" i="1" s="1"/>
  <c r="DG341" i="3"/>
  <c r="Q390" i="1" s="1"/>
  <c r="DH341" i="3"/>
  <c r="R390" i="1" s="1"/>
  <c r="DI341" i="3"/>
  <c r="F399" i="1"/>
  <c r="AX381" i="1"/>
  <c r="DF323" i="3"/>
  <c r="DG323" i="3"/>
  <c r="DH323" i="3"/>
  <c r="DI323" i="3"/>
  <c r="BD335" i="1"/>
  <c r="F374" i="1"/>
  <c r="DJ42" i="3"/>
  <c r="S37" i="1"/>
  <c r="DJ72" i="3"/>
  <c r="Q250" i="1"/>
  <c r="DJ289" i="3"/>
  <c r="GM261" i="1"/>
  <c r="GN261" i="1" s="1"/>
  <c r="DJ78" i="3"/>
  <c r="P49" i="1"/>
  <c r="DF107" i="3"/>
  <c r="DG107" i="3"/>
  <c r="DH107" i="3"/>
  <c r="DI107" i="3"/>
  <c r="DH120" i="3"/>
  <c r="R96" i="1" s="1"/>
  <c r="DI120" i="3"/>
  <c r="DF120" i="3"/>
  <c r="P96" i="1" s="1"/>
  <c r="DG120" i="3"/>
  <c r="DF26" i="3"/>
  <c r="P33" i="1" s="1"/>
  <c r="DG26" i="3"/>
  <c r="Q33" i="1" s="1"/>
  <c r="DH26" i="3"/>
  <c r="R33" i="1" s="1"/>
  <c r="DI26" i="3"/>
  <c r="DF245" i="3"/>
  <c r="P250" i="1" s="1"/>
  <c r="DG245" i="3"/>
  <c r="DJ245" i="3" s="1"/>
  <c r="DH245" i="3"/>
  <c r="DI245" i="3"/>
  <c r="S250" i="1" s="1"/>
  <c r="DJ63" i="3"/>
  <c r="P113" i="1"/>
  <c r="DH127" i="3"/>
  <c r="DI127" i="3"/>
  <c r="DF127" i="3"/>
  <c r="DG127" i="3"/>
  <c r="R166" i="1"/>
  <c r="DF270" i="3"/>
  <c r="DG270" i="3"/>
  <c r="DH270" i="3"/>
  <c r="DI270" i="3"/>
  <c r="GM161" i="1"/>
  <c r="GN161" i="1" s="1"/>
  <c r="GM126" i="1"/>
  <c r="GN126" i="1" s="1"/>
  <c r="GM119" i="1"/>
  <c r="GN119" i="1" s="1"/>
  <c r="GM120" i="1"/>
  <c r="GN120" i="1" s="1"/>
  <c r="GM150" i="1"/>
  <c r="GN150" i="1" s="1"/>
  <c r="F442" i="1"/>
  <c r="BB424" i="1"/>
  <c r="GM181" i="1"/>
  <c r="GN181" i="1" s="1"/>
  <c r="AK424" i="1"/>
  <c r="X429" i="1"/>
  <c r="T392" i="1"/>
  <c r="AG381" i="1"/>
  <c r="U461" i="1"/>
  <c r="F487" i="1"/>
  <c r="F412" i="1"/>
  <c r="BA381" i="1"/>
  <c r="DF284" i="3"/>
  <c r="DG284" i="3"/>
  <c r="Q268" i="1" s="1"/>
  <c r="DH284" i="3"/>
  <c r="R268" i="1" s="1"/>
  <c r="DI284" i="3"/>
  <c r="DJ284" i="3" s="1"/>
  <c r="Q267" i="1"/>
  <c r="DJ86" i="3"/>
  <c r="Y465" i="1"/>
  <c r="AL461" i="1"/>
  <c r="F489" i="1"/>
  <c r="W461" i="1"/>
  <c r="DJ139" i="3"/>
  <c r="S101" i="1"/>
  <c r="AH214" i="1"/>
  <c r="DI91" i="3"/>
  <c r="S47" i="1" s="1"/>
  <c r="DF91" i="3"/>
  <c r="DG91" i="3"/>
  <c r="Q47" i="1" s="1"/>
  <c r="DH91" i="3"/>
  <c r="R47" i="1" s="1"/>
  <c r="Q166" i="1"/>
  <c r="CY260" i="1"/>
  <c r="X260" i="1" s="1"/>
  <c r="CZ260" i="1"/>
  <c r="Y260" i="1" s="1"/>
  <c r="GM140" i="1"/>
  <c r="GN140" i="1" s="1"/>
  <c r="GM130" i="1"/>
  <c r="GN130" i="1" s="1"/>
  <c r="DF318" i="3"/>
  <c r="DG318" i="3"/>
  <c r="DH318" i="3"/>
  <c r="DI318" i="3"/>
  <c r="DJ318" i="3" s="1"/>
  <c r="BY91" i="1"/>
  <c r="CI214" i="1"/>
  <c r="AP214" i="1"/>
  <c r="GM194" i="1"/>
  <c r="GN194" i="1" s="1"/>
  <c r="AF424" i="1"/>
  <c r="S429" i="1"/>
  <c r="AQ246" i="1"/>
  <c r="F313" i="1"/>
  <c r="AQ461" i="1"/>
  <c r="F475" i="1"/>
  <c r="AH424" i="1"/>
  <c r="U429" i="1"/>
  <c r="DF328" i="3"/>
  <c r="DJ328" i="3" s="1"/>
  <c r="DG328" i="3"/>
  <c r="DH328" i="3"/>
  <c r="DI328" i="3"/>
  <c r="DF111" i="3"/>
  <c r="P94" i="1" s="1"/>
  <c r="DG111" i="3"/>
  <c r="DJ111" i="3" s="1"/>
  <c r="DH111" i="3"/>
  <c r="R94" i="1" s="1"/>
  <c r="DI111" i="3"/>
  <c r="S94" i="1" s="1"/>
  <c r="DF138" i="3"/>
  <c r="DG138" i="3"/>
  <c r="DH138" i="3"/>
  <c r="R100" i="1" s="1"/>
  <c r="DI138" i="3"/>
  <c r="S100" i="1" s="1"/>
  <c r="DF129" i="3"/>
  <c r="DG129" i="3"/>
  <c r="DH129" i="3"/>
  <c r="DI129" i="3"/>
  <c r="DJ1" i="3"/>
  <c r="S28" i="1"/>
  <c r="DF329" i="3"/>
  <c r="DJ329" i="3" s="1"/>
  <c r="DG329" i="3"/>
  <c r="DH329" i="3"/>
  <c r="DI329" i="3"/>
  <c r="BY381" i="1"/>
  <c r="AP392" i="1"/>
  <c r="CI392" i="1"/>
  <c r="AI246" i="1"/>
  <c r="V303" i="1"/>
  <c r="DF23" i="3"/>
  <c r="DG23" i="3"/>
  <c r="DH23" i="3"/>
  <c r="DI23" i="3"/>
  <c r="DF312" i="3"/>
  <c r="P337" i="1" s="1"/>
  <c r="DG312" i="3"/>
  <c r="Q337" i="1" s="1"/>
  <c r="DH312" i="3"/>
  <c r="R337" i="1" s="1"/>
  <c r="DI312" i="3"/>
  <c r="R49" i="1"/>
  <c r="DJ84" i="3"/>
  <c r="S46" i="1"/>
  <c r="R50" i="1"/>
  <c r="Q36" i="1"/>
  <c r="R152" i="1"/>
  <c r="Q50" i="1"/>
  <c r="R37" i="1"/>
  <c r="DJ306" i="3"/>
  <c r="Q295" i="1"/>
  <c r="P248" i="1"/>
  <c r="DJ134" i="3"/>
  <c r="P166" i="1"/>
  <c r="DJ241" i="3"/>
  <c r="DJ141" i="3"/>
  <c r="GM157" i="1"/>
  <c r="GN157" i="1" s="1"/>
  <c r="AO91" i="1"/>
  <c r="F218" i="1"/>
  <c r="AO531" i="1"/>
  <c r="DF319" i="3"/>
  <c r="DG319" i="3"/>
  <c r="DH319" i="3"/>
  <c r="DI319" i="3"/>
  <c r="CD91" i="1"/>
  <c r="AU214" i="1"/>
  <c r="CG461" i="1"/>
  <c r="AX465" i="1"/>
  <c r="W424" i="1"/>
  <c r="F453" i="1"/>
  <c r="F438" i="1"/>
  <c r="AP424" i="1"/>
  <c r="CE465" i="1"/>
  <c r="CF465" i="1"/>
  <c r="AC461" i="1"/>
  <c r="CH465" i="1"/>
  <c r="P465" i="1"/>
  <c r="DF325" i="3"/>
  <c r="DG325" i="3"/>
  <c r="DJ325" i="3" s="1"/>
  <c r="DH325" i="3"/>
  <c r="DI325" i="3"/>
  <c r="X461" i="1"/>
  <c r="F491" i="1"/>
  <c r="P39" i="1"/>
  <c r="CJ246" i="1"/>
  <c r="BA303" i="1"/>
  <c r="Q293" i="1"/>
  <c r="DF30" i="3"/>
  <c r="P34" i="1" s="1"/>
  <c r="DG30" i="3"/>
  <c r="Q34" i="1" s="1"/>
  <c r="DH30" i="3"/>
  <c r="R34" i="1" s="1"/>
  <c r="DI30" i="3"/>
  <c r="DJ214" i="3"/>
  <c r="S198" i="1"/>
  <c r="GM136" i="1"/>
  <c r="GN136" i="1" s="1"/>
  <c r="AG91" i="1"/>
  <c r="T214" i="1"/>
  <c r="GM173" i="1"/>
  <c r="GN173" i="1" s="1"/>
  <c r="BA461" i="1"/>
  <c r="F485" i="1"/>
  <c r="GM463" i="1"/>
  <c r="AB465" i="1"/>
  <c r="V346" i="1"/>
  <c r="AI349" i="1" s="1"/>
  <c r="BA424" i="1"/>
  <c r="F449" i="1"/>
  <c r="DJ113" i="3"/>
  <c r="S95" i="1"/>
  <c r="CG26" i="1"/>
  <c r="AX59" i="1"/>
  <c r="DF257" i="3"/>
  <c r="DG257" i="3"/>
  <c r="DJ257" i="3" s="1"/>
  <c r="DH257" i="3"/>
  <c r="DI257" i="3"/>
  <c r="DG77" i="3"/>
  <c r="DH77" i="3"/>
  <c r="DI77" i="3"/>
  <c r="DF77" i="3"/>
  <c r="DJ44" i="3"/>
  <c r="Q37" i="1"/>
  <c r="DJ126" i="3"/>
  <c r="P152" i="1"/>
  <c r="DJ125" i="3"/>
  <c r="Q97" i="1"/>
  <c r="DJ247" i="3"/>
  <c r="P37" i="1"/>
  <c r="DJ32" i="3"/>
  <c r="DJ135" i="3"/>
  <c r="CJ26" i="1"/>
  <c r="BA59" i="1"/>
  <c r="GM107" i="1"/>
  <c r="GN107" i="1" s="1"/>
  <c r="DJ334" i="3"/>
  <c r="P384" i="1"/>
  <c r="BB91" i="1"/>
  <c r="F227" i="1"/>
  <c r="BB531" i="1"/>
  <c r="DI320" i="3"/>
  <c r="DF320" i="3"/>
  <c r="DG320" i="3"/>
  <c r="DH320" i="3"/>
  <c r="CP294" i="1"/>
  <c r="O294" i="1" s="1"/>
  <c r="CY294" i="1"/>
  <c r="X294" i="1" s="1"/>
  <c r="CZ294" i="1"/>
  <c r="Y294" i="1" s="1"/>
  <c r="CI303" i="1"/>
  <c r="AP303" i="1"/>
  <c r="BY246" i="1"/>
  <c r="V497" i="1"/>
  <c r="F524" i="1"/>
  <c r="CI424" i="1"/>
  <c r="AZ429" i="1"/>
  <c r="DF326" i="3"/>
  <c r="DG326" i="3"/>
  <c r="DJ326" i="3" s="1"/>
  <c r="DH326" i="3"/>
  <c r="DI326" i="3"/>
  <c r="BZ91" i="1"/>
  <c r="AQ214" i="1"/>
  <c r="AQ531" i="1" s="1"/>
  <c r="Q45" i="1"/>
  <c r="DJ163" i="3"/>
  <c r="S124" i="1"/>
  <c r="BD424" i="1"/>
  <c r="F454" i="1"/>
  <c r="DJ144" i="3"/>
  <c r="S102" i="1"/>
  <c r="CP102" i="1" s="1"/>
  <c r="O102" i="1" s="1"/>
  <c r="DJ85" i="3"/>
  <c r="DJ131" i="3"/>
  <c r="S99" i="1"/>
  <c r="CP99" i="1" s="1"/>
  <c r="O99" i="1" s="1"/>
  <c r="DF54" i="3"/>
  <c r="DG54" i="3"/>
  <c r="Q39" i="1" s="1"/>
  <c r="DH54" i="3"/>
  <c r="R39" i="1" s="1"/>
  <c r="DI54" i="3"/>
  <c r="S39" i="1" s="1"/>
  <c r="F511" i="1"/>
  <c r="AQ497" i="1"/>
  <c r="P31" i="1"/>
  <c r="P50" i="1"/>
  <c r="R45" i="1"/>
  <c r="DF9" i="3"/>
  <c r="DG9" i="3"/>
  <c r="DH9" i="3"/>
  <c r="R30" i="1" s="1"/>
  <c r="DI9" i="3"/>
  <c r="DF80" i="3"/>
  <c r="P45" i="1" s="1"/>
  <c r="DG80" i="3"/>
  <c r="DJ80" i="3" s="1"/>
  <c r="DH80" i="3"/>
  <c r="DI80" i="3"/>
  <c r="S45" i="1" s="1"/>
  <c r="DJ195" i="3"/>
  <c r="DJ165" i="3"/>
  <c r="DF93" i="3"/>
  <c r="P48" i="1" s="1"/>
  <c r="DG93" i="3"/>
  <c r="Q48" i="1" s="1"/>
  <c r="DH93" i="3"/>
  <c r="R48" i="1" s="1"/>
  <c r="DI93" i="3"/>
  <c r="DJ156" i="3"/>
  <c r="P97" i="1"/>
  <c r="DJ283" i="3"/>
  <c r="Q198" i="1"/>
  <c r="F75" i="1"/>
  <c r="BC26" i="1"/>
  <c r="BC531" i="1"/>
  <c r="DJ307" i="3"/>
  <c r="P295" i="1"/>
  <c r="GM116" i="1"/>
  <c r="GN116" i="1" s="1"/>
  <c r="GM118" i="1"/>
  <c r="GN118" i="1" s="1"/>
  <c r="GM143" i="1"/>
  <c r="GN143" i="1" s="1"/>
  <c r="AO424" i="1"/>
  <c r="F433" i="1"/>
  <c r="CD381" i="1"/>
  <c r="AU392" i="1"/>
  <c r="F515" i="1"/>
  <c r="R497" i="1"/>
  <c r="AT461" i="1"/>
  <c r="F483" i="1"/>
  <c r="DF330" i="3"/>
  <c r="DJ330" i="3" s="1"/>
  <c r="DG330" i="3"/>
  <c r="DH330" i="3"/>
  <c r="DI330" i="3"/>
  <c r="W497" i="1"/>
  <c r="F525" i="1"/>
  <c r="DH64" i="3"/>
  <c r="R42" i="1" s="1"/>
  <c r="DI64" i="3"/>
  <c r="DF64" i="3"/>
  <c r="DG64" i="3"/>
  <c r="DJ280" i="3"/>
  <c r="S267" i="1"/>
  <c r="DJ314" i="3"/>
  <c r="Q338" i="1"/>
  <c r="T497" i="1"/>
  <c r="F522" i="1"/>
  <c r="DF292" i="3"/>
  <c r="DH292" i="3"/>
  <c r="DI292" i="3"/>
  <c r="DG292" i="3"/>
  <c r="DJ292" i="3" s="1"/>
  <c r="Q28" i="1"/>
  <c r="W59" i="1"/>
  <c r="AJ26" i="1"/>
  <c r="DF327" i="3"/>
  <c r="DG327" i="3"/>
  <c r="DJ327" i="3" s="1"/>
  <c r="DH327" i="3"/>
  <c r="DI327" i="3"/>
  <c r="DJ90" i="3"/>
  <c r="DJ34" i="3"/>
  <c r="S35" i="1"/>
  <c r="AH59" i="1"/>
  <c r="Q152" i="1"/>
  <c r="DJ332" i="3"/>
  <c r="S384" i="1"/>
  <c r="DF5" i="3"/>
  <c r="P29" i="1" s="1"/>
  <c r="DG5" i="3"/>
  <c r="Q29" i="1" s="1"/>
  <c r="DH5" i="3"/>
  <c r="R29" i="1" s="1"/>
  <c r="DI5" i="3"/>
  <c r="P35" i="1"/>
  <c r="DF21" i="3"/>
  <c r="DG21" i="3"/>
  <c r="DH21" i="3"/>
  <c r="DI21" i="3"/>
  <c r="R46" i="1"/>
  <c r="DF66" i="3"/>
  <c r="DG66" i="3"/>
  <c r="DH66" i="3"/>
  <c r="DI66" i="3"/>
  <c r="DF230" i="3"/>
  <c r="DG230" i="3"/>
  <c r="DJ230" i="3" s="1"/>
  <c r="DH230" i="3"/>
  <c r="R248" i="1" s="1"/>
  <c r="DI230" i="3"/>
  <c r="R138" i="1"/>
  <c r="CY138" i="1" s="1"/>
  <c r="X138" i="1" s="1"/>
  <c r="DJ81" i="3"/>
  <c r="R101" i="1"/>
  <c r="DF265" i="3"/>
  <c r="P259" i="1" s="1"/>
  <c r="DG265" i="3"/>
  <c r="Q259" i="1" s="1"/>
  <c r="DH265" i="3"/>
  <c r="DI265" i="3"/>
  <c r="Q260" i="1"/>
  <c r="CP260" i="1" s="1"/>
  <c r="O260" i="1" s="1"/>
  <c r="P198" i="1"/>
  <c r="DJ28" i="3"/>
  <c r="CD26" i="1"/>
  <c r="AU59" i="1"/>
  <c r="GM122" i="1"/>
  <c r="GN122" i="1" s="1"/>
  <c r="GM147" i="1"/>
  <c r="GN147" i="1" s="1"/>
  <c r="GM160" i="1"/>
  <c r="GN160" i="1" s="1"/>
  <c r="GM193" i="1"/>
  <c r="GN193" i="1" s="1"/>
  <c r="GM176" i="1"/>
  <c r="GN176" i="1" s="1"/>
  <c r="DF321" i="3"/>
  <c r="DJ321" i="3" s="1"/>
  <c r="DG321" i="3"/>
  <c r="DH321" i="3"/>
  <c r="DI321" i="3"/>
  <c r="GM283" i="1"/>
  <c r="GN283" i="1" s="1"/>
  <c r="AB429" i="1"/>
  <c r="GM426" i="1"/>
  <c r="DJ103" i="3"/>
  <c r="S50" i="1"/>
  <c r="DF48" i="3"/>
  <c r="P38" i="1" s="1"/>
  <c r="DG48" i="3"/>
  <c r="DH48" i="3"/>
  <c r="R38" i="1" s="1"/>
  <c r="DI48" i="3"/>
  <c r="AQ26" i="1"/>
  <c r="F69" i="1"/>
  <c r="DH337" i="3"/>
  <c r="DI337" i="3"/>
  <c r="DJ337" i="3" s="1"/>
  <c r="DF337" i="3"/>
  <c r="DG337" i="3"/>
  <c r="DF339" i="3"/>
  <c r="DG339" i="3"/>
  <c r="DJ339" i="3" s="1"/>
  <c r="DH339" i="3"/>
  <c r="DI339" i="3"/>
  <c r="R113" i="1"/>
  <c r="CY113" i="1" s="1"/>
  <c r="X113" i="1" s="1"/>
  <c r="CY97" i="1"/>
  <c r="X97" i="1" s="1"/>
  <c r="CZ97" i="1"/>
  <c r="Y97" i="1" s="1"/>
  <c r="DI8" i="3"/>
  <c r="DG8" i="3"/>
  <c r="DH8" i="3"/>
  <c r="DF8" i="3"/>
  <c r="DJ118" i="3"/>
  <c r="S96" i="1"/>
  <c r="DI239" i="3"/>
  <c r="DF239" i="3"/>
  <c r="DG239" i="3"/>
  <c r="DJ239" i="3" s="1"/>
  <c r="DH239" i="3"/>
  <c r="DI216" i="3"/>
  <c r="DG216" i="3"/>
  <c r="Q208" i="1" s="1"/>
  <c r="DF216" i="3"/>
  <c r="P208" i="1" s="1"/>
  <c r="DH216" i="3"/>
  <c r="R208" i="1" s="1"/>
  <c r="DJ175" i="3"/>
  <c r="Q138" i="1"/>
  <c r="Q101" i="1"/>
  <c r="DJ62" i="3"/>
  <c r="Q41" i="1"/>
  <c r="CP41" i="1" s="1"/>
  <c r="O41" i="1" s="1"/>
  <c r="P100" i="1"/>
  <c r="GM192" i="1"/>
  <c r="GN192" i="1" s="1"/>
  <c r="DF317" i="3"/>
  <c r="DG317" i="3"/>
  <c r="DH317" i="3"/>
  <c r="DI317" i="3"/>
  <c r="GM207" i="1"/>
  <c r="GN207" i="1" s="1"/>
  <c r="DF331" i="3"/>
  <c r="P383" i="1" s="1"/>
  <c r="DG331" i="3"/>
  <c r="Q383" i="1" s="1"/>
  <c r="DH331" i="3"/>
  <c r="R383" i="1" s="1"/>
  <c r="DI331" i="3"/>
  <c r="GM266" i="1"/>
  <c r="GN266" i="1" s="1"/>
  <c r="GM300" i="1"/>
  <c r="GN300" i="1" s="1"/>
  <c r="AX429" i="1"/>
  <c r="CG424" i="1"/>
  <c r="CI461" i="1"/>
  <c r="AZ465" i="1"/>
  <c r="F479" i="1"/>
  <c r="R461" i="1"/>
  <c r="CF429" i="1"/>
  <c r="CH429" i="1"/>
  <c r="P429" i="1"/>
  <c r="AC424" i="1"/>
  <c r="CE429" i="1"/>
  <c r="L1006" i="7" l="1"/>
  <c r="L1004" i="7" s="1"/>
  <c r="L1001" i="7" s="1"/>
  <c r="L1024" i="7" s="1"/>
  <c r="L1660" i="7"/>
  <c r="L1658" i="7" s="1"/>
  <c r="L1655" i="7" s="1"/>
  <c r="L1591" i="7"/>
  <c r="L1589" i="7" s="1"/>
  <c r="L1586" i="7" s="1"/>
  <c r="L1584" i="7" s="1"/>
  <c r="L1653" i="7" s="1"/>
  <c r="CP50" i="1"/>
  <c r="O50" i="1" s="1"/>
  <c r="CP36" i="1"/>
  <c r="O36" i="1" s="1"/>
  <c r="AZ349" i="1"/>
  <c r="F322" i="1"/>
  <c r="CP267" i="1"/>
  <c r="O267" i="1" s="1"/>
  <c r="CP43" i="1"/>
  <c r="O43" i="1" s="1"/>
  <c r="AH381" i="1"/>
  <c r="CP166" i="1"/>
  <c r="O166" i="1" s="1"/>
  <c r="CP293" i="1"/>
  <c r="O293" i="1" s="1"/>
  <c r="GM260" i="1"/>
  <c r="GN260" i="1" s="1"/>
  <c r="V214" i="1"/>
  <c r="CP295" i="1"/>
  <c r="O295" i="1" s="1"/>
  <c r="CP37" i="1"/>
  <c r="O37" i="1" s="1"/>
  <c r="CP101" i="1"/>
  <c r="O101" i="1" s="1"/>
  <c r="CP138" i="1"/>
  <c r="O138" i="1" s="1"/>
  <c r="CP35" i="1"/>
  <c r="O35" i="1" s="1"/>
  <c r="CP152" i="1"/>
  <c r="O152" i="1" s="1"/>
  <c r="AQ22" i="1"/>
  <c r="F541" i="1"/>
  <c r="AQ568" i="1"/>
  <c r="CY250" i="1"/>
  <c r="X250" i="1" s="1"/>
  <c r="CZ250" i="1"/>
  <c r="Y250" i="1" s="1"/>
  <c r="CY40" i="1"/>
  <c r="X40" i="1" s="1"/>
  <c r="CZ40" i="1"/>
  <c r="Y40" i="1" s="1"/>
  <c r="CY45" i="1"/>
  <c r="X45" i="1" s="1"/>
  <c r="CZ45" i="1"/>
  <c r="Y45" i="1" s="1"/>
  <c r="CP250" i="1"/>
  <c r="O250" i="1" s="1"/>
  <c r="CY100" i="1"/>
  <c r="X100" i="1" s="1"/>
  <c r="CZ100" i="1"/>
  <c r="Y100" i="1" s="1"/>
  <c r="CY47" i="1"/>
  <c r="X47" i="1" s="1"/>
  <c r="CZ47" i="1"/>
  <c r="Y47" i="1" s="1"/>
  <c r="CY39" i="1"/>
  <c r="X39" i="1" s="1"/>
  <c r="CZ39" i="1"/>
  <c r="Y39" i="1" s="1"/>
  <c r="CY94" i="1"/>
  <c r="X94" i="1" s="1"/>
  <c r="CZ94" i="1"/>
  <c r="Y94" i="1" s="1"/>
  <c r="F66" i="1"/>
  <c r="AX26" i="1"/>
  <c r="AX531" i="1"/>
  <c r="DJ26" i="3"/>
  <c r="S33" i="1"/>
  <c r="CP33" i="1" s="1"/>
  <c r="O33" i="1" s="1"/>
  <c r="CP47" i="1"/>
  <c r="O47" i="1" s="1"/>
  <c r="DJ317" i="3"/>
  <c r="S340" i="1"/>
  <c r="Q30" i="1"/>
  <c r="CY124" i="1"/>
  <c r="X124" i="1" s="1"/>
  <c r="CZ124" i="1"/>
  <c r="Y124" i="1" s="1"/>
  <c r="GM294" i="1"/>
  <c r="GN294" i="1" s="1"/>
  <c r="CY95" i="1"/>
  <c r="X95" i="1" s="1"/>
  <c r="CZ95" i="1"/>
  <c r="Y95" i="1" s="1"/>
  <c r="CE461" i="1"/>
  <c r="AV465" i="1"/>
  <c r="CY37" i="1"/>
  <c r="X37" i="1" s="1"/>
  <c r="CZ37" i="1"/>
  <c r="Y37" i="1" s="1"/>
  <c r="Y424" i="1"/>
  <c r="F456" i="1"/>
  <c r="P44" i="1"/>
  <c r="AH246" i="1"/>
  <c r="U303" i="1"/>
  <c r="CH497" i="1"/>
  <c r="AY501" i="1"/>
  <c r="AZ335" i="1"/>
  <c r="F360" i="1"/>
  <c r="DJ5" i="3"/>
  <c r="S29" i="1"/>
  <c r="CP29" i="1" s="1"/>
  <c r="O29" i="1" s="1"/>
  <c r="S268" i="1"/>
  <c r="AF303" i="1" s="1"/>
  <c r="CY248" i="1"/>
  <c r="X248" i="1" s="1"/>
  <c r="CZ248" i="1"/>
  <c r="Y248" i="1" s="1"/>
  <c r="DJ138" i="3"/>
  <c r="Q248" i="1"/>
  <c r="AD303" i="1" s="1"/>
  <c r="CZ113" i="1"/>
  <c r="Y113" i="1" s="1"/>
  <c r="Q94" i="1"/>
  <c r="V392" i="1"/>
  <c r="AI381" i="1"/>
  <c r="DJ9" i="3"/>
  <c r="S30" i="1"/>
  <c r="DJ129" i="3"/>
  <c r="P497" i="1"/>
  <c r="F504" i="1"/>
  <c r="DJ270" i="3"/>
  <c r="CY49" i="1"/>
  <c r="X49" i="1" s="1"/>
  <c r="CZ49" i="1"/>
  <c r="Y49" i="1" s="1"/>
  <c r="CY96" i="1"/>
  <c r="X96" i="1" s="1"/>
  <c r="CZ96" i="1"/>
  <c r="Y96" i="1" s="1"/>
  <c r="CP97" i="1"/>
  <c r="O97" i="1" s="1"/>
  <c r="GM97" i="1" s="1"/>
  <c r="GN97" i="1" s="1"/>
  <c r="CP31" i="1"/>
  <c r="O31" i="1" s="1"/>
  <c r="AI335" i="1"/>
  <c r="V349" i="1"/>
  <c r="F326" i="1"/>
  <c r="V246" i="1"/>
  <c r="AP91" i="1"/>
  <c r="F223" i="1"/>
  <c r="CZ295" i="1"/>
  <c r="Y295" i="1" s="1"/>
  <c r="CY295" i="1"/>
  <c r="X295" i="1" s="1"/>
  <c r="DJ57" i="3"/>
  <c r="Q40" i="1"/>
  <c r="T424" i="1"/>
  <c r="F450" i="1"/>
  <c r="CZ293" i="1"/>
  <c r="Y293" i="1" s="1"/>
  <c r="CY293" i="1"/>
  <c r="X293" i="1" s="1"/>
  <c r="GM293" i="1" s="1"/>
  <c r="GN293" i="1" s="1"/>
  <c r="GM124" i="1"/>
  <c r="GN124" i="1" s="1"/>
  <c r="DJ73" i="3"/>
  <c r="S44" i="1"/>
  <c r="AB461" i="1"/>
  <c r="O465" i="1"/>
  <c r="CI91" i="1"/>
  <c r="AZ214" i="1"/>
  <c r="CY101" i="1"/>
  <c r="X101" i="1" s="1"/>
  <c r="CZ101" i="1"/>
  <c r="Y101" i="1" s="1"/>
  <c r="Q98" i="1"/>
  <c r="DJ323" i="3"/>
  <c r="S346" i="1"/>
  <c r="U349" i="1"/>
  <c r="AH335" i="1"/>
  <c r="CP40" i="1"/>
  <c r="O40" i="1" s="1"/>
  <c r="F324" i="1"/>
  <c r="T246" i="1"/>
  <c r="AX497" i="1"/>
  <c r="F508" i="1"/>
  <c r="DJ320" i="3"/>
  <c r="BB22" i="1"/>
  <c r="BB568" i="1"/>
  <c r="F544" i="1"/>
  <c r="U59" i="1"/>
  <c r="AH26" i="1"/>
  <c r="F411" i="1"/>
  <c r="AU381" i="1"/>
  <c r="DJ93" i="3"/>
  <c r="S48" i="1"/>
  <c r="GN463" i="1"/>
  <c r="CB465" i="1" s="1"/>
  <c r="CA465" i="1"/>
  <c r="CZ138" i="1"/>
  <c r="Y138" i="1" s="1"/>
  <c r="AZ392" i="1"/>
  <c r="CI381" i="1"/>
  <c r="P98" i="1"/>
  <c r="R346" i="1"/>
  <c r="CZ152" i="1"/>
  <c r="Y152" i="1" s="1"/>
  <c r="CY152" i="1"/>
  <c r="X152" i="1" s="1"/>
  <c r="DJ338" i="3"/>
  <c r="W381" i="1"/>
  <c r="F416" i="1"/>
  <c r="DJ102" i="3"/>
  <c r="AX335" i="1"/>
  <c r="F356" i="1"/>
  <c r="GN499" i="1"/>
  <c r="CB501" i="1" s="1"/>
  <c r="CA501" i="1"/>
  <c r="CY31" i="1"/>
  <c r="X31" i="1" s="1"/>
  <c r="CZ31" i="1"/>
  <c r="Y31" i="1" s="1"/>
  <c r="P424" i="1"/>
  <c r="F432" i="1"/>
  <c r="CH424" i="1"/>
  <c r="AY429" i="1"/>
  <c r="AW429" i="1"/>
  <c r="CF424" i="1"/>
  <c r="AX461" i="1"/>
  <c r="F472" i="1"/>
  <c r="CY35" i="1"/>
  <c r="X35" i="1" s="1"/>
  <c r="CZ35" i="1"/>
  <c r="Y35" i="1" s="1"/>
  <c r="CY267" i="1"/>
  <c r="X267" i="1" s="1"/>
  <c r="CZ267" i="1"/>
  <c r="Y267" i="1" s="1"/>
  <c r="AU91" i="1"/>
  <c r="F233" i="1"/>
  <c r="AP381" i="1"/>
  <c r="F401" i="1"/>
  <c r="F413" i="1"/>
  <c r="T381" i="1"/>
  <c r="DJ127" i="3"/>
  <c r="S98" i="1"/>
  <c r="Q346" i="1"/>
  <c r="BA91" i="1"/>
  <c r="F234" i="1"/>
  <c r="V59" i="1"/>
  <c r="AI26" i="1"/>
  <c r="DJ203" i="3"/>
  <c r="S182" i="1"/>
  <c r="T335" i="1"/>
  <c r="F370" i="1"/>
  <c r="T26" i="1"/>
  <c r="F80" i="1"/>
  <c r="T531" i="1"/>
  <c r="P30" i="1"/>
  <c r="P268" i="1"/>
  <c r="F476" i="1"/>
  <c r="AZ461" i="1"/>
  <c r="CP384" i="1"/>
  <c r="O384" i="1" s="1"/>
  <c r="X424" i="1"/>
  <c r="F455" i="1"/>
  <c r="R98" i="1"/>
  <c r="AE214" i="1" s="1"/>
  <c r="DJ107" i="3"/>
  <c r="P346" i="1"/>
  <c r="CP46" i="1"/>
  <c r="O46" i="1" s="1"/>
  <c r="AT246" i="1"/>
  <c r="F321" i="1"/>
  <c r="CY36" i="1"/>
  <c r="X36" i="1" s="1"/>
  <c r="GM36" i="1" s="1"/>
  <c r="GN36" i="1" s="1"/>
  <c r="CZ36" i="1"/>
  <c r="Y36" i="1" s="1"/>
  <c r="W335" i="1"/>
  <c r="F373" i="1"/>
  <c r="CY43" i="1"/>
  <c r="X43" i="1" s="1"/>
  <c r="CZ43" i="1"/>
  <c r="Y43" i="1" s="1"/>
  <c r="BD246" i="1"/>
  <c r="F328" i="1"/>
  <c r="F444" i="1"/>
  <c r="S424" i="1"/>
  <c r="Q340" i="1"/>
  <c r="AD349" i="1" s="1"/>
  <c r="DJ23" i="3"/>
  <c r="DJ120" i="3"/>
  <c r="Q96" i="1"/>
  <c r="CP96" i="1" s="1"/>
  <c r="O96" i="1" s="1"/>
  <c r="AU335" i="1"/>
  <c r="F368" i="1"/>
  <c r="P340" i="1"/>
  <c r="AQ91" i="1"/>
  <c r="F224" i="1"/>
  <c r="CP39" i="1"/>
  <c r="O39" i="1" s="1"/>
  <c r="GM39" i="1" s="1"/>
  <c r="GN39" i="1" s="1"/>
  <c r="AU26" i="1"/>
  <c r="F78" i="1"/>
  <c r="AU531" i="1"/>
  <c r="DJ8" i="3"/>
  <c r="DJ48" i="3"/>
  <c r="Q38" i="1"/>
  <c r="CP38" i="1" s="1"/>
  <c r="O38" i="1" s="1"/>
  <c r="Q100" i="1"/>
  <c r="CP100" i="1" s="1"/>
  <c r="O100" i="1" s="1"/>
  <c r="DJ66" i="3"/>
  <c r="Q42" i="1"/>
  <c r="DJ54" i="3"/>
  <c r="AZ424" i="1"/>
  <c r="F440" i="1"/>
  <c r="DJ77" i="3"/>
  <c r="CP113" i="1"/>
  <c r="O113" i="1" s="1"/>
  <c r="AP531" i="1"/>
  <c r="CP338" i="1"/>
  <c r="O338" i="1" s="1"/>
  <c r="V91" i="1"/>
  <c r="F237" i="1"/>
  <c r="DJ91" i="3"/>
  <c r="AV429" i="1"/>
  <c r="CE424" i="1"/>
  <c r="CY338" i="1"/>
  <c r="X338" i="1" s="1"/>
  <c r="CZ338" i="1"/>
  <c r="Y338" i="1" s="1"/>
  <c r="CY384" i="1"/>
  <c r="X384" i="1" s="1"/>
  <c r="CZ384" i="1"/>
  <c r="Y384" i="1" s="1"/>
  <c r="BA246" i="1"/>
  <c r="F323" i="1"/>
  <c r="AX424" i="1"/>
  <c r="F436" i="1"/>
  <c r="P42" i="1"/>
  <c r="T91" i="1"/>
  <c r="F235" i="1"/>
  <c r="F492" i="1"/>
  <c r="Y461" i="1"/>
  <c r="CP49" i="1"/>
  <c r="O49" i="1" s="1"/>
  <c r="W91" i="1"/>
  <c r="F238" i="1"/>
  <c r="F441" i="1"/>
  <c r="Q424" i="1"/>
  <c r="CY41" i="1"/>
  <c r="X41" i="1" s="1"/>
  <c r="CZ41" i="1"/>
  <c r="Y41" i="1" s="1"/>
  <c r="AC392" i="1"/>
  <c r="CY50" i="1"/>
  <c r="X50" i="1" s="1"/>
  <c r="GM50" i="1" s="1"/>
  <c r="GN50" i="1" s="1"/>
  <c r="CZ50" i="1"/>
  <c r="Y50" i="1" s="1"/>
  <c r="CP198" i="1"/>
  <c r="O198" i="1" s="1"/>
  <c r="DJ64" i="3"/>
  <c r="S42" i="1"/>
  <c r="CY99" i="1"/>
  <c r="X99" i="1" s="1"/>
  <c r="CZ99" i="1"/>
  <c r="Y99" i="1" s="1"/>
  <c r="BA26" i="1"/>
  <c r="F79" i="1"/>
  <c r="BA531" i="1"/>
  <c r="DJ319" i="3"/>
  <c r="CY46" i="1"/>
  <c r="X46" i="1" s="1"/>
  <c r="CZ46" i="1"/>
  <c r="Y46" i="1" s="1"/>
  <c r="DJ341" i="3"/>
  <c r="S390" i="1"/>
  <c r="F70" i="1"/>
  <c r="AZ26" i="1"/>
  <c r="W246" i="1"/>
  <c r="F327" i="1"/>
  <c r="DJ216" i="3"/>
  <c r="S208" i="1"/>
  <c r="Q44" i="1"/>
  <c r="F480" i="1"/>
  <c r="S461" i="1"/>
  <c r="CF497" i="1"/>
  <c r="AW501" i="1"/>
  <c r="DJ21" i="3"/>
  <c r="S32" i="1"/>
  <c r="CY166" i="1"/>
  <c r="X166" i="1" s="1"/>
  <c r="CZ166" i="1"/>
  <c r="Y166" i="1" s="1"/>
  <c r="DJ322" i="3"/>
  <c r="S345" i="1"/>
  <c r="BA335" i="1"/>
  <c r="F369" i="1"/>
  <c r="CM26" i="1"/>
  <c r="BD59" i="1"/>
  <c r="DJ331" i="3"/>
  <c r="S383" i="1"/>
  <c r="CP383" i="1" s="1"/>
  <c r="O383" i="1" s="1"/>
  <c r="CA429" i="1"/>
  <c r="GN426" i="1"/>
  <c r="CB429" i="1" s="1"/>
  <c r="R32" i="1"/>
  <c r="AE59" i="1" s="1"/>
  <c r="CY198" i="1"/>
  <c r="X198" i="1" s="1"/>
  <c r="CZ198" i="1"/>
  <c r="Y198" i="1" s="1"/>
  <c r="AO22" i="1"/>
  <c r="F535" i="1"/>
  <c r="AO568" i="1"/>
  <c r="CY28" i="1"/>
  <c r="X28" i="1" s="1"/>
  <c r="CZ28" i="1"/>
  <c r="Y28" i="1" s="1"/>
  <c r="U424" i="1"/>
  <c r="F451" i="1"/>
  <c r="CP95" i="1"/>
  <c r="O95" i="1" s="1"/>
  <c r="F512" i="1"/>
  <c r="AZ497" i="1"/>
  <c r="U381" i="1"/>
  <c r="F414" i="1"/>
  <c r="DJ336" i="3"/>
  <c r="S386" i="1"/>
  <c r="DJ254" i="3"/>
  <c r="S258" i="1"/>
  <c r="V424" i="1"/>
  <c r="F452" i="1"/>
  <c r="R340" i="1"/>
  <c r="AE349" i="1" s="1"/>
  <c r="AH91" i="1"/>
  <c r="U214" i="1"/>
  <c r="CE497" i="1"/>
  <c r="AV501" i="1"/>
  <c r="DJ265" i="3"/>
  <c r="S259" i="1"/>
  <c r="CY102" i="1"/>
  <c r="X102" i="1" s="1"/>
  <c r="CZ102" i="1"/>
  <c r="Y102" i="1" s="1"/>
  <c r="AP246" i="1"/>
  <c r="F312" i="1"/>
  <c r="P461" i="1"/>
  <c r="F468" i="1"/>
  <c r="DJ312" i="3"/>
  <c r="S337" i="1"/>
  <c r="CP337" i="1" s="1"/>
  <c r="O337" i="1" s="1"/>
  <c r="CP390" i="1"/>
  <c r="O390" i="1" s="1"/>
  <c r="R386" i="1"/>
  <c r="AE392" i="1" s="1"/>
  <c r="R258" i="1"/>
  <c r="DJ235" i="3"/>
  <c r="S249" i="1"/>
  <c r="BD91" i="1"/>
  <c r="F239" i="1"/>
  <c r="AX91" i="1"/>
  <c r="F221" i="1"/>
  <c r="BC22" i="1"/>
  <c r="BC568" i="1"/>
  <c r="F547" i="1"/>
  <c r="CF461" i="1"/>
  <c r="AW465" i="1"/>
  <c r="CY38" i="1"/>
  <c r="X38" i="1" s="1"/>
  <c r="CZ38" i="1"/>
  <c r="Y38" i="1" s="1"/>
  <c r="O429" i="1"/>
  <c r="AB424" i="1"/>
  <c r="Q32" i="1"/>
  <c r="AD59" i="1" s="1"/>
  <c r="CP208" i="1"/>
  <c r="O208" i="1" s="1"/>
  <c r="R259" i="1"/>
  <c r="AE303" i="1" s="1"/>
  <c r="P32" i="1"/>
  <c r="F83" i="1"/>
  <c r="W26" i="1"/>
  <c r="W531" i="1"/>
  <c r="CP45" i="1"/>
  <c r="O45" i="1" s="1"/>
  <c r="CI246" i="1"/>
  <c r="AZ303" i="1"/>
  <c r="CP28" i="1"/>
  <c r="O28" i="1" s="1"/>
  <c r="DJ30" i="3"/>
  <c r="S34" i="1"/>
  <c r="CP34" i="1" s="1"/>
  <c r="O34" i="1" s="1"/>
  <c r="CH461" i="1"/>
  <c r="AY465" i="1"/>
  <c r="AX246" i="1"/>
  <c r="F310" i="1"/>
  <c r="CP345" i="1"/>
  <c r="O345" i="1" s="1"/>
  <c r="O501" i="1"/>
  <c r="AB497" i="1"/>
  <c r="Q386" i="1"/>
  <c r="CP386" i="1" s="1"/>
  <c r="O386" i="1" s="1"/>
  <c r="DJ256" i="3"/>
  <c r="Q258" i="1"/>
  <c r="Q249" i="1"/>
  <c r="GM37" i="1" l="1"/>
  <c r="GN37" i="1" s="1"/>
  <c r="GM100" i="1"/>
  <c r="GN100" i="1" s="1"/>
  <c r="GM295" i="1"/>
  <c r="GN295" i="1" s="1"/>
  <c r="CP268" i="1"/>
  <c r="O268" i="1" s="1"/>
  <c r="AF59" i="1"/>
  <c r="GM41" i="1"/>
  <c r="GN41" i="1" s="1"/>
  <c r="GM102" i="1"/>
  <c r="GN102" i="1" s="1"/>
  <c r="GM95" i="1"/>
  <c r="GN95" i="1" s="1"/>
  <c r="CP44" i="1"/>
  <c r="O44" i="1" s="1"/>
  <c r="GM166" i="1"/>
  <c r="GN166" i="1" s="1"/>
  <c r="GM43" i="1"/>
  <c r="GN43" i="1" s="1"/>
  <c r="AC303" i="1"/>
  <c r="AC246" i="1" s="1"/>
  <c r="CP30" i="1"/>
  <c r="O30" i="1" s="1"/>
  <c r="CP346" i="1"/>
  <c r="O346" i="1" s="1"/>
  <c r="GM267" i="1"/>
  <c r="GN267" i="1" s="1"/>
  <c r="GM46" i="1"/>
  <c r="GN46" i="1" s="1"/>
  <c r="GM96" i="1"/>
  <c r="GN96" i="1" s="1"/>
  <c r="GM101" i="1"/>
  <c r="GN101" i="1" s="1"/>
  <c r="AD392" i="1"/>
  <c r="AD381" i="1" s="1"/>
  <c r="CP48" i="1"/>
  <c r="O48" i="1" s="1"/>
  <c r="GM152" i="1"/>
  <c r="GN152" i="1" s="1"/>
  <c r="CP259" i="1"/>
  <c r="O259" i="1" s="1"/>
  <c r="AF214" i="1"/>
  <c r="S214" i="1" s="1"/>
  <c r="GM138" i="1"/>
  <c r="GN138" i="1" s="1"/>
  <c r="GM40" i="1"/>
  <c r="GN40" i="1" s="1"/>
  <c r="CP258" i="1"/>
  <c r="O258" i="1" s="1"/>
  <c r="GM99" i="1"/>
  <c r="GN99" i="1" s="1"/>
  <c r="GM35" i="1"/>
  <c r="GN35" i="1" s="1"/>
  <c r="GM250" i="1"/>
  <c r="GN250" i="1" s="1"/>
  <c r="CP249" i="1"/>
  <c r="O249" i="1" s="1"/>
  <c r="GM38" i="1"/>
  <c r="GN38" i="1" s="1"/>
  <c r="AE26" i="1"/>
  <c r="R59" i="1"/>
  <c r="AD335" i="1"/>
  <c r="Q349" i="1"/>
  <c r="AE91" i="1"/>
  <c r="R214" i="1"/>
  <c r="AE246" i="1"/>
  <c r="R303" i="1"/>
  <c r="R392" i="1"/>
  <c r="AE381" i="1"/>
  <c r="AD26" i="1"/>
  <c r="Q59" i="1"/>
  <c r="V381" i="1"/>
  <c r="F415" i="1"/>
  <c r="AD214" i="1"/>
  <c r="U246" i="1"/>
  <c r="F325" i="1"/>
  <c r="GM47" i="1"/>
  <c r="GN47" i="1" s="1"/>
  <c r="U91" i="1"/>
  <c r="F236" i="1"/>
  <c r="CY345" i="1"/>
  <c r="X345" i="1" s="1"/>
  <c r="CZ345" i="1"/>
  <c r="Y345" i="1" s="1"/>
  <c r="CY390" i="1"/>
  <c r="X390" i="1" s="1"/>
  <c r="CZ390" i="1"/>
  <c r="Y390" i="1" s="1"/>
  <c r="P392" i="1"/>
  <c r="AC381" i="1"/>
  <c r="CE392" i="1"/>
  <c r="CF392" i="1"/>
  <c r="CH392" i="1"/>
  <c r="CY44" i="1"/>
  <c r="X44" i="1" s="1"/>
  <c r="CZ44" i="1"/>
  <c r="Y44" i="1" s="1"/>
  <c r="GM31" i="1"/>
  <c r="GO31" i="1" s="1"/>
  <c r="CY33" i="1"/>
  <c r="X33" i="1" s="1"/>
  <c r="CZ33" i="1"/>
  <c r="Y33" i="1" s="1"/>
  <c r="AD246" i="1"/>
  <c r="Q303" i="1"/>
  <c r="AX22" i="1"/>
  <c r="F538" i="1"/>
  <c r="AX568" i="1"/>
  <c r="BB18" i="1"/>
  <c r="F581" i="1"/>
  <c r="V335" i="1"/>
  <c r="F372" i="1"/>
  <c r="V26" i="1"/>
  <c r="F82" i="1"/>
  <c r="V531" i="1"/>
  <c r="F435" i="1"/>
  <c r="AW424" i="1"/>
  <c r="F403" i="1"/>
  <c r="AZ381" i="1"/>
  <c r="CP248" i="1"/>
  <c r="O248" i="1" s="1"/>
  <c r="CY249" i="1"/>
  <c r="X249" i="1" s="1"/>
  <c r="CZ249" i="1"/>
  <c r="Y249" i="1" s="1"/>
  <c r="AF246" i="1"/>
  <c r="S303" i="1"/>
  <c r="AV461" i="1"/>
  <c r="F470" i="1"/>
  <c r="AV497" i="1"/>
  <c r="F506" i="1"/>
  <c r="CP98" i="1"/>
  <c r="O98" i="1" s="1"/>
  <c r="GM28" i="1"/>
  <c r="CY98" i="1"/>
  <c r="X98" i="1" s="1"/>
  <c r="CZ98" i="1"/>
  <c r="Y98" i="1" s="1"/>
  <c r="AL214" i="1" s="1"/>
  <c r="AZ246" i="1"/>
  <c r="F314" i="1"/>
  <c r="F434" i="1"/>
  <c r="AV424" i="1"/>
  <c r="CA461" i="1"/>
  <c r="AR465" i="1"/>
  <c r="CB461" i="1"/>
  <c r="AS465" i="1"/>
  <c r="U335" i="1"/>
  <c r="F371" i="1"/>
  <c r="AE335" i="1"/>
  <c r="R349" i="1"/>
  <c r="AY461" i="1"/>
  <c r="F473" i="1"/>
  <c r="CY34" i="1"/>
  <c r="X34" i="1" s="1"/>
  <c r="GM34" i="1" s="1"/>
  <c r="GN34" i="1" s="1"/>
  <c r="CZ34" i="1"/>
  <c r="Y34" i="1" s="1"/>
  <c r="CB424" i="1"/>
  <c r="AS429" i="1"/>
  <c r="GM49" i="1"/>
  <c r="GN49" i="1" s="1"/>
  <c r="CY48" i="1"/>
  <c r="X48" i="1" s="1"/>
  <c r="CZ48" i="1"/>
  <c r="Y48" i="1" s="1"/>
  <c r="CY346" i="1"/>
  <c r="X346" i="1" s="1"/>
  <c r="CZ346" i="1"/>
  <c r="Y346" i="1" s="1"/>
  <c r="CY268" i="1"/>
  <c r="X268" i="1" s="1"/>
  <c r="GM268" i="1" s="1"/>
  <c r="GN268" i="1" s="1"/>
  <c r="CZ268" i="1"/>
  <c r="Y268" i="1" s="1"/>
  <c r="AL303" i="1" s="1"/>
  <c r="CY182" i="1"/>
  <c r="X182" i="1" s="1"/>
  <c r="AK214" i="1" s="1"/>
  <c r="CZ182" i="1"/>
  <c r="Y182" i="1" s="1"/>
  <c r="AO18" i="1"/>
  <c r="F572" i="1"/>
  <c r="AY424" i="1"/>
  <c r="F437" i="1"/>
  <c r="BA22" i="1"/>
  <c r="BA568" i="1"/>
  <c r="F551" i="1"/>
  <c r="CY386" i="1"/>
  <c r="X386" i="1" s="1"/>
  <c r="CZ386" i="1"/>
  <c r="Y386" i="1" s="1"/>
  <c r="AU22" i="1"/>
  <c r="AU568" i="1"/>
  <c r="F550" i="1"/>
  <c r="H16" i="2" s="1"/>
  <c r="H18" i="2" s="1"/>
  <c r="CY42" i="1"/>
  <c r="X42" i="1" s="1"/>
  <c r="CZ42" i="1"/>
  <c r="Y42" i="1" s="1"/>
  <c r="AR501" i="1"/>
  <c r="CA497" i="1"/>
  <c r="CY29" i="1"/>
  <c r="X29" i="1" s="1"/>
  <c r="CZ29" i="1"/>
  <c r="Y29" i="1" s="1"/>
  <c r="Q392" i="1"/>
  <c r="O461" i="1"/>
  <c r="F467" i="1"/>
  <c r="S59" i="1"/>
  <c r="AF26" i="1"/>
  <c r="AF349" i="1"/>
  <c r="CY337" i="1"/>
  <c r="X337" i="1" s="1"/>
  <c r="CZ337" i="1"/>
  <c r="Y337" i="1" s="1"/>
  <c r="GM337" i="1" s="1"/>
  <c r="BC18" i="1"/>
  <c r="F584" i="1"/>
  <c r="AF392" i="1"/>
  <c r="CY383" i="1"/>
  <c r="X383" i="1" s="1"/>
  <c r="CZ383" i="1"/>
  <c r="Y383" i="1" s="1"/>
  <c r="GM383" i="1" s="1"/>
  <c r="CY208" i="1"/>
  <c r="X208" i="1" s="1"/>
  <c r="CZ208" i="1"/>
  <c r="Y208" i="1" s="1"/>
  <c r="GM208" i="1" s="1"/>
  <c r="GO208" i="1" s="1"/>
  <c r="T22" i="1"/>
  <c r="F552" i="1"/>
  <c r="T568" i="1"/>
  <c r="CB497" i="1"/>
  <c r="AS501" i="1"/>
  <c r="AC214" i="1"/>
  <c r="CY258" i="1"/>
  <c r="X258" i="1" s="1"/>
  <c r="CZ258" i="1"/>
  <c r="Y258" i="1" s="1"/>
  <c r="AW461" i="1"/>
  <c r="F471" i="1"/>
  <c r="W22" i="1"/>
  <c r="F555" i="1"/>
  <c r="W568" i="1"/>
  <c r="GM198" i="1"/>
  <c r="GO198" i="1" s="1"/>
  <c r="GM338" i="1"/>
  <c r="GN338" i="1" s="1"/>
  <c r="CP94" i="1"/>
  <c r="O94" i="1" s="1"/>
  <c r="AB392" i="1"/>
  <c r="GM384" i="1"/>
  <c r="GN384" i="1" s="1"/>
  <c r="AW497" i="1"/>
  <c r="F507" i="1"/>
  <c r="GM45" i="1"/>
  <c r="GN45" i="1" s="1"/>
  <c r="CP32" i="1"/>
  <c r="O32" i="1" s="1"/>
  <c r="CY259" i="1"/>
  <c r="X259" i="1" s="1"/>
  <c r="CZ259" i="1"/>
  <c r="Y259" i="1" s="1"/>
  <c r="F84" i="1"/>
  <c r="BD26" i="1"/>
  <c r="BD531" i="1"/>
  <c r="AP22" i="1"/>
  <c r="F540" i="1"/>
  <c r="G16" i="2" s="1"/>
  <c r="G18" i="2" s="1"/>
  <c r="AP568" i="1"/>
  <c r="CY30" i="1"/>
  <c r="X30" i="1" s="1"/>
  <c r="CZ30" i="1"/>
  <c r="Y30" i="1" s="1"/>
  <c r="AQ18" i="1"/>
  <c r="F578" i="1"/>
  <c r="O424" i="1"/>
  <c r="F431" i="1"/>
  <c r="CY32" i="1"/>
  <c r="X32" i="1" s="1"/>
  <c r="CZ32" i="1"/>
  <c r="Y32" i="1" s="1"/>
  <c r="CP42" i="1"/>
  <c r="O42" i="1" s="1"/>
  <c r="GM113" i="1"/>
  <c r="GN113" i="1" s="1"/>
  <c r="CP340" i="1"/>
  <c r="O340" i="1" s="1"/>
  <c r="U26" i="1"/>
  <c r="F81" i="1"/>
  <c r="U531" i="1"/>
  <c r="AZ91" i="1"/>
  <c r="F225" i="1"/>
  <c r="CP182" i="1"/>
  <c r="O182" i="1" s="1"/>
  <c r="GM33" i="1"/>
  <c r="GN33" i="1" s="1"/>
  <c r="AC59" i="1"/>
  <c r="CA424" i="1"/>
  <c r="AR429" i="1"/>
  <c r="O497" i="1"/>
  <c r="F503" i="1"/>
  <c r="AZ531" i="1"/>
  <c r="AC349" i="1"/>
  <c r="F509" i="1"/>
  <c r="AY497" i="1"/>
  <c r="CY340" i="1"/>
  <c r="X340" i="1" s="1"/>
  <c r="CZ340" i="1"/>
  <c r="Y340" i="1" s="1"/>
  <c r="GM345" i="1" l="1"/>
  <c r="GN345" i="1" s="1"/>
  <c r="GM30" i="1"/>
  <c r="GN30" i="1" s="1"/>
  <c r="GM44" i="1"/>
  <c r="GN44" i="1" s="1"/>
  <c r="CE303" i="1"/>
  <c r="CC214" i="1"/>
  <c r="CC91" i="1" s="1"/>
  <c r="P303" i="1"/>
  <c r="P246" i="1" s="1"/>
  <c r="CH303" i="1"/>
  <c r="CH246" i="1" s="1"/>
  <c r="CF303" i="1"/>
  <c r="GM390" i="1"/>
  <c r="GN390" i="1" s="1"/>
  <c r="AF91" i="1"/>
  <c r="AK59" i="1"/>
  <c r="AK26" i="1" s="1"/>
  <c r="GM386" i="1"/>
  <c r="GN386" i="1" s="1"/>
  <c r="GM346" i="1"/>
  <c r="GO346" i="1" s="1"/>
  <c r="CC349" i="1" s="1"/>
  <c r="AT349" i="1" s="1"/>
  <c r="GM48" i="1"/>
  <c r="GN48" i="1" s="1"/>
  <c r="AL349" i="1"/>
  <c r="Y349" i="1" s="1"/>
  <c r="GM258" i="1"/>
  <c r="GN258" i="1" s="1"/>
  <c r="GM29" i="1"/>
  <c r="GN29" i="1" s="1"/>
  <c r="GM249" i="1"/>
  <c r="GN249" i="1" s="1"/>
  <c r="GM259" i="1"/>
  <c r="GN259" i="1" s="1"/>
  <c r="GM32" i="1"/>
  <c r="GO32" i="1" s="1"/>
  <c r="CC59" i="1" s="1"/>
  <c r="GN383" i="1"/>
  <c r="GN337" i="1"/>
  <c r="CF246" i="1"/>
  <c r="AW303" i="1"/>
  <c r="CF381" i="1"/>
  <c r="AW392" i="1"/>
  <c r="AP18" i="1"/>
  <c r="F577" i="1"/>
  <c r="F395" i="1"/>
  <c r="P381" i="1"/>
  <c r="F71" i="1"/>
  <c r="Q26" i="1"/>
  <c r="S91" i="1"/>
  <c r="F229" i="1"/>
  <c r="R381" i="1"/>
  <c r="F406" i="1"/>
  <c r="F318" i="1"/>
  <c r="S246" i="1"/>
  <c r="AB303" i="1"/>
  <c r="GM248" i="1"/>
  <c r="AX18" i="1"/>
  <c r="F575" i="1"/>
  <c r="F317" i="1"/>
  <c r="R246" i="1"/>
  <c r="AK91" i="1"/>
  <c r="X214" i="1"/>
  <c r="AC335" i="1"/>
  <c r="CE349" i="1"/>
  <c r="CF349" i="1"/>
  <c r="CH349" i="1"/>
  <c r="P349" i="1"/>
  <c r="AR424" i="1"/>
  <c r="F457" i="1"/>
  <c r="F404" i="1"/>
  <c r="Q381" i="1"/>
  <c r="R335" i="1"/>
  <c r="F363" i="1"/>
  <c r="AB59" i="1"/>
  <c r="AC91" i="1"/>
  <c r="CF214" i="1"/>
  <c r="CH214" i="1"/>
  <c r="P214" i="1"/>
  <c r="CE214" i="1"/>
  <c r="AS497" i="1"/>
  <c r="F518" i="1"/>
  <c r="T18" i="1"/>
  <c r="F589" i="1"/>
  <c r="GN28" i="1"/>
  <c r="Q246" i="1"/>
  <c r="F315" i="1"/>
  <c r="R91" i="1"/>
  <c r="F228" i="1"/>
  <c r="AL246" i="1"/>
  <c r="Y303" i="1"/>
  <c r="U22" i="1"/>
  <c r="F553" i="1"/>
  <c r="U568" i="1"/>
  <c r="CE381" i="1"/>
  <c r="AV392" i="1"/>
  <c r="AK303" i="1"/>
  <c r="GM98" i="1"/>
  <c r="GN98" i="1" s="1"/>
  <c r="S392" i="1"/>
  <c r="AF381" i="1"/>
  <c r="CH381" i="1"/>
  <c r="AY392" i="1"/>
  <c r="AK349" i="1"/>
  <c r="AZ22" i="1"/>
  <c r="AZ568" i="1"/>
  <c r="F542" i="1"/>
  <c r="O392" i="1"/>
  <c r="AB381" i="1"/>
  <c r="V22" i="1"/>
  <c r="F554" i="1"/>
  <c r="V568" i="1"/>
  <c r="Q335" i="1"/>
  <c r="F361" i="1"/>
  <c r="BD22" i="1"/>
  <c r="F556" i="1"/>
  <c r="BD568" i="1"/>
  <c r="F74" i="1"/>
  <c r="S26" i="1"/>
  <c r="S531" i="1"/>
  <c r="BA18" i="1"/>
  <c r="F588" i="1"/>
  <c r="AC26" i="1"/>
  <c r="CE59" i="1"/>
  <c r="CF59" i="1"/>
  <c r="CH59" i="1"/>
  <c r="P59" i="1"/>
  <c r="GM182" i="1"/>
  <c r="GN182" i="1" s="1"/>
  <c r="AR497" i="1"/>
  <c r="F529" i="1"/>
  <c r="AL91" i="1"/>
  <c r="Y214" i="1"/>
  <c r="AU18" i="1"/>
  <c r="F587" i="1"/>
  <c r="CE246" i="1"/>
  <c r="AV303" i="1"/>
  <c r="F446" i="1"/>
  <c r="AS424" i="1"/>
  <c r="AL59" i="1"/>
  <c r="AD91" i="1"/>
  <c r="Q214" i="1"/>
  <c r="Q531" i="1" s="1"/>
  <c r="F73" i="1"/>
  <c r="R26" i="1"/>
  <c r="R531" i="1"/>
  <c r="W18" i="1"/>
  <c r="F592" i="1"/>
  <c r="AR461" i="1"/>
  <c r="F493" i="1"/>
  <c r="S349" i="1"/>
  <c r="AF335" i="1"/>
  <c r="GM340" i="1"/>
  <c r="GN340" i="1" s="1"/>
  <c r="GM42" i="1"/>
  <c r="GN42" i="1" s="1"/>
  <c r="GM94" i="1"/>
  <c r="AB214" i="1"/>
  <c r="AL392" i="1"/>
  <c r="AS461" i="1"/>
  <c r="F482" i="1"/>
  <c r="AB349" i="1"/>
  <c r="AK392" i="1"/>
  <c r="AL335" i="1" l="1"/>
  <c r="CA349" i="1"/>
  <c r="CC335" i="1"/>
  <c r="CB59" i="1"/>
  <c r="X59" i="1"/>
  <c r="X26" i="1" s="1"/>
  <c r="F306" i="1"/>
  <c r="AT214" i="1"/>
  <c r="CA59" i="1"/>
  <c r="AR59" i="1" s="1"/>
  <c r="AY303" i="1"/>
  <c r="CB392" i="1"/>
  <c r="AS392" i="1" s="1"/>
  <c r="CA392" i="1"/>
  <c r="CB349" i="1"/>
  <c r="AS349" i="1" s="1"/>
  <c r="Q22" i="1"/>
  <c r="Q568" i="1"/>
  <c r="F543" i="1"/>
  <c r="AB246" i="1"/>
  <c r="O303" i="1"/>
  <c r="AZ18" i="1"/>
  <c r="F579" i="1"/>
  <c r="CH91" i="1"/>
  <c r="AY214" i="1"/>
  <c r="U18" i="1"/>
  <c r="F590" i="1"/>
  <c r="F376" i="1"/>
  <c r="Y335" i="1"/>
  <c r="F394" i="1"/>
  <c r="O381" i="1"/>
  <c r="CF26" i="1"/>
  <c r="AW59" i="1"/>
  <c r="AT91" i="1"/>
  <c r="F232" i="1"/>
  <c r="CB26" i="1"/>
  <c r="AS59" i="1"/>
  <c r="P26" i="1"/>
  <c r="F62" i="1"/>
  <c r="P531" i="1"/>
  <c r="CE26" i="1"/>
  <c r="AV59" i="1"/>
  <c r="X349" i="1"/>
  <c r="AK335" i="1"/>
  <c r="F400" i="1"/>
  <c r="AY381" i="1"/>
  <c r="AB26" i="1"/>
  <c r="O59" i="1"/>
  <c r="AB335" i="1"/>
  <c r="O349" i="1"/>
  <c r="Y59" i="1"/>
  <c r="AL26" i="1"/>
  <c r="S22" i="1"/>
  <c r="S568" i="1"/>
  <c r="F546" i="1"/>
  <c r="P335" i="1"/>
  <c r="F352" i="1"/>
  <c r="AR349" i="1"/>
  <c r="CA335" i="1"/>
  <c r="BD18" i="1"/>
  <c r="F593" i="1"/>
  <c r="CE335" i="1"/>
  <c r="AV349" i="1"/>
  <c r="F367" i="1"/>
  <c r="AT335" i="1"/>
  <c r="GN248" i="1"/>
  <c r="CB303" i="1" s="1"/>
  <c r="CA303" i="1"/>
  <c r="Q91" i="1"/>
  <c r="F226" i="1"/>
  <c r="F398" i="1"/>
  <c r="AW381" i="1"/>
  <c r="AW246" i="1"/>
  <c r="F309" i="1"/>
  <c r="Y392" i="1"/>
  <c r="AL381" i="1"/>
  <c r="AK246" i="1"/>
  <c r="X303" i="1"/>
  <c r="V18" i="1"/>
  <c r="F591" i="1"/>
  <c r="CF91" i="1"/>
  <c r="AW214" i="1"/>
  <c r="R22" i="1"/>
  <c r="R568" i="1"/>
  <c r="F545" i="1"/>
  <c r="F330" i="1"/>
  <c r="Y246" i="1"/>
  <c r="CH335" i="1"/>
  <c r="AY349" i="1"/>
  <c r="AV246" i="1"/>
  <c r="F308" i="1"/>
  <c r="AY246" i="1"/>
  <c r="F311" i="1"/>
  <c r="X91" i="1"/>
  <c r="F240" i="1"/>
  <c r="F85" i="1"/>
  <c r="CH26" i="1"/>
  <c r="AY59" i="1"/>
  <c r="AB91" i="1"/>
  <c r="O214" i="1"/>
  <c r="CF335" i="1"/>
  <c r="AW349" i="1"/>
  <c r="Y91" i="1"/>
  <c r="F241" i="1"/>
  <c r="CE91" i="1"/>
  <c r="AV214" i="1"/>
  <c r="CA381" i="1"/>
  <c r="AR392" i="1"/>
  <c r="X392" i="1"/>
  <c r="X531" i="1" s="1"/>
  <c r="AK381" i="1"/>
  <c r="CC26" i="1"/>
  <c r="AT59" i="1"/>
  <c r="GN94" i="1"/>
  <c r="CB214" i="1" s="1"/>
  <c r="CA214" i="1"/>
  <c r="F407" i="1"/>
  <c r="S381" i="1"/>
  <c r="S335" i="1"/>
  <c r="F364" i="1"/>
  <c r="F397" i="1"/>
  <c r="AV381" i="1"/>
  <c r="P91" i="1"/>
  <c r="F217" i="1"/>
  <c r="CB335" i="1" l="1"/>
  <c r="CA26" i="1"/>
  <c r="CB381" i="1"/>
  <c r="F65" i="1"/>
  <c r="AW26" i="1"/>
  <c r="AW531" i="1"/>
  <c r="F366" i="1"/>
  <c r="AS335" i="1"/>
  <c r="R18" i="1"/>
  <c r="F582" i="1"/>
  <c r="AR26" i="1"/>
  <c r="F87" i="1"/>
  <c r="Y26" i="1"/>
  <c r="F86" i="1"/>
  <c r="Y531" i="1"/>
  <c r="O91" i="1"/>
  <c r="F216" i="1"/>
  <c r="AR303" i="1"/>
  <c r="CA246" i="1"/>
  <c r="X22" i="1"/>
  <c r="F557" i="1"/>
  <c r="X568" i="1"/>
  <c r="AW335" i="1"/>
  <c r="F355" i="1"/>
  <c r="O335" i="1"/>
  <c r="F351" i="1"/>
  <c r="F67" i="1"/>
  <c r="AY26" i="1"/>
  <c r="AY531" i="1"/>
  <c r="AV335" i="1"/>
  <c r="F354" i="1"/>
  <c r="X335" i="1"/>
  <c r="F375" i="1"/>
  <c r="O246" i="1"/>
  <c r="F305" i="1"/>
  <c r="CA91" i="1"/>
  <c r="AR214" i="1"/>
  <c r="AV26" i="1"/>
  <c r="F64" i="1"/>
  <c r="AV531" i="1"/>
  <c r="Y381" i="1"/>
  <c r="F419" i="1"/>
  <c r="AS303" i="1"/>
  <c r="CB246" i="1"/>
  <c r="AW91" i="1"/>
  <c r="F220" i="1"/>
  <c r="AT26" i="1"/>
  <c r="F77" i="1"/>
  <c r="AT531" i="1"/>
  <c r="F329" i="1"/>
  <c r="X246" i="1"/>
  <c r="X381" i="1"/>
  <c r="F418" i="1"/>
  <c r="AR335" i="1"/>
  <c r="F377" i="1"/>
  <c r="F409" i="1"/>
  <c r="AS381" i="1"/>
  <c r="AS26" i="1"/>
  <c r="F76" i="1"/>
  <c r="O26" i="1"/>
  <c r="F61" i="1"/>
  <c r="O531" i="1"/>
  <c r="AY91" i="1"/>
  <c r="F222" i="1"/>
  <c r="AV91" i="1"/>
  <c r="F219" i="1"/>
  <c r="AY335" i="1"/>
  <c r="F357" i="1"/>
  <c r="S18" i="1"/>
  <c r="F583" i="1"/>
  <c r="Q18" i="1"/>
  <c r="F580" i="1"/>
  <c r="CB91" i="1"/>
  <c r="AS214" i="1"/>
  <c r="P22" i="1"/>
  <c r="F534" i="1"/>
  <c r="F562" i="1" s="1"/>
  <c r="P568" i="1"/>
  <c r="AR381" i="1"/>
  <c r="F420" i="1"/>
  <c r="J16" i="2"/>
  <c r="J18" i="2" s="1"/>
  <c r="AT22" i="1" l="1"/>
  <c r="AT568" i="1"/>
  <c r="F549" i="1"/>
  <c r="F16" i="2" s="1"/>
  <c r="F18" i="2" s="1"/>
  <c r="Y22" i="1"/>
  <c r="F558" i="1"/>
  <c r="F561" i="1" s="1"/>
  <c r="F564" i="1" s="1"/>
  <c r="Y568" i="1"/>
  <c r="O22" i="1"/>
  <c r="F533" i="1"/>
  <c r="O568" i="1"/>
  <c r="AR91" i="1"/>
  <c r="F242" i="1"/>
  <c r="AR531" i="1"/>
  <c r="AW22" i="1"/>
  <c r="F537" i="1"/>
  <c r="AW568" i="1"/>
  <c r="AR246" i="1"/>
  <c r="F331" i="1"/>
  <c r="AS246" i="1"/>
  <c r="F320" i="1"/>
  <c r="P18" i="1"/>
  <c r="F571" i="1"/>
  <c r="AS531" i="1"/>
  <c r="AV22" i="1"/>
  <c r="F536" i="1"/>
  <c r="AV568" i="1"/>
  <c r="X18" i="1"/>
  <c r="F594" i="1"/>
  <c r="AY22" i="1"/>
  <c r="AY568" i="1"/>
  <c r="F539" i="1"/>
  <c r="AS91" i="1"/>
  <c r="F231" i="1"/>
  <c r="AW18" i="1" l="1"/>
  <c r="F574" i="1"/>
  <c r="AY18" i="1"/>
  <c r="F576" i="1"/>
  <c r="AV18" i="1"/>
  <c r="F573" i="1"/>
  <c r="AS22" i="1"/>
  <c r="F548" i="1"/>
  <c r="E16" i="2" s="1"/>
  <c r="AS568" i="1"/>
  <c r="AR22" i="1"/>
  <c r="F559" i="1"/>
  <c r="AR568" i="1"/>
  <c r="F565" i="1"/>
  <c r="F566" i="1" s="1"/>
  <c r="O18" i="1"/>
  <c r="F570" i="1"/>
  <c r="Y18" i="1"/>
  <c r="F595" i="1"/>
  <c r="AT18" i="1"/>
  <c r="F586" i="1"/>
  <c r="I16" i="2" l="1"/>
  <c r="I18" i="2" s="1"/>
  <c r="E18" i="2"/>
  <c r="AR18" i="1"/>
  <c r="F596" i="1"/>
  <c r="AS18" i="1"/>
  <c r="F585" i="1"/>
</calcChain>
</file>

<file path=xl/sharedStrings.xml><?xml version="1.0" encoding="utf-8"?>
<sst xmlns="http://schemas.openxmlformats.org/spreadsheetml/2006/main" count="21192" uniqueCount="1027">
  <si>
    <t>Smeta.RU (Terminal)  (495) 974-1589</t>
  </si>
  <si>
    <t>_PS_</t>
  </si>
  <si>
    <t>Smeta.RU (Terminal)</t>
  </si>
  <si>
    <t/>
  </si>
  <si>
    <t>2 Ремонт ВЛ-10 кВ ф.2 ЗТП-130 Каширский РЭС (СПРЭС)</t>
  </si>
  <si>
    <t>Кожуханцева Л.А.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</si>
  <si>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</si>
  <si>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</si>
  <si>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</si>
  <si>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</si>
  <si>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</si>
  <si>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</si>
  <si>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</si>
  <si>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</si>
  <si>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</si>
  <si>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</si>
  <si>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Демонтажные работы</t>
  </si>
  <si>
    <t>1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</si>
  <si>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</si>
  <si>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</si>
  <si>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</si>
  <si>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</si>
  <si>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*0</t>
  </si>
  <si>
    <t>)*1,20</t>
  </si>
  <si>
    <t>Общестроительные работы</t>
  </si>
  <si>
    <t>Линии электропередачи</t>
  </si>
  <si>
    <t>ФЕР-33</t>
  </si>
  <si>
    <t>Поправка: 421/пр_2020_прил.10_т.5_п.4_гр.3</t>
  </si>
  <si>
    <t>Пр/812-027.0-1</t>
  </si>
  <si>
    <t>Пр/774-027.0</t>
  </si>
  <si>
    <t>2</t>
  </si>
  <si>
    <t>)*0</t>
  </si>
  <si>
    <t>)*1,20)*1,1</t>
  </si>
  <si>
    <t>Поправка: 421/пр_2020_прил.10_т.5_п.4_гр.3  Поправка: Прил.33.4, п.3.12.</t>
  </si>
  <si>
    <t>3</t>
  </si>
  <si>
    <t>33-04-030-03</t>
  </si>
  <si>
    <t>Установка разъединителей: с помощью механизмов</t>
  </si>
  <si>
    <t>КОМПЛ</t>
  </si>
  <si>
    <t>ГЭСН-2022, 33-04-030-03, приказ Минстроя России от 18.05.2022 г. № 378/пр</t>
  </si>
  <si>
    <t>)*0)</t>
  </si>
  <si>
    <t>)*1,20)*0,7</t>
  </si>
  <si>
    <t>Поправка: 421/пр_2020_прил.10_т.5_п.4_гр.3  Поправка: 571/пр_2022_т.2_п.4</t>
  </si>
  <si>
    <t>4</t>
  </si>
  <si>
    <t>м08-02-305-04</t>
  </si>
  <si>
    <t>Траверса на опоре (применительно к демонтажу)</t>
  </si>
  <si>
    <t>ГЭСНм-2022, м08-02-305-04, приказ Минстроя России от 18.05.2022 г. № 378/пр</t>
  </si>
  <si>
    <t>)*1,20)*0,3</t>
  </si>
  <si>
    <t>Монтажные работы</t>
  </si>
  <si>
    <t>Электротехнические установки: на других объектах</t>
  </si>
  <si>
    <t>мФЕР-08</t>
  </si>
  <si>
    <t>Поправка: 421/пр_2020_прил.10_т.5_п.4_гр.3  Поправка: 571/пр_2022_т.3_п.4</t>
  </si>
  <si>
    <t>Пр/812-049.3-1</t>
  </si>
  <si>
    <t>Пр/774-049.3</t>
  </si>
  <si>
    <t>5</t>
  </si>
  <si>
    <t>м08-01-052-01</t>
  </si>
  <si>
    <t>Изолятор опорный напряжением: до 10 кВ, количество точек крепления 1 (Применительно к демонтажу)</t>
  </si>
  <si>
    <t>ГЭСНм-2022, м08-01-052-01, приказ Минстроя России от 18.05.2022 г. № 378/пр</t>
  </si>
  <si>
    <t>)*1,20)*0,3*1,05</t>
  </si>
  <si>
    <t>6</t>
  </si>
  <si>
    <t>33-04-016-05</t>
  </si>
  <si>
    <t>Развозка конструкций и материалов опор ВЛ 0,38-10 кВ по трассе: материалов оснастки одностоечных опор (Применительно к развозке новой оснастки)</t>
  </si>
  <si>
    <t>ГЭСН-2022, 33-04-016-05, приказ Минстроя России от 18.05.2022 г. № 378/пр</t>
  </si>
  <si>
    <t>7</t>
  </si>
  <si>
    <t>8</t>
  </si>
  <si>
    <t>33-04-016-06</t>
  </si>
  <si>
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</si>
  <si>
    <t>ГЭСН-2022, 33-04-016-06, приказ Минстроя России от 18.05.2022 г. № 378/пр</t>
  </si>
  <si>
    <t>9</t>
  </si>
  <si>
    <t>10</t>
  </si>
  <si>
    <t>33-04-042-01</t>
  </si>
  <si>
    <t>Демонтаж опор ВЛ 0,38-10 кВ: без приставок одностоечных</t>
  </si>
  <si>
    <t>ГЭСН-2022, 33-04-042-01, приказ Минстроя России от 18.05.2022 г. № 378/пр</t>
  </si>
  <si>
    <t>11</t>
  </si>
  <si>
    <t>12</t>
  </si>
  <si>
    <t>33-04-042-02</t>
  </si>
  <si>
    <t>Демонтаж опор ВЛ 0,38-10 кВ: без приставок одностоечных с подкосом</t>
  </si>
  <si>
    <t>ГЭСН-2022, 33-04-042-02, приказ Минстроя России от 18.05.2022 г. № 378/пр</t>
  </si>
  <si>
    <t>13</t>
  </si>
  <si>
    <t>33-04-042-03</t>
  </si>
  <si>
    <t>Демонтаж опор ВЛ 0,38-10 кВ: без приставок одностоечных с двумя подкосами</t>
  </si>
  <si>
    <t>ГЭСН-2022, 33-04-042-03, приказ Минстроя России от 18.05.2022 г. № 378/пр</t>
  </si>
  <si>
    <t>14</t>
  </si>
  <si>
    <t>33-04-042-04</t>
  </si>
  <si>
    <t>Демонтаж опор ВЛ 0,38-10 кВ: с приставками одностоечных</t>
  </si>
  <si>
    <t>ГЭСН-2022, 33-04-042-04, приказ Минстроя России от 18.05.2022 г. № 378/пр</t>
  </si>
  <si>
    <t>15</t>
  </si>
  <si>
    <t>16</t>
  </si>
  <si>
    <t>33-04-042-05</t>
  </si>
  <si>
    <t>Демонтаж опор ВЛ 0,38-10 кВ: с приставками одностоечных с подкосом</t>
  </si>
  <si>
    <t>ГЭСН-2022, 33-04-042-05, приказ Минстроя России от 18.05.2022 г. № 378/пр</t>
  </si>
  <si>
    <t>17</t>
  </si>
  <si>
    <t>18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</si>
  <si>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</si>
  <si>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</si>
  <si>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</si>
  <si>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19</t>
  </si>
  <si>
    <t>20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</si>
  <si>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</si>
  <si>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</si>
  <si>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</si>
  <si>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21</t>
  </si>
  <si>
    <t>22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</si>
  <si>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</si>
  <si>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</si>
  <si>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</si>
  <si>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23</t>
  </si>
  <si>
    <t>24</t>
  </si>
  <si>
    <t>07-1-РСС</t>
  </si>
  <si>
    <t>Погрузка в автотранспортное средство: лес круглый (деревянных стоек)</t>
  </si>
  <si>
    <t>1т груза</t>
  </si>
  <si>
    <t>07-1-РСТ</t>
  </si>
  <si>
    <t>Погрузочно-разгрузочные работы</t>
  </si>
  <si>
    <t>812/пр и 774/пр п.106</t>
  </si>
  <si>
    <t>Пр/812-106.0-1</t>
  </si>
  <si>
    <t>Пр/774-106.0</t>
  </si>
  <si>
    <t>25</t>
  </si>
  <si>
    <t>03-1-РСС</t>
  </si>
  <si>
    <t>Погрузка в автотранспортное средство: изделия из сборного железобетона, бетона, керамзитобетона массой до 3 т (стоек, приставок)</t>
  </si>
  <si>
    <t>03-1-РСТ</t>
  </si>
  <si>
    <t>26</t>
  </si>
  <si>
    <t>51-1-РСС</t>
  </si>
  <si>
    <t>Погрузка в автотранспортное средство: прочие материалы, детали (с использованием погрузчика) (провода, травес, заземляющих проводников)</t>
  </si>
  <si>
    <t>51-1-РСТ</t>
  </si>
  <si>
    <t>27</t>
  </si>
  <si>
    <t>01-20-1-01-0005-РСС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</si>
  <si>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</si>
  <si>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01-20-1-01-0005-РСТ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</si>
  <si>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</si>
  <si>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</si>
  <si>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</si>
  <si>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</si>
  <si>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</si>
  <si>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</si>
  <si>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28</t>
  </si>
  <si>
    <t>51-2-РСС</t>
  </si>
  <si>
    <t>Разгрузка с автотранспортного средства: прочие материалы, детали (с использованием погрузчика) (провода, травес, заземляющих проводников)</t>
  </si>
  <si>
    <t>51-2-РСТ</t>
  </si>
  <si>
    <t>29</t>
  </si>
  <si>
    <t>03-2-РСС</t>
  </si>
  <si>
    <t>Разгрузка с автотранспортного средства: изделия из сборного железобетона, бетона, керамзитобетона массой до 3 т (стоек, приставок)</t>
  </si>
  <si>
    <t>03-2-РСТ</t>
  </si>
  <si>
    <t>30</t>
  </si>
  <si>
    <t>07-2-РСС</t>
  </si>
  <si>
    <t>Разгрузка с автотранспортного средства: лес круглый (деревянных стоек)</t>
  </si>
  <si>
    <t>07-2-РСТ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</si>
  <si>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</si>
  <si>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</si>
  <si>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</si>
  <si>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</si>
  <si>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</si>
  <si>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</si>
  <si>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</si>
  <si>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</si>
  <si>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</si>
  <si>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</si>
  <si>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</si>
  <si>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</si>
  <si>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</si>
  <si>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</si>
  <si>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</si>
  <si>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</si>
  <si>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</si>
  <si>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</si>
  <si>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</si>
  <si>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</si>
  <si>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</si>
  <si>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</si>
  <si>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</si>
  <si>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</si>
  <si>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</si>
  <si>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</si>
  <si>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</si>
  <si>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</si>
  <si>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</si>
  <si>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</si>
  <si>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</si>
  <si>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</si>
  <si>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</si>
  <si>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</si>
  <si>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</si>
  <si>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</si>
  <si>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</si>
  <si>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</si>
  <si>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</si>
  <si>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</si>
  <si>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</si>
  <si>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</si>
  <si>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</si>
  <si>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</si>
  <si>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</si>
  <si>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</si>
  <si>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</si>
  <si>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</si>
  <si>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</si>
  <si>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</si>
  <si>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</si>
  <si>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</si>
  <si>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</si>
  <si>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</si>
  <si>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Установка опор</t>
  </si>
  <si>
    <t>31</t>
  </si>
  <si>
    <t>32</t>
  </si>
  <si>
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</si>
  <si>
    <t>33</t>
  </si>
  <si>
    <t>34</t>
  </si>
  <si>
    <t>35</t>
  </si>
  <si>
    <t>36</t>
  </si>
  <si>
    <t>37</t>
  </si>
  <si>
    <t>Развозка конструкций и материалов опор ВЛ 0,38-10 кВ по трассе: материалов оснастки одностоечных опор</t>
  </si>
  <si>
    <t>38</t>
  </si>
  <si>
    <t>Развозка конструкций и материалов опор ВЛ 0,38-10 кВ по трассе: материалов оснастки сложных опор (Применительно к развозке новой оснастки)</t>
  </si>
  <si>
    <t>39</t>
  </si>
  <si>
    <t>40</t>
  </si>
  <si>
    <t>33-04-003-01</t>
  </si>
  <si>
    <t>Установка железобетонных опор ВЛ 0,38; 6-10 кВ с траверсами без приставок: одностоечных</t>
  </si>
  <si>
    <t>ГЭСН-2022, 33-04-003-01, приказ Минстроя России от 18.05.2022 г. № 378/пр</t>
  </si>
  <si>
    <t>41</t>
  </si>
  <si>
    <t>Цена поставщика</t>
  </si>
  <si>
    <t>Стойка СВ-110-5</t>
  </si>
  <si>
    <t>Материалы строительные</t>
  </si>
  <si>
    <t>Материалы, изделия и конструкции</t>
  </si>
  <si>
    <t>материалы (03)</t>
  </si>
  <si>
    <t>занесена вручную</t>
  </si>
  <si>
    <t>42</t>
  </si>
  <si>
    <t>01.7.15.05-0015</t>
  </si>
  <si>
    <t>Гайки стальные шестигранные, диаметр резьбы М16 (М18)(0,038кг/шт)</t>
  </si>
  <si>
    <t>т</t>
  </si>
  <si>
    <t>ФСБЦ-2022, 01.7.15.05-0015, приказ Минстроя России от 18.05.2022 г. № 378/пр</t>
  </si>
  <si>
    <t>Материалы и конструкции ( строительные ) по ценникам и каталогом</t>
  </si>
  <si>
    <t>ФССЦст</t>
  </si>
  <si>
    <t>43</t>
  </si>
  <si>
    <t>Зажим ПС 2-1</t>
  </si>
  <si>
    <t>44</t>
  </si>
  <si>
    <t>Траверса ТМ-63</t>
  </si>
  <si>
    <t>45</t>
  </si>
  <si>
    <t>Хомут Х-51</t>
  </si>
  <si>
    <t>46</t>
  </si>
  <si>
    <t>Шайба М-16</t>
  </si>
  <si>
    <t>47</t>
  </si>
  <si>
    <t>Изолятор ШФ-20 УО</t>
  </si>
  <si>
    <t>*1,02</t>
  </si>
  <si>
    <t>22.2.01.04-0002</t>
  </si>
  <si>
    <t>Изоляторы линейные штыревые фарфоровые ШФ 20-Г</t>
  </si>
  <si>
    <t>100 ШТ</t>
  </si>
  <si>
    <t>ФСБЦ-2022 доп.9, 22.2.01.04-0002, приказ Минстроя России от 16.02.2024 г. № 102/пр</t>
  </si>
  <si>
    <t>Материалы монтажные</t>
  </si>
  <si>
    <t>Материалы и конструкции ( монтажные )  по ценникам и каталогам</t>
  </si>
  <si>
    <t>ФССЦм</t>
  </si>
  <si>
    <t>48</t>
  </si>
  <si>
    <t>Колпачки КП-22</t>
  </si>
  <si>
    <t>49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</si>
  <si>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</si>
  <si>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</si>
  <si>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</si>
  <si>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50</t>
  </si>
  <si>
    <t>Установка железобетонных опор ВЛ 0,38; 6-10 кВ с траверсами без приставок: одностоечных  (Применительно к установке опор без траверс)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</si>
  <si>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</si>
  <si>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</si>
  <si>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</si>
  <si>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</si>
  <si>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</si>
  <si>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</si>
  <si>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</si>
  <si>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</si>
  <si>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</si>
  <si>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</si>
  <si>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33-04-003-02</t>
  </si>
  <si>
    <t>Установка железобетонных опор ВЛ 0,38; 6-10 кВ с траверсами без приставок: одностоечных с одним подкосом  (Применительно к установке опор без траверс)</t>
  </si>
  <si>
    <t>ГЭСН-2022, 33-04-003-02, приказ Минстроя России от 18.05.2022 г. № 378/пр</t>
  </si>
  <si>
    <t>61</t>
  </si>
  <si>
    <t>62</t>
  </si>
  <si>
    <t>Узел крепления подкоса У1 М</t>
  </si>
  <si>
    <t>63</t>
  </si>
  <si>
    <t>01.7.15.02-0051</t>
  </si>
  <si>
    <t>Болты анкерные (0,38кг/шт)</t>
  </si>
  <si>
    <t>ФСБЦ-2022, 01.7.15.02-0051, приказ Минстроя России от 18.05.2022 г. № 378/пр</t>
  </si>
  <si>
    <t>64</t>
  </si>
  <si>
    <t>65</t>
  </si>
  <si>
    <t>66</t>
  </si>
  <si>
    <t>Заземляющий проводник ЗП-1</t>
  </si>
  <si>
    <t>м</t>
  </si>
  <si>
    <t>67</t>
  </si>
  <si>
    <t>Траверса ТМ-65</t>
  </si>
  <si>
    <t>68</t>
  </si>
  <si>
    <t>Траверса ТМ-66</t>
  </si>
  <si>
    <t>69</t>
  </si>
  <si>
    <t>70</t>
  </si>
  <si>
    <t>71</t>
  </si>
  <si>
    <t>72</t>
  </si>
  <si>
    <t>73</t>
  </si>
  <si>
    <t>Установка железобетонных опор ВЛ 0,38; 6-10 кВ с траверсами без приставок: одностоечных с одним подкосом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</si>
  <si>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</si>
  <si>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</si>
  <si>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</si>
  <si>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</si>
  <si>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</si>
  <si>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</si>
  <si>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</si>
  <si>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</si>
  <si>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</si>
  <si>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</si>
  <si>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</si>
  <si>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</si>
  <si>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</si>
  <si>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</si>
  <si>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</si>
  <si>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ГЭСН-2022, 33-04-003-03, приказ Минстроя России от 18.05.2022 г. № 378/пр</t>
  </si>
  <si>
    <t>87</t>
  </si>
  <si>
    <t>88</t>
  </si>
  <si>
    <t>89</t>
  </si>
  <si>
    <t>90</t>
  </si>
  <si>
    <t>91</t>
  </si>
  <si>
    <t>92</t>
  </si>
  <si>
    <t>93</t>
  </si>
  <si>
    <t>Траверса ТМ-68</t>
  </si>
  <si>
    <t>94</t>
  </si>
  <si>
    <t>Траверса ТМ-67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</si>
  <si>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</si>
  <si>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</si>
  <si>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</si>
  <si>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</si>
  <si>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</si>
  <si>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</si>
  <si>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</si>
  <si>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</si>
  <si>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</si>
  <si>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</si>
  <si>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</si>
  <si>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</si>
  <si>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</si>
  <si>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</si>
  <si>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</si>
  <si>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</si>
  <si>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</si>
  <si>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</si>
  <si>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</si>
  <si>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</si>
  <si>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33-04-003-14</t>
  </si>
  <si>
    <t>Установка железобетонных опор ВЛ 0,38; 6-10 кВ с траверсами с двойными приставками: одностоечных с одним подкосом</t>
  </si>
  <si>
    <t>ГЭСН-2022, 33-04-003-14, приказ Минстроя России от 18.05.2022 г. № 378/пр</t>
  </si>
  <si>
    <t>115</t>
  </si>
  <si>
    <t>116</t>
  </si>
  <si>
    <t>117</t>
  </si>
  <si>
    <t>Приставка ПТ-45</t>
  </si>
  <si>
    <t>118</t>
  </si>
  <si>
    <t>Стяжка СТ-51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</si>
  <si>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</si>
  <si>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</si>
  <si>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</si>
  <si>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</si>
  <si>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</si>
  <si>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</si>
  <si>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</si>
  <si>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</si>
  <si>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</si>
  <si>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</si>
  <si>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</si>
  <si>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Траверса на опоре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</si>
  <si>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</si>
  <si>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</si>
  <si>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</si>
  <si>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</si>
  <si>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</si>
  <si>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</si>
  <si>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</si>
  <si>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</si>
  <si>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</si>
  <si>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</si>
  <si>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Изолятор опорный напряжением: до 10 кВ, количество точек крепления 1</t>
  </si>
  <si>
    <t>140</t>
  </si>
  <si>
    <t>141</t>
  </si>
  <si>
    <t>142</t>
  </si>
  <si>
    <t>143</t>
  </si>
  <si>
    <t>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</si>
  <si>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</si>
  <si>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</si>
  <si>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ГЭСН-2022 доп.6, 33-04-020-01, приказ Минстроя России от 11.05.2023 г. № 335/пр</t>
  </si>
  <si>
    <t>33-04-020-03</t>
  </si>
  <si>
    <t>При изменении количества опор на 1 км ВЛЗ добавлять или исключать: к норме 33-04-020-01</t>
  </si>
  <si>
    <t>ГЭСН-2022 доп.6, 33-04-020-03, приказ Минстроя России от 11.05.2023 г. № 335/пр</t>
  </si>
  <si>
    <t>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</si>
  <si>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</si>
  <si>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ГЭСН-2022 доп.6, 33-04-009-02, приказ Минстроя России от 11.05.2023 г. № 335/пр</t>
  </si>
  <si>
    <t>144</t>
  </si>
  <si>
    <t>Провод СИП-3 1х95-20</t>
  </si>
  <si>
    <t>21.2.01.01-0051</t>
  </si>
  <si>
    <t>Провод самонесущий изолированный СИП-3 1х95-20</t>
  </si>
  <si>
    <t>1000 м</t>
  </si>
  <si>
    <t>ФСБЦ-2022 доп.4, 21.2.01.01-0051, приказ Минстроя России от 27.12.2022 г. № 1133/пр</t>
  </si>
  <si>
    <t>1000 М</t>
  </si>
  <si>
    <t>145</t>
  </si>
  <si>
    <t>Зажим ответвительный  RP.150</t>
  </si>
  <si>
    <t>146</t>
  </si>
  <si>
    <t>Соединительный зажим CIL 7</t>
  </si>
  <si>
    <t>147</t>
  </si>
  <si>
    <t>Зажим анкерный  PAZ 3</t>
  </si>
  <si>
    <t>148</t>
  </si>
  <si>
    <t>Изолятор SML70/10</t>
  </si>
  <si>
    <t>149</t>
  </si>
  <si>
    <t>Ушко У1-7-16</t>
  </si>
  <si>
    <t>33-04-009-10</t>
  </si>
  <si>
    <t>При увеличении количества опор на 1 км ВЛ добавлять: к норме 33-04-009-02</t>
  </si>
  <si>
    <t>ГЭСН-2022 доп.6, 33-04-009-10, приказ Минстроя России от 11.05.2023 г. № 335/пр</t>
  </si>
  <si>
    <t>150</t>
  </si>
  <si>
    <t>151</t>
  </si>
  <si>
    <t>152</t>
  </si>
  <si>
    <t>153</t>
  </si>
  <si>
    <t>154</t>
  </si>
  <si>
    <t>155</t>
  </si>
  <si>
    <t>156</t>
  </si>
  <si>
    <t>33-04-011-04</t>
  </si>
  <si>
    <t>Подвеска проводов ВЛ 10 кВ на переходах через препятствия: автомобильные дороги 2 и 3 категории с двумя линиями связи</t>
  </si>
  <si>
    <t>переход</t>
  </si>
  <si>
    <t>ГЭСН-2022, 33-04-011-04, приказ Минстроя России от 18.05.2022 г. № 378/пр</t>
  </si>
  <si>
    <t>157</t>
  </si>
  <si>
    <t>Калькуляция №8</t>
  </si>
  <si>
    <t>Замена спусков от КТП до первой опоры ВЛ напряжением 1-20 кВ при количество проводов в спуске 3</t>
  </si>
  <si>
    <t>1 СПУСК</t>
  </si>
  <si>
    <t>158</t>
  </si>
  <si>
    <t>Зажим аппаратный А1А-95</t>
  </si>
  <si>
    <t>159</t>
  </si>
  <si>
    <t>Зажим аппаратный А2А-95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</si>
  <si>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</si>
  <si>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</si>
  <si>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</si>
  <si>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</si>
  <si>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</si>
  <si>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</si>
  <si>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</si>
  <si>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</si>
  <si>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</si>
  <si>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</si>
  <si>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</si>
  <si>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</si>
  <si>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</si>
  <si>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</si>
  <si>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</si>
  <si>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</si>
  <si>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</si>
  <si>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</si>
  <si>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33-04-030-01</t>
  </si>
  <si>
    <t>Установка разрядников: с помощью механизмов (Установка вентильных разрядников с установкой кронштейнов, 1 комплект = 3 фазы)</t>
  </si>
  <si>
    <t>ГЭСН-2022, 33-04-030-01, приказ Минстроя России от 18.05.2022 г. № 378/пр</t>
  </si>
  <si>
    <t>177,1</t>
  </si>
  <si>
    <t>Разрядник мультикамерный РМК-20</t>
  </si>
  <si>
    <t>178</t>
  </si>
  <si>
    <t>Установка разъединителей: с помощью механизмов (1 комплект = 3 фазы)</t>
  </si>
  <si>
    <t>179</t>
  </si>
  <si>
    <t>Заземляющий проводник ЗП-1 (1м)</t>
  </si>
  <si>
    <t>180</t>
  </si>
  <si>
    <t>181</t>
  </si>
  <si>
    <t>Разъединитель РЛР-Тесла-1-10 IV/400 УХЛ1</t>
  </si>
  <si>
    <t>182</t>
  </si>
  <si>
    <t>Зажим А2А-95</t>
  </si>
  <si>
    <t>183</t>
  </si>
  <si>
    <t>Устройство заземления опор</t>
  </si>
  <si>
    <t>184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</si>
  <si>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</si>
  <si>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</si>
  <si>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</si>
  <si>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</si>
  <si>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</si>
  <si>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</si>
  <si>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</si>
  <si>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</si>
  <si>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</si>
  <si>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185</t>
  </si>
  <si>
    <t>33-03-004-02</t>
  </si>
  <si>
    <t>Забивка вертикальных заземлителей вручную на глубину до 3 м</t>
  </si>
  <si>
    <t>ГЭСН-2022, 33-03-004-02, приказ Минстроя России от 18.05.2022 г. № 378/пр</t>
  </si>
  <si>
    <t>186</t>
  </si>
  <si>
    <t>08.4.03.03-0006</t>
  </si>
  <si>
    <t>Сталь арматурная рифленая свариваемая, класс A500C, диаметр 16 мм</t>
  </si>
  <si>
    <t>ФСБЦ-2022, 08.4.03.03-0006, приказ Минстроя России от 18.05.2022 г. № 378/пр</t>
  </si>
  <si>
    <t>187</t>
  </si>
  <si>
    <t>33-04-015-01</t>
  </si>
  <si>
    <t>Устройство шин заземления опор ВЛ и подстанций</t>
  </si>
  <si>
    <t>10 м</t>
  </si>
  <si>
    <t>ГЭСН-2022, 33-04-015-01, приказ Минстроя России от 18.05.2022 г. № 378/пр</t>
  </si>
  <si>
    <t>188</t>
  </si>
  <si>
    <t>Бугель для ленты NB 20</t>
  </si>
  <si>
    <t>189</t>
  </si>
  <si>
    <t>Зажим плашечный ПС-2-1</t>
  </si>
  <si>
    <t>190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</si>
  <si>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</si>
  <si>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</si>
  <si>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</si>
  <si>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191</t>
  </si>
  <si>
    <t>08.4.03.03-0003</t>
  </si>
  <si>
    <t>Сталь арматурная рифленая свариваемая, класс A500C, диаметр 10 мм</t>
  </si>
  <si>
    <t>ФСБЦ-2022, 08.4.03.03-0003, приказ Минстроя России от 18.05.2022 г. № 378/пр</t>
  </si>
  <si>
    <t>192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</si>
  <si>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</si>
  <si>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</si>
  <si>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</si>
  <si>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193</t>
  </si>
  <si>
    <t>м08-01-082-01</t>
  </si>
  <si>
    <t>Зажим наборный без кожуха (Прим-но к установке временного зажима ВЛЗ)</t>
  </si>
  <si>
    <t>ГЭСНм-2022, м08-01-082-01, приказ Минстроя России от 18.05.2022 г. № 378/пр</t>
  </si>
  <si>
    <t>)*1,20)*1,05</t>
  </si>
  <si>
    <t>Поправка: 421/пр_2020_прил.10_т.5_п.4_гр.4  Поправка: Сб.№м 8, п.1.8. 3.1</t>
  </si>
  <si>
    <t>194</t>
  </si>
  <si>
    <t>Устройство защиты от дуги (СЕ 3)</t>
  </si>
  <si>
    <t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t>
  </si>
  <si>
    <t>)*1,02</t>
  </si>
  <si>
    <t>Поправка: ФСБЦ-2022, ОП, т.3, п.1.1.</t>
  </si>
  <si>
    <t>Заземление оборудования</t>
  </si>
  <si>
    <t>195</t>
  </si>
  <si>
    <t>196</t>
  </si>
  <si>
    <t>197</t>
  </si>
  <si>
    <t>08.3.08.02-1096</t>
  </si>
  <si>
    <t>Уголок стальной горячекатаный равнополочный, марка стали 09Г2С, 12Г2С, ширина полок 50-90 мм, толщина полки 3-9 мм</t>
  </si>
  <si>
    <t>ФСБЦ-2022 доп.4, 08.3.08.02-1096, приказ Минстроя России от 27.12.2022 г. № 1133/пр</t>
  </si>
  <si>
    <t>198</t>
  </si>
  <si>
    <t>199</t>
  </si>
  <si>
    <t>200</t>
  </si>
  <si>
    <t>201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</si>
  <si>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</si>
  <si>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</si>
  <si>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</si>
  <si>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202</t>
  </si>
  <si>
    <t>Пуско-наладочные работы</t>
  </si>
  <si>
    <t>203</t>
  </si>
  <si>
    <t>Калькуляция №41</t>
  </si>
  <si>
    <t>Проверка соединений заземлителей с заземляемыми элементами (естественных заземлителей с заземляющим устройством)</t>
  </si>
  <si>
    <t>точка</t>
  </si>
  <si>
    <t>204</t>
  </si>
  <si>
    <t>Калькуляция №43</t>
  </si>
  <si>
    <t>Измерение сопротивления растеканию тока: заземлителя</t>
  </si>
  <si>
    <t>1 измерение</t>
  </si>
  <si>
    <t>Расчистка трассы</t>
  </si>
  <si>
    <t>205</t>
  </si>
  <si>
    <t>Калькуляция №1.1</t>
  </si>
  <si>
    <t>Обрезка крон (примекнительно к обрезке крон  деревьев в зоне ВЛ 0,4-220кВ с использованием автогидроподъемника)</t>
  </si>
  <si>
    <t>1дерево</t>
  </si>
  <si>
    <t>Доставка бригады до объекта ремонта и обратно</t>
  </si>
  <si>
    <t>206</t>
  </si>
  <si>
    <t>91.13.03-508</t>
  </si>
  <si>
    <t>Автомобили полупассажирские, грузоподъемность до 2 т</t>
  </si>
  <si>
    <t>маш.-ч</t>
  </si>
  <si>
    <t>ФСЭМ-2022, 91.13.03-508, приказ Минстроя России от 18.05.2022 г. № 378/пр</t>
  </si>
  <si>
    <t>Машины и механизмы</t>
  </si>
  <si>
    <t>Эксплуатация машин и механизмов ( ценники на ЭММ )</t>
  </si>
  <si>
    <t>материальные ресурсы, отсутствующие в ФРСН</t>
  </si>
  <si>
    <t>в т.ч. по статьям затрат ОЗП,ЗПМ,НР и СП с учетом ИЦП на 2,3,4 кв.2024 г.и ИЦП на 2025 г.-1,0785</t>
  </si>
  <si>
    <t>стоимость материалов ,учтенных расценками и взятых из ФРСН,ЭМиМ+перевозка с учетом УЦП на 2,3,4 кв 2024 г и ЦЦП на 2025 г. -1,0927</t>
  </si>
  <si>
    <t>стоимость материалов ,отсутсвующих в ФРСН с учетом ИЦП на 3,4 кв 2024 г. и ИЦП на 2025 г. -1,0634</t>
  </si>
  <si>
    <t>итого стоимость работ и материалов с учетом ИЦП</t>
  </si>
  <si>
    <t>ндс 20 %</t>
  </si>
  <si>
    <t>итого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</si>
  <si>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</si>
  <si>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</si>
  <si>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</si>
  <si>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</si>
  <si>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</si>
  <si>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</si>
  <si>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</si>
  <si>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</si>
  <si>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</si>
  <si>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</si>
  <si>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</si>
  <si>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</si>
  <si>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</si>
  <si>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</si>
  <si>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</si>
  <si>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</si>
  <si>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</si>
  <si>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</si>
  <si>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</si>
  <si>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</si>
  <si>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</si>
  <si>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</si>
  <si>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</si>
  <si>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</si>
  <si>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</si>
  <si>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</si>
  <si>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</si>
  <si>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</si>
  <si>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</si>
  <si>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</si>
  <si>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</si>
  <si>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</si>
  <si>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</si>
  <si>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</si>
  <si>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</si>
  <si>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</si>
  <si>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</si>
  <si>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</si>
  <si>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</si>
  <si>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</si>
  <si>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</si>
  <si>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</si>
  <si>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</si>
  <si>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</si>
  <si>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</si>
  <si>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</si>
  <si>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</si>
  <si>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</si>
  <si>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</si>
  <si>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</si>
  <si>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</si>
  <si>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</si>
  <si>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</si>
  <si>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</si>
  <si>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</si>
  <si>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</si>
  <si>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</si>
  <si>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</si>
  <si>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</si>
  <si>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</si>
  <si>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</si>
  <si>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</si>
  <si>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</si>
  <si>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</si>
  <si>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</si>
  <si>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</si>
  <si>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</si>
  <si>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</si>
  <si>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</si>
  <si>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</si>
  <si>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</si>
  <si>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</si>
  <si>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</si>
  <si>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</si>
  <si>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</si>
  <si>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</si>
  <si>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</si>
  <si>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</si>
  <si>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</si>
  <si>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</si>
  <si>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</si>
  <si>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</si>
  <si>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</si>
  <si>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</si>
  <si>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</si>
  <si>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</si>
  <si>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</si>
  <si>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</si>
  <si>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</si>
  <si>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</si>
  <si>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</si>
  <si>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</si>
  <si>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</si>
  <si>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</si>
  <si>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</si>
  <si>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1-100-30</t>
  </si>
  <si>
    <t>Затраты труда рабочих (Средний разряд - 3)</t>
  </si>
  <si>
    <t>чел.-ч.</t>
  </si>
  <si>
    <t>*1,20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</si>
  <si>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</si>
  <si>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</si>
  <si>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</si>
  <si>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</si>
  <si>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</si>
  <si>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</si>
  <si>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</si>
  <si>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</si>
  <si>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</si>
  <si>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1-100-43</t>
  </si>
  <si>
    <t>Затраты труда рабочих (Средний разряд - 4,3)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</si>
  <si>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</si>
  <si>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</si>
  <si>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</si>
  <si>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</si>
  <si>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</si>
  <si>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</si>
  <si>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</si>
  <si>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кг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</si>
  <si>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</si>
  <si>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</si>
  <si>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</si>
  <si>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</si>
  <si>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</si>
  <si>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</si>
  <si>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</si>
  <si>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</si>
  <si>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</si>
  <si>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14.5.09.11-0102</t>
  </si>
  <si>
    <t>ФСБЦ-2022, 14.5.09.11-0102, приказ Минстроя России от 18.05.2022 г. № 378/пр</t>
  </si>
  <si>
    <t>Уайт-спирит</t>
  </si>
  <si>
    <t>1-100-36</t>
  </si>
  <si>
    <t>Затраты труда рабочих (Средний разряд - 3,6)</t>
  </si>
  <si>
    <t>1-100-40</t>
  </si>
  <si>
    <t>Затраты труда рабочих (Средний разряд - 4)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</si>
  <si>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</si>
  <si>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</si>
  <si>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</si>
  <si>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1-100-25</t>
  </si>
  <si>
    <t>Затраты труда рабочих (Средний разряд - 2,5)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</si>
  <si>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</si>
  <si>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</si>
  <si>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</si>
  <si>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</si>
  <si>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доп.2, 91.15.03-014, приказ Минстроя России от 26.08.2022 г. № 703/пр</t>
  </si>
  <si>
    <t>Тракторы на пневмоколесном ходу, мощность 59 кВт (80 л.с.)</t>
  </si>
  <si>
    <t>1-100-35</t>
  </si>
  <si>
    <t>Затраты труда рабочих (Средний разряд - 3,5)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</si>
  <si>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</si>
  <si>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</si>
  <si>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</si>
  <si>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4-100-050</t>
  </si>
  <si>
    <t>*1,20)*1,1</t>
  </si>
  <si>
    <t>1-100-33</t>
  </si>
  <si>
    <t>Затраты труда рабочих (Средний разряд - 3,3)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</si>
  <si>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</si>
  <si>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</si>
  <si>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</si>
  <si>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</si>
  <si>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</si>
  <si>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</si>
  <si>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1-100-31</t>
  </si>
  <si>
    <t>Затраты труда рабочих (Средний разряд - 3,1)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</si>
  <si>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</si>
  <si>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</si>
  <si>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</si>
  <si>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</si>
  <si>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</si>
  <si>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</si>
  <si>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</si>
  <si>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</si>
  <si>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</si>
  <si>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</si>
  <si>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</si>
  <si>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</si>
  <si>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</si>
  <si>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</si>
  <si>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</si>
  <si>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20.1.01.01</t>
  </si>
  <si>
    <t>Комплект креплений для анкерных опор</t>
  </si>
  <si>
    <t>20.1.01.12</t>
  </si>
  <si>
    <t>Комплект креплений для промежуточных опор</t>
  </si>
  <si>
    <t>21.2.01.01</t>
  </si>
  <si>
    <t>Провода самонесущие изолированные</t>
  </si>
  <si>
    <t>1-100-39</t>
  </si>
  <si>
    <t>Затраты труда рабочих (Средний разряд - 3,9)</t>
  </si>
  <si>
    <t>01.3.01.01-0010</t>
  </si>
  <si>
    <t>ФСБЦ-2022 доп.6, 01.3.01.01-0010, приказ Минстроя России от 11.05.2023 г. № 335/пр</t>
  </si>
  <si>
    <t>Бензин-растворитель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</si>
  <si>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</si>
  <si>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</si>
  <si>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</si>
  <si>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</si>
  <si>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</si>
  <si>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</si>
  <si>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1-100-20</t>
  </si>
  <si>
    <t>Затраты труда рабочих (Средний разряд - 2)</t>
  </si>
  <si>
    <t>1-100-29</t>
  </si>
  <si>
    <t>Затраты труда рабочих (Средний разряд - 2,9)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</si>
  <si>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</si>
  <si>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</si>
  <si>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</si>
  <si>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</si>
  <si>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</si>
  <si>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</si>
  <si>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</si>
  <si>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</si>
  <si>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</si>
  <si>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1-100-15</t>
  </si>
  <si>
    <t>Затраты труда рабочих (Средний разряд - 1,5)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</si>
  <si>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</si>
  <si>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</si>
  <si>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</si>
  <si>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</si>
  <si>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</si>
  <si>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</si>
  <si>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</si>
  <si>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</si>
  <si>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</si>
  <si>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</si>
  <si>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</si>
  <si>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</si>
  <si>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Машинист 4 разряда</t>
  </si>
  <si>
    <t>07.2.07.13</t>
  </si>
  <si>
    <t>Хомуты стальные</t>
  </si>
  <si>
    <t>08.3.04.02</t>
  </si>
  <si>
    <t>Сталь стержневая диаметром до 10 мм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</si>
  <si>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</si>
  <si>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</si>
  <si>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</si>
  <si>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</si>
  <si>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22.2.02.03</t>
  </si>
  <si>
    <t>Детали крепления стальные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</si>
  <si>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</si>
  <si>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</si>
  <si>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</si>
  <si>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05.1.02.07</t>
  </si>
  <si>
    <t>Стойка железобетонная вибрированная для опор</t>
  </si>
  <si>
    <t>07.2.02.05</t>
  </si>
  <si>
    <t>Траверсы стальные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</si>
  <si>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</si>
  <si>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</si>
  <si>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</si>
  <si>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</si>
  <si>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</si>
  <si>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</si>
  <si>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22.2.02.09</t>
  </si>
  <si>
    <t>05.1.02.06</t>
  </si>
  <si>
    <t>Приставки железобетонные</t>
  </si>
  <si>
    <t>1-100-37</t>
  </si>
  <si>
    <t>Затраты труда рабочих (Средний разряд - 3,7)</t>
  </si>
  <si>
    <t>22.2.01.08</t>
  </si>
  <si>
    <t>Изоляторы линейные подвесные тарельчатые</t>
  </si>
  <si>
    <t>Арматура линейная</t>
  </si>
  <si>
    <t>1-100-38</t>
  </si>
  <si>
    <t>Затраты труда рабочих (Средний разряд - 3,8)</t>
  </si>
  <si>
    <t>Провода неизолированные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</si>
  <si>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</si>
  <si>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</si>
  <si>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</si>
  <si>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571/пр_2022_т.2_п.4  Наименование: При демонтаже (разборке) металлических конструкций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</si>
  <si>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571/пр_2022_т.3_п.4  Наименование: Демонтаж: Оборудование, не пригодное для дальнейшего использования, (предназначено в лом) без разборки и резки</t>
  </si>
  <si>
    <t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Сб.№м 8, п.1.8. 3.1  Наименование: При производстве работ на высоте св. 2 до 8 м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</si>
  <si>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</si>
  <si>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</si>
  <si>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</si>
  <si>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</si>
  <si>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</si>
  <si>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</si>
  <si>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</si>
  <si>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</si>
  <si>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объекта капитального строительства)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</si>
  <si>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</si>
  <si>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</si>
  <si>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</si>
  <si>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</si>
  <si>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</si>
  <si>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</si>
  <si>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</si>
  <si>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</si>
  <si>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</si>
  <si>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</si>
  <si>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</si>
  <si>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</si>
  <si>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</si>
  <si>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</si>
  <si>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</si>
  <si>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</si>
  <si>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</si>
  <si>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</si>
  <si>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</si>
  <si>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</si>
  <si>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</si>
  <si>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</si>
  <si>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</si>
  <si>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</si>
  <si>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</si>
  <si>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</si>
  <si>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</si>
  <si>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</si>
  <si>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</si>
  <si>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</si>
  <si>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</si>
  <si>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2024 года</t>
  </si>
  <si>
    <t>Раздел: Демонтажные работы</t>
  </si>
  <si>
    <t>ГЭСН 33-04-040-03</t>
  </si>
  <si>
    <r>
      <t>Демонтаж: 3-х проводов ВЛ 6-10 кВ с одной опоры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</si>
  <si>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</si>
  <si>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</si>
  <si>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</si>
  <si>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</si>
  <si>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</si>
  <si>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</si>
  <si>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</si>
  <si>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</si>
  <si>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</si>
  <si>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</si>
  <si>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r>
      <t>Демонтаж: 3-х проводов ВЛ 6-10 кВ с одной опоры</t>
    </r>
    <r>
      <rPr>
        <i/>
        <sz val="10"/>
        <rFont val="Arial"/>
        <family val="2"/>
        <charset val="204"/>
      </rPr>
      <t xml:space="preserve">
Поправки к: 
М )*0;   
ЭМ )*1,20)*1,1;   
ЗТ )*1,20)*1,1;   
ЗТм )*1,20)*1,1</t>
    </r>
  </si>
  <si>
    <t>ГЭСН 33-04-030-03</t>
  </si>
  <si>
    <r>
      <t>Установка разъединителей: с помощью механизмов</t>
    </r>
    <r>
      <rPr>
        <i/>
        <sz val="10"/>
        <rFont val="Arial"/>
        <family val="2"/>
        <charset val="204"/>
      </rPr>
      <t xml:space="preserve">
Поправки к: 
М )*0);   
ЭМ )*1,20)*0,7;   
ЗТ )*1,20)*0,7;   
ЗТм )*1,20)*0,7</t>
    </r>
  </si>
  <si>
    <t>ОТм(ЗТм) Средний разряд машинистов 6</t>
  </si>
  <si>
    <t>М</t>
  </si>
  <si>
    <t>ГЭСНм 08-02-305-04</t>
  </si>
  <si>
    <r>
      <t>Траверса на опоре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)*1,20)*0,3;   
ЗТ )*1,20)*0,3;   
ЗТм )*1,20)*0,3</t>
    </r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</si>
  <si>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</si>
  <si>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</si>
  <si>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08-01-052-01</t>
  </si>
  <si>
    <r>
      <t>Изолятор опорный напряжением: до 10 кВ, количество точек крепления 1 (Применительно к демонтажу)</t>
    </r>
    <r>
      <rPr>
        <i/>
        <sz val="10"/>
        <rFont val="Arial"/>
        <family val="2"/>
        <charset val="204"/>
      </rPr>
      <t xml:space="preserve">
Поправки к: 
М )*0);   
ЭМ )*1,20)*0,3;   
ЗТ )*1,20)*0,3*1,05;   
ЗТм )*1,20)*0,3</t>
    </r>
  </si>
  <si>
    <t>ГЭСН 33-04-016-05</t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</si>
  <si>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</si>
  <si>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М )*0;   
ЭМ )*1,20)*1,1;   
ЗТ )*1,20)*1,1;   
ЗТм )*1,20)*1,1</t>
    </r>
  </si>
  <si>
    <t>ГЭСН 33-04-016-06</t>
  </si>
  <si>
    <r>
  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</si>
  <si>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r>
  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  </r>
    <r>
      <rPr>
        <i/>
        <sz val="10"/>
        <rFont val="Arial"/>
        <family val="2"/>
        <charset val="204"/>
      </rPr>
      <t xml:space="preserve">
Поправки к: 
М )*0;   
ЭМ )*1,20)*1,1;   
ЗТ )*1,20)*1,1;   
ЗТм )*1,20)*1,1</t>
    </r>
  </si>
  <si>
    <t>ГЭСН 33-04-042-01</t>
  </si>
  <si>
    <r>
      <t>Демонтаж опор ВЛ 0,38-10 кВ: без приставок одностоечных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</si>
  <si>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ОТм(ЗТм) Средний разряд машинистов 5</t>
  </si>
  <si>
    <r>
      <t>Демонтаж опор ВЛ 0,38-10 кВ: без приставок одностоечных</t>
    </r>
    <r>
      <rPr>
        <i/>
        <sz val="10"/>
        <rFont val="Arial"/>
        <family val="2"/>
        <charset val="204"/>
      </rPr>
      <t xml:space="preserve">
Поправки к: 
М )*0;   
ЭМ )*1,20)*1,1;   
ЗТ )*1,20)*1,1;   
ЗТм )*1,20)*1,1</t>
    </r>
  </si>
  <si>
    <t>ГЭСН 33-04-042-02</t>
  </si>
  <si>
    <r>
      <t>Демонтаж опор ВЛ 0,38-10 кВ: без приставок одностоечных с подкосом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</si>
  <si>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ГЭСН 33-04-042-03</t>
  </si>
  <si>
    <r>
      <t>Демонтаж опор ВЛ 0,38-10 кВ: без приставок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</si>
  <si>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ГЭСН 33-04-042-04</t>
  </si>
  <si>
    <r>
      <t>Демонтаж опор ВЛ 0,38-10 кВ: с приставками одностоечных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</si>
  <si>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r>
      <t>Демонтаж опор ВЛ 0,38-10 кВ: с приставками одностоечных</t>
    </r>
    <r>
      <rPr>
        <i/>
        <sz val="10"/>
        <rFont val="Arial"/>
        <family val="2"/>
        <charset val="204"/>
      </rPr>
      <t xml:space="preserve">
Поправки к: 
М )*0;   
ЭМ )*1,20)*1,1;   
ЗТ )*1,20)*1,1;   
ЗТм )*1,20)*1,1</t>
    </r>
  </si>
  <si>
    <t>ГЭСН 33-04-042-05</t>
  </si>
  <si>
    <r>
      <t>Демонтаж опор ВЛ 0,38-10 кВ: с приставками одностоечных с подкосом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</si>
  <si>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r>
      <t>Демонтаж опор ВЛ 0,38-10 кВ: с приставками одностоечных с подкосом</t>
    </r>
    <r>
      <rPr>
        <i/>
        <sz val="10"/>
        <rFont val="Arial"/>
        <family val="2"/>
        <charset val="204"/>
      </rPr>
      <t xml:space="preserve">
Поправки к: 
М )*0;   
ЭМ )*1,20)*1,1;   
ЗТ )*1,20)*1,1;   
ЗТм )*1,20)*1,1</t>
    </r>
  </si>
  <si>
    <t>ГЭСН 33-04-016-01</t>
  </si>
  <si>
    <r>
      <t>Развозка конструкций и материалов опор ВЛ 0,38-10 кВ по трассе: одностоечных деревянных опор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</si>
  <si>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r>
      <t>Развозка конструкций и материалов опор ВЛ 0,38-10 кВ по трассе: одностоечных деревянных опор</t>
    </r>
    <r>
      <rPr>
        <i/>
        <sz val="10"/>
        <rFont val="Arial"/>
        <family val="2"/>
        <charset val="204"/>
      </rPr>
      <t xml:space="preserve">
Поправки к: 
М )*0;   
ЭМ )*1,20)*1,1;   
ЗТ )*1,20)*1,1;   
ЗТм )*1,20)*1,1</t>
    </r>
  </si>
  <si>
    <t>ГЭСН 33-04-016-04</t>
  </si>
  <si>
    <r>
      <t>Развозка конструкций и материалов опор ВЛ 0,38-10 кВ по трассе: приставок железобетонных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</si>
  <si>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r>
      <t>Развозка конструкций и материалов опор ВЛ 0,38-10 кВ по трассе: приставок железобетонных</t>
    </r>
    <r>
      <rPr>
        <i/>
        <sz val="10"/>
        <rFont val="Arial"/>
        <family val="2"/>
        <charset val="204"/>
      </rPr>
      <t xml:space="preserve">
Поправки к: 
М )*0;   
ЭМ )*1,20)*1,1;   
ЗТ )*1,20)*1,1;   
ЗТм )*1,20)*1,1</t>
    </r>
  </si>
  <si>
    <t>ГЭСН 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</si>
  <si>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</si>
  <si>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10"/>
        <rFont val="Arial"/>
        <family val="2"/>
        <charset val="204"/>
      </rPr>
      <t xml:space="preserve">
Поправки к: 
М )*0;   
ЭМ )*1,20)*1,1;   
ЗТ )*1,20)*1,1;   
ЗТм )*1,20)*1,1</t>
    </r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</si>
  <si>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</si>
  <si>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</si>
  <si>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</si>
  <si>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</si>
  <si>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</si>
  <si>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</si>
  <si>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</si>
  <si>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</si>
  <si>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</si>
  <si>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</si>
  <si>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</si>
  <si>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</si>
  <si>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</si>
  <si>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</si>
  <si>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</si>
  <si>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</si>
  <si>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</si>
  <si>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</si>
  <si>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</si>
  <si>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</si>
  <si>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</si>
  <si>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</si>
  <si>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</si>
  <si>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</si>
  <si>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</si>
  <si>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</si>
  <si>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Установка опор</t>
  </si>
  <si>
    <r>
  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</si>
  <si>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</si>
  <si>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r>
      <t>Развозка конструкций и материалов опор ВЛ 0,38-10 кВ по трассе: приставок железобетонных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</si>
  <si>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</si>
  <si>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</si>
  <si>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r>
      <t>Развозка конструкций и материалов опор ВЛ 0,38-10 кВ по трассе: материалов оснастки сложных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</si>
  <si>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материалов оснастки сложных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</si>
  <si>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</si>
  <si>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</si>
  <si>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Изолятор ШФ-20 УО</t>
    </r>
    <r>
      <rPr>
        <i/>
        <sz val="10"/>
        <rFont val="Arial"/>
        <family val="2"/>
        <charset val="204"/>
      </rPr>
      <t xml:space="preserve">
Поправки к: 
М *1,02</t>
    </r>
  </si>
  <si>
    <r>
      <t>Установка железобетонных опор ВЛ 0,38; 6-10 кВ с траверсами без приставок: одностоечных  (Применительно к установке опор без траверс)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</si>
  <si>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r>
      <t>Стойка СВ-110-5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</si>
  <si>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ПС 2-1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</si>
  <si>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ТМ-63</t>
    </r>
    <r>
      <rPr>
        <i/>
        <sz val="10"/>
        <rFont val="Arial"/>
        <family val="2"/>
        <charset val="204"/>
      </rPr>
      <t xml:space="preserve">
Поправки к: 
М *1,02</t>
    </r>
  </si>
  <si>
    <r>
      <t>Хомут Х-51</t>
    </r>
    <r>
      <rPr>
        <i/>
        <sz val="10"/>
        <rFont val="Arial"/>
        <family val="2"/>
        <charset val="204"/>
      </rPr>
      <t xml:space="preserve">
Поправки к: 
М *1,02</t>
    </r>
  </si>
  <si>
    <r>
      <t>Шайба М-16</t>
    </r>
    <r>
      <rPr>
        <i/>
        <sz val="10"/>
        <rFont val="Arial"/>
        <family val="2"/>
        <charset val="204"/>
      </rPr>
      <t xml:space="preserve">
Поправки к: 
М *1,02</t>
    </r>
  </si>
  <si>
    <r>
      <t>Колпачки КП-22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</si>
  <si>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33-04-003-02</t>
  </si>
  <si>
    <r>
      <t>Установка железобетонных опор ВЛ 0,38; 6-10 кВ с траверсами без приставок: одностоечных с одним подкосом  (Применительно к установке опор без траверс)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</si>
  <si>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Заземляющий проводник ЗП-1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</si>
  <si>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ТМ-65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</si>
  <si>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ТМ-66</t>
    </r>
    <r>
      <rPr>
        <i/>
        <sz val="10"/>
        <rFont val="Arial"/>
        <family val="2"/>
        <charset val="204"/>
      </rPr>
      <t xml:space="preserve">
Поправки к: 
М *1,02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</si>
  <si>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</si>
  <si>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r>
      <t>Узел крепления подкоса У1 М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</si>
  <si>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</si>
  <si>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</si>
  <si>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Траверса ТМ-68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</si>
  <si>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ТМ-67</t>
    </r>
    <r>
      <rPr>
        <i/>
        <sz val="10"/>
        <rFont val="Arial"/>
        <family val="2"/>
        <charset val="204"/>
      </rPr>
      <t xml:space="preserve">
Поправки к: 
М *1,02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</si>
  <si>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</si>
  <si>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t>ГЭСН 33-04-003-14</t>
  </si>
  <si>
    <r>
      <t>Установка железобетонных опор ВЛ 0,38; 6-10 кВ с траверсами с двойными приставками: одностоечных с одним подкосом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</si>
  <si>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Приставка ПТ-45</t>
    </r>
    <r>
      <rPr>
        <i/>
        <sz val="10"/>
        <rFont val="Arial"/>
        <family val="2"/>
        <charset val="204"/>
      </rPr>
      <t xml:space="preserve">
Поправки к: 
М *1,02</t>
    </r>
  </si>
  <si>
    <r>
      <t>Стяжка СТ-51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</si>
  <si>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на опоре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</si>
  <si>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Изолятор опорный напряжением: до 10 кВ, количество точек крепления 1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</si>
  <si>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Раздел: Монтажные работы</t>
  </si>
  <si>
    <t>ГЭСН 33-04-020-01</t>
  </si>
  <si>
    <r>
      <t>Провод СИП-3 1х95-20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</si>
  <si>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ответвительный  RP.150</t>
    </r>
    <r>
      <rPr>
        <i/>
        <sz val="10"/>
        <rFont val="Arial"/>
        <family val="2"/>
        <charset val="204"/>
      </rPr>
      <t xml:space="preserve">
Поправки к: 
М *1,02</t>
    </r>
  </si>
  <si>
    <r>
      <t>Соединительный зажим CIL 7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</si>
  <si>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анкерный  PAZ 3</t>
    </r>
    <r>
      <rPr>
        <i/>
        <sz val="10"/>
        <rFont val="Arial"/>
        <family val="2"/>
        <charset val="204"/>
      </rPr>
      <t xml:space="preserve">
Поправки к: 
М *1,02</t>
    </r>
  </si>
  <si>
    <r>
      <t>Изолятор SML70/10</t>
    </r>
    <r>
      <rPr>
        <i/>
        <sz val="10"/>
        <rFont val="Arial"/>
        <family val="2"/>
        <charset val="204"/>
      </rPr>
      <t xml:space="preserve">
Поправки к: 
М *1,02</t>
    </r>
  </si>
  <si>
    <r>
      <t>Ушко У1-7-16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</si>
  <si>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33-04-011-04</t>
  </si>
  <si>
    <r>
      <t>Подвеска проводов ВЛ 10 кВ на переходах через препятствия: автомобильные дороги 2 и 3 категории с двумя линиями связи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</si>
  <si>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Зажим аппаратный А1А-95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</si>
  <si>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аппаратный А2А-95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</si>
  <si>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33-04-030-01</t>
  </si>
  <si>
    <t>177.1</t>
  </si>
  <si>
    <r>
      <t>Заземляющий проводник ЗП-1 (1м)</t>
    </r>
    <r>
      <rPr>
        <i/>
        <sz val="10"/>
        <rFont val="Arial"/>
        <family val="2"/>
        <charset val="204"/>
      </rPr>
      <t xml:space="preserve">
Поправки к: 
М *1,02</t>
    </r>
  </si>
  <si>
    <r>
      <t>Разъединитель РЛР-Тесла-1-10 IV/400 УХЛ1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</si>
  <si>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А2А-95</t>
    </r>
    <r>
      <rPr>
        <i/>
        <sz val="10"/>
        <rFont val="Arial"/>
        <family val="2"/>
        <charset val="204"/>
      </rPr>
      <t xml:space="preserve">
Поправки к: 
М *1,02</t>
    </r>
  </si>
  <si>
    <t>Раздел: Устройство заземления опор</t>
  </si>
  <si>
    <t>ГЭСН 01-02-057-02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</si>
  <si>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</si>
  <si>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НР Земляные работы, выполняемые: ручным способом</t>
  </si>
  <si>
    <t>СП Земляные работы, выполняемые: ручным способом</t>
  </si>
  <si>
    <t>ГЭСН 33-03-004-02</t>
  </si>
  <si>
    <t>ГЭСН 33-04-015-01</t>
  </si>
  <si>
    <r>
      <t>Бугель для ленты NB 20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</si>
  <si>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плашечный ПС-2-1</t>
    </r>
    <r>
      <rPr>
        <i/>
        <sz val="10"/>
        <rFont val="Arial"/>
        <family val="2"/>
        <charset val="204"/>
      </rPr>
      <t xml:space="preserve">
Поправки к: 
М *1,02</t>
    </r>
  </si>
  <si>
    <t>ГЭСН 01-02-061-01</t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</si>
  <si>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</si>
  <si>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ГЭСНм 08-01-082-01</t>
  </si>
  <si>
    <r>
      <t>Зажим наборный без кожуха (Прим-но к установке временного зажима ВЛЗ)</t>
    </r>
    <r>
      <rPr>
        <i/>
        <sz val="10"/>
        <rFont val="Arial"/>
        <family val="2"/>
        <charset val="204"/>
      </rPr>
      <t xml:space="preserve">
Поправки к: 
ЭМ )*1,20;   
ЗТ )*1,20)*1,05;   
ЗТм )*1,20</t>
    </r>
  </si>
  <si>
    <r>
      <t>Устройство защиты от дуги (СЕ 3)</t>
    </r>
    <r>
      <rPr>
        <i/>
        <sz val="10"/>
        <rFont val="Arial"/>
        <family val="2"/>
        <charset val="204"/>
      </rPr>
      <t xml:space="preserve">
Поправки к: 
М )*1,02</t>
    </r>
  </si>
  <si>
    <t>Раздел: Заземление оборудования</t>
  </si>
  <si>
    <t>Раздел: Пуско-наладочные работы</t>
  </si>
  <si>
    <t>Раздел: Расчистка трассы</t>
  </si>
  <si>
    <t>Раздел: Доставка бригады до объекта ремонта и обратно</t>
  </si>
  <si>
    <r>
      <t>Автомобили полупассажирские, грузоподъемность до 2 т</t>
    </r>
    <r>
      <rPr>
        <i/>
        <sz val="10"/>
        <rFont val="Arial"/>
        <family val="2"/>
        <charset val="204"/>
      </rPr>
      <t xml:space="preserve">
Поправки к: 
М *0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</si>
  <si>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</si>
  <si>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</si>
  <si>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</si>
  <si>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</si>
  <si>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</si>
  <si>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</si>
  <si>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</si>
  <si>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</si>
  <si>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</si>
  <si>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</si>
  <si>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</si>
  <si>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</si>
  <si>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</si>
  <si>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</si>
  <si>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</si>
  <si>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</si>
  <si>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</si>
  <si>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</si>
  <si>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</si>
  <si>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ведомость дефектов №2</t>
  </si>
  <si>
    <t xml:space="preserve">ведущий специалист </t>
  </si>
  <si>
    <t>начальник оц</t>
  </si>
  <si>
    <t>Л.С.Хомякова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</si>
</sst>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0.0000"/>
    <numFmt numFmtId="166" formatCode="#,##0.00;[Red]\-\ #,##0.00"/>
    <numFmt numFmtId="167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5" fillId="0" borderId="0" xfId="0" applyNumberFormat="1" applyFont="1" applyAlignment="1">
      <alignment horizontal="center" wrapText="1"/>
    </xf>
    <xf numFmtId="0" fontId="15" fillId="0" borderId="1" xfId="0" applyNumberFormat="1" applyFont="1" applyBorder="1" applyAlignment="1">
      <alignment horizontal="center" wrapText="1"/>
    </xf>
    <xf numFmtId="0" fontId="17" fillId="0" borderId="2" xfId="0" applyNumberFormat="1" applyFont="1" applyBorder="1" applyAlignment="1">
      <alignment horizontal="center" vertical="top" wrapText="1"/>
    </xf>
    <xf numFmtId="0" fontId="18" fillId="0" borderId="0" xfId="0" applyNumberFormat="1" applyFont="1" applyAlignment="1"/>
    <xf numFmtId="0" fontId="18" fillId="0" borderId="0" xfId="0" applyNumberFormat="1" applyFont="1" applyAlignment="1">
      <alignment wrapText="1"/>
    </xf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8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6" fillId="0" borderId="0" xfId="0" applyNumberFormat="1" applyFont="1" applyAlignment="1"/>
    <xf numFmtId="165" fontId="11" fillId="0" borderId="0" xfId="0" applyNumberFormat="1" applyFont="1" applyAlignment="1">
      <alignment horizontal="right"/>
    </xf>
    <xf numFmtId="0" fontId="18" fillId="0" borderId="1" xfId="0" applyNumberFormat="1" applyFont="1" applyBorder="1" applyAlignment="1"/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8" fillId="0" borderId="0" xfId="0" applyNumberFormat="1" applyFont="1" applyAlignment="1">
      <alignment horizontal="center"/>
    </xf>
    <xf numFmtId="0" fontId="18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6" fontId="21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 wrapText="1"/>
    </xf>
    <xf numFmtId="167" fontId="21" fillId="0" borderId="0" xfId="0" applyNumberFormat="1" applyFont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6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166" fontId="24" fillId="0" borderId="0" xfId="0" applyNumberFormat="1" applyFont="1" applyAlignment="1">
      <alignment horizontal="left" vertical="top"/>
    </xf>
    <xf numFmtId="166" fontId="24" fillId="0" borderId="2" xfId="0" applyNumberFormat="1" applyFont="1" applyBorder="1" applyAlignment="1">
      <alignment horizontal="right" vertical="top"/>
    </xf>
    <xf numFmtId="0" fontId="21" fillId="0" borderId="1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0" fillId="0" borderId="1" xfId="0" applyBorder="1"/>
    <xf numFmtId="0" fontId="23" fillId="0" borderId="1" xfId="0" applyFont="1" applyBorder="1" applyAlignment="1">
      <alignment vertical="top" wrapText="1"/>
    </xf>
    <xf numFmtId="0" fontId="24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6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0" fontId="21" fillId="0" borderId="0" xfId="0" quotePrefix="1" applyFont="1" applyAlignment="1">
      <alignment horizontal="left" wrapText="1"/>
    </xf>
    <xf numFmtId="166" fontId="11" fillId="0" borderId="0" xfId="0" applyNumberFormat="1" applyFont="1" applyAlignment="1">
      <alignment horizontal="right"/>
    </xf>
    <xf numFmtId="166" fontId="11" fillId="0" borderId="0" xfId="0" applyNumberFormat="1" applyFont="1" applyAlignment="1">
      <alignment horizontal="right"/>
    </xf>
    <xf numFmtId="166" fontId="11" fillId="0" borderId="0" xfId="0" applyNumberFormat="1" applyFont="1" applyAlignment="1"/>
    <xf numFmtId="166" fontId="12" fillId="0" borderId="0" xfId="0" applyNumberFormat="1" applyFont="1" applyAlignment="1"/>
    <xf numFmtId="167" fontId="12" fillId="0" borderId="0" xfId="0" applyNumberFormat="1" applyFont="1" applyAlignment="1"/>
    <xf numFmtId="0" fontId="11" fillId="0" borderId="0" xfId="0" applyNumberFormat="1" applyFont="1" applyAlignment="1">
      <alignment horizontal="right" vertical="center"/>
    </xf>
    <xf numFmtId="0" fontId="18" fillId="0" borderId="1" xfId="0" applyNumberFormat="1" applyFont="1" applyBorder="1" applyAlignment="1">
      <alignment horizontal="left"/>
    </xf>
    <xf numFmtId="0" fontId="25" fillId="0" borderId="2" xfId="0" applyNumberFormat="1" applyFont="1" applyBorder="1" applyAlignment="1">
      <alignment horizontal="center"/>
    </xf>
    <xf numFmtId="0" fontId="24" fillId="0" borderId="0" xfId="0" applyFont="1" applyAlignment="1">
      <alignment horizontal="left" wrapText="1"/>
    </xf>
    <xf numFmtId="166" fontId="24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696"/>
  <sheetViews>
    <sheetView tabSelected="1" topLeftCell="A1604" zoomScale="77" zoomScaleNormal="77" workbookViewId="0">
      <selection activeCell="H1696" sqref="H169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1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10" t="s">
        <v>812</v>
      </c>
      <c r="B2" s="10"/>
      <c r="C2" s="10"/>
      <c r="D2" s="10"/>
      <c r="E2" s="10"/>
      <c r="F2" s="11" t="s">
        <v>849</v>
      </c>
      <c r="G2" s="11"/>
      <c r="H2" s="11"/>
      <c r="I2" s="11"/>
      <c r="J2" s="11"/>
      <c r="K2" s="11"/>
      <c r="L2" s="11"/>
    </row>
    <row r="3" spans="1:93" ht="12.75" customHeight="1" x14ac:dyDescent="0.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spans="1:93" ht="25.5" x14ac:dyDescent="0.2">
      <c r="A4" s="10" t="s">
        <v>813</v>
      </c>
      <c r="B4" s="10"/>
      <c r="C4" s="10"/>
      <c r="D4" s="10"/>
      <c r="E4" s="10"/>
      <c r="F4" s="11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1"/>
      <c r="H4" s="11"/>
      <c r="I4" s="11"/>
      <c r="J4" s="11"/>
      <c r="K4" s="11"/>
      <c r="L4" s="11"/>
      <c r="CO4" s="59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spans="1:93" ht="89.25" x14ac:dyDescent="0.2">
      <c r="A6" s="10" t="s">
        <v>814</v>
      </c>
      <c r="B6" s="10"/>
      <c r="C6" s="10"/>
      <c r="D6" s="10"/>
      <c r="E6" s="10"/>
      <c r="F6" s="11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1"/>
      <c r="H6" s="11"/>
      <c r="I6" s="11"/>
      <c r="J6" s="11"/>
      <c r="K6" s="11"/>
      <c r="L6" s="11"/>
      <c r="CO6" s="59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spans="1:93" ht="76.5" customHeight="1" x14ac:dyDescent="0.2">
      <c r="A8" s="10" t="s">
        <v>815</v>
      </c>
      <c r="B8" s="10"/>
      <c r="C8" s="10"/>
      <c r="D8" s="10"/>
      <c r="E8" s="10"/>
      <c r="F8" s="11" t="s">
        <v>641</v>
      </c>
      <c r="G8" s="11"/>
      <c r="H8" s="11"/>
      <c r="I8" s="11"/>
      <c r="J8" s="11"/>
      <c r="K8" s="11"/>
      <c r="L8" s="11"/>
    </row>
    <row r="9" spans="1:93" ht="12.75" customHeight="1" x14ac:dyDescent="0.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spans="1:93" ht="38.25" customHeight="1" x14ac:dyDescent="0.2">
      <c r="A10" s="10" t="s">
        <v>816</v>
      </c>
      <c r="B10" s="10"/>
      <c r="C10" s="10"/>
      <c r="D10" s="10"/>
      <c r="E10" s="10"/>
      <c r="F10" s="11" t="s">
        <v>643</v>
      </c>
      <c r="G10" s="11"/>
      <c r="H10" s="11"/>
      <c r="I10" s="11"/>
      <c r="J10" s="11"/>
      <c r="K10" s="11"/>
      <c r="L10" s="11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0" t="s">
        <v>817</v>
      </c>
      <c r="B12" s="10"/>
      <c r="C12" s="10"/>
      <c r="D12" s="10"/>
      <c r="E12" s="10"/>
      <c r="F12" s="11" t="s">
        <v>850</v>
      </c>
      <c r="G12" s="11"/>
      <c r="H12" s="11"/>
      <c r="I12" s="11"/>
      <c r="J12" s="11"/>
      <c r="K12" s="11"/>
      <c r="L12" s="11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0" t="s">
        <v>818</v>
      </c>
      <c r="B14" s="10"/>
      <c r="C14" s="10"/>
      <c r="D14" s="10"/>
      <c r="E14" s="10"/>
      <c r="F14" s="11" t="str">
        <f>IF(Source!CZ12 &lt;&gt; "", Source!CZ12, "")</f>
        <v/>
      </c>
      <c r="G14" s="11"/>
      <c r="H14" s="11"/>
      <c r="I14" s="11"/>
      <c r="J14" s="11"/>
      <c r="K14" s="11"/>
      <c r="L14" s="11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4"/>
    </row>
    <row r="16" spans="1:93" ht="12.75" customHeight="1" x14ac:dyDescent="0.2">
      <c r="A16" s="10" t="s">
        <v>819</v>
      </c>
      <c r="B16" s="10"/>
      <c r="C16" s="10"/>
      <c r="D16" s="10"/>
      <c r="E16" s="10"/>
      <c r="F16" s="11" t="str">
        <f>IF(Source!DA12 &lt;&gt; "", Source!DA12, "")</f>
        <v/>
      </c>
      <c r="G16" s="11"/>
      <c r="H16" s="11"/>
      <c r="I16" s="11"/>
      <c r="J16" s="11"/>
      <c r="K16" s="11"/>
      <c r="L16" s="11"/>
    </row>
    <row r="17" spans="1:1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1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14.25" customHeight="1" x14ac:dyDescent="0.2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ht="15.75" customHeight="1" x14ac:dyDescent="0.25">
      <c r="A20" s="21" t="str">
        <f>IF(Source!G12&lt;&gt;"Новый объект", Source!G12, "")</f>
        <v>2 Ремонт ВЛ-10 кВ ф.2 ЗТП-130 Каширский РЭС (СПРЭС)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14.25" customHeight="1" x14ac:dyDescent="0.2">
      <c r="A21" s="22" t="s">
        <v>820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ht="14.25" customHeight="1" x14ac:dyDescent="0.2">
      <c r="A22" s="23"/>
      <c r="B22" s="23"/>
      <c r="C22" s="23"/>
      <c r="D22" s="23"/>
      <c r="E22" s="23"/>
      <c r="F22" s="24"/>
      <c r="G22" s="24"/>
      <c r="H22" s="24"/>
      <c r="I22" s="24"/>
      <c r="J22" s="24"/>
      <c r="K22" s="24"/>
      <c r="L22" s="24"/>
    </row>
    <row r="23" spans="1:12" ht="15.75" customHeight="1" x14ac:dyDescent="0.25">
      <c r="A23" s="20" t="str">
        <f>CONCATENATE( "ЛОКАЛЬНАЯ СМЕТА №2 ", Source!L20, " ",Source!CM20)</f>
        <v xml:space="preserve">ЛОКАЛЬНАЯ СМЕТА №2  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 ht="15" customHeight="1" x14ac:dyDescent="0.25">
      <c r="A24" s="25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5"/>
    </row>
    <row r="25" spans="1:12" ht="14.25" customHeight="1" x14ac:dyDescent="0.2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1:12" ht="14.25" customHeight="1" x14ac:dyDescent="0.2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2.75" customHeight="1" x14ac:dyDescent="0.2">
      <c r="A27" s="12" t="s">
        <v>821</v>
      </c>
      <c r="B27" s="12"/>
      <c r="C27" s="28" t="s">
        <v>851</v>
      </c>
      <c r="D27" s="12" t="s">
        <v>822</v>
      </c>
      <c r="E27" s="12"/>
      <c r="F27" s="12"/>
      <c r="G27" s="12"/>
      <c r="H27" s="12"/>
      <c r="I27" s="12"/>
      <c r="J27" s="12"/>
      <c r="K27" s="12"/>
      <c r="L27" s="12"/>
    </row>
    <row r="28" spans="1:12" ht="12.75" customHeight="1" x14ac:dyDescent="0.2">
      <c r="A28" s="12"/>
      <c r="B28" s="12"/>
      <c r="C28" s="29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2.75" customHeight="1" x14ac:dyDescent="0.2">
      <c r="A29" s="12" t="s">
        <v>823</v>
      </c>
      <c r="B29" s="12"/>
      <c r="C29" s="30" t="s">
        <v>1023</v>
      </c>
      <c r="D29" s="30"/>
      <c r="E29" s="30"/>
      <c r="F29" s="30"/>
      <c r="G29" s="30"/>
      <c r="H29" s="30"/>
      <c r="I29" s="30"/>
      <c r="J29" s="30"/>
      <c r="K29" s="30"/>
      <c r="L29" s="30"/>
    </row>
    <row r="30" spans="1:12" ht="12.75" customHeight="1" x14ac:dyDescent="0.2">
      <c r="A30" s="31"/>
      <c r="B30" s="32"/>
      <c r="C30" s="22" t="s">
        <v>824</v>
      </c>
      <c r="D30" s="22"/>
      <c r="E30" s="22"/>
      <c r="F30" s="22"/>
      <c r="G30" s="22"/>
      <c r="H30" s="22"/>
      <c r="I30" s="22"/>
      <c r="J30" s="22"/>
      <c r="K30" s="22"/>
      <c r="L30" s="22"/>
    </row>
    <row r="31" spans="1:12" ht="14.25" customHeight="1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</row>
    <row r="32" spans="1:12" ht="14.25" customHeight="1" x14ac:dyDescent="0.2">
      <c r="A32" s="33" t="s">
        <v>852</v>
      </c>
      <c r="B32" s="23"/>
      <c r="C32" s="23"/>
      <c r="D32" s="34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</row>
    <row r="34" spans="1:12" ht="14.25" hidden="1" customHeight="1" x14ac:dyDescent="0.2">
      <c r="A34" s="33" t="s">
        <v>825</v>
      </c>
      <c r="B34" s="23"/>
      <c r="C34" s="99">
        <f>C37+C38+C39+C40</f>
        <v>11812.609999999999</v>
      </c>
      <c r="D34" s="35"/>
      <c r="E34" s="12" t="s">
        <v>826</v>
      </c>
      <c r="F34" s="18"/>
      <c r="G34" s="18"/>
      <c r="H34" s="18"/>
      <c r="I34" s="18"/>
      <c r="J34" s="18"/>
      <c r="K34" s="18"/>
      <c r="L34" s="23"/>
    </row>
    <row r="35" spans="1:12" ht="14.25" hidden="1" customHeight="1" x14ac:dyDescent="0.2">
      <c r="A35" s="33"/>
      <c r="B35" s="23"/>
      <c r="C35" s="100"/>
      <c r="D35" s="36"/>
      <c r="E35" s="12"/>
      <c r="F35" s="18"/>
      <c r="G35" s="12" t="s">
        <v>827</v>
      </c>
      <c r="H35" s="23"/>
      <c r="I35" s="12"/>
      <c r="J35" s="12"/>
      <c r="K35" s="102">
        <f>ROUND(SUM(AR48:AR1689)/1000, 2)</f>
        <v>853.91</v>
      </c>
      <c r="L35" s="12" t="s">
        <v>826</v>
      </c>
    </row>
    <row r="36" spans="1:12" ht="14.25" hidden="1" customHeight="1" x14ac:dyDescent="0.2">
      <c r="A36" s="23"/>
      <c r="B36" s="37" t="s">
        <v>828</v>
      </c>
      <c r="C36" s="101"/>
      <c r="D36" s="23"/>
      <c r="E36" s="12"/>
      <c r="F36" s="18"/>
      <c r="G36" s="12" t="s">
        <v>829</v>
      </c>
      <c r="H36" s="23"/>
      <c r="I36" s="12"/>
      <c r="J36" s="12"/>
      <c r="K36" s="102">
        <f>ROUND(SUM(AT48:AT1689)/1000, 2)</f>
        <v>343.19</v>
      </c>
      <c r="L36" s="12" t="s">
        <v>826</v>
      </c>
    </row>
    <row r="37" spans="1:12" ht="14.25" hidden="1" customHeight="1" x14ac:dyDescent="0.2">
      <c r="A37" s="23"/>
      <c r="B37" s="33" t="s">
        <v>830</v>
      </c>
      <c r="C37" s="99">
        <f>ROUND((Source!F548)/1000, 2)</f>
        <v>11673.8</v>
      </c>
      <c r="D37" s="35"/>
      <c r="E37" s="12" t="s">
        <v>826</v>
      </c>
      <c r="F37" s="18"/>
      <c r="G37" s="12" t="s">
        <v>831</v>
      </c>
      <c r="H37" s="23"/>
      <c r="I37" s="12"/>
      <c r="J37" s="36"/>
      <c r="K37" s="103">
        <f>Source!F553</f>
        <v>1841.3369399999999</v>
      </c>
      <c r="L37" s="12" t="s">
        <v>647</v>
      </c>
    </row>
    <row r="38" spans="1:12" ht="14.25" hidden="1" customHeight="1" x14ac:dyDescent="0.2">
      <c r="A38" s="23"/>
      <c r="B38" s="33" t="s">
        <v>832</v>
      </c>
      <c r="C38" s="99">
        <f>ROUND((Source!F549)/1000, 2)</f>
        <v>138.81</v>
      </c>
      <c r="D38" s="35"/>
      <c r="E38" s="12" t="s">
        <v>826</v>
      </c>
      <c r="F38" s="18"/>
      <c r="G38" s="12" t="s">
        <v>833</v>
      </c>
      <c r="H38" s="23"/>
      <c r="I38" s="12"/>
      <c r="J38" s="38"/>
      <c r="K38" s="103">
        <f>Source!F554</f>
        <v>663.94322</v>
      </c>
      <c r="L38" s="12" t="s">
        <v>647</v>
      </c>
    </row>
    <row r="39" spans="1:12" ht="14.25" hidden="1" customHeight="1" x14ac:dyDescent="0.2">
      <c r="A39" s="23"/>
      <c r="B39" s="33" t="s">
        <v>834</v>
      </c>
      <c r="C39" s="99">
        <f>ROUND((Source!F540)/1000, 2)</f>
        <v>0</v>
      </c>
      <c r="D39" s="35"/>
      <c r="E39" s="12" t="s">
        <v>826</v>
      </c>
      <c r="F39" s="18"/>
      <c r="G39" s="12"/>
      <c r="H39" s="12"/>
      <c r="I39" s="12"/>
      <c r="J39" s="12"/>
      <c r="K39" s="18"/>
      <c r="L39" s="12"/>
    </row>
    <row r="40" spans="1:12" ht="14.25" hidden="1" customHeight="1" x14ac:dyDescent="0.2">
      <c r="A40" s="23"/>
      <c r="B40" s="33" t="s">
        <v>835</v>
      </c>
      <c r="C40" s="99">
        <f>ROUND((Source!F550)/1000, 2)</f>
        <v>0</v>
      </c>
      <c r="D40" s="35"/>
      <c r="E40" s="12" t="s">
        <v>826</v>
      </c>
      <c r="F40" s="18"/>
      <c r="G40" s="12"/>
      <c r="H40" s="12"/>
      <c r="I40" s="12"/>
      <c r="J40" s="12"/>
      <c r="K40" s="18"/>
      <c r="L40" s="12"/>
    </row>
    <row r="41" spans="1:12" ht="14.25" customHeight="1" x14ac:dyDescent="0.2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</row>
    <row r="42" spans="1:12" ht="12.75" customHeight="1" x14ac:dyDescent="0.2">
      <c r="A42" s="43" t="s">
        <v>836</v>
      </c>
      <c r="B42" s="43" t="s">
        <v>837</v>
      </c>
      <c r="C42" s="43" t="s">
        <v>838</v>
      </c>
      <c r="D42" s="43" t="s">
        <v>839</v>
      </c>
      <c r="E42" s="41" t="s">
        <v>840</v>
      </c>
      <c r="F42" s="40"/>
      <c r="G42" s="47"/>
      <c r="H42" s="41" t="s">
        <v>841</v>
      </c>
      <c r="I42" s="40"/>
      <c r="J42" s="40"/>
      <c r="K42" s="40"/>
      <c r="L42" s="47"/>
    </row>
    <row r="43" spans="1:12" ht="12.75" customHeight="1" x14ac:dyDescent="0.2">
      <c r="A43" s="44"/>
      <c r="B43" s="44"/>
      <c r="C43" s="44"/>
      <c r="D43" s="44"/>
      <c r="E43" s="42"/>
      <c r="F43" s="46"/>
      <c r="G43" s="48"/>
      <c r="H43" s="52"/>
      <c r="I43" s="46"/>
      <c r="J43" s="46"/>
      <c r="K43" s="46"/>
      <c r="L43" s="48"/>
    </row>
    <row r="44" spans="1:12" ht="12.75" customHeight="1" x14ac:dyDescent="0.2">
      <c r="A44" s="44"/>
      <c r="B44" s="44"/>
      <c r="C44" s="44"/>
      <c r="D44" s="44"/>
      <c r="E44" s="42"/>
      <c r="F44" s="46"/>
      <c r="G44" s="48"/>
      <c r="H44" s="52"/>
      <c r="I44" s="46"/>
      <c r="J44" s="46"/>
      <c r="K44" s="46"/>
      <c r="L44" s="48"/>
    </row>
    <row r="45" spans="1:12" ht="12.75" customHeight="1" x14ac:dyDescent="0.2">
      <c r="A45" s="44"/>
      <c r="B45" s="44"/>
      <c r="C45" s="44"/>
      <c r="D45" s="44"/>
      <c r="E45" s="49"/>
      <c r="F45" s="50"/>
      <c r="G45" s="51"/>
      <c r="H45" s="53"/>
      <c r="I45" s="50"/>
      <c r="J45" s="50"/>
      <c r="K45" s="50"/>
      <c r="L45" s="51"/>
    </row>
    <row r="46" spans="1:12" ht="51" customHeight="1" x14ac:dyDescent="0.2">
      <c r="A46" s="45"/>
      <c r="B46" s="45"/>
      <c r="C46" s="45"/>
      <c r="D46" s="45"/>
      <c r="E46" s="54" t="s">
        <v>842</v>
      </c>
      <c r="F46" s="54" t="s">
        <v>843</v>
      </c>
      <c r="G46" s="55" t="s">
        <v>844</v>
      </c>
      <c r="H46" s="54" t="s">
        <v>845</v>
      </c>
      <c r="I46" s="54" t="s">
        <v>846</v>
      </c>
      <c r="J46" s="54" t="s">
        <v>847</v>
      </c>
      <c r="K46" s="54" t="s">
        <v>843</v>
      </c>
      <c r="L46" s="54" t="s">
        <v>848</v>
      </c>
    </row>
    <row r="47" spans="1:12" ht="14.25" customHeight="1" x14ac:dyDescent="0.2">
      <c r="A47" s="56">
        <v>1</v>
      </c>
      <c r="B47" s="56">
        <v>2</v>
      </c>
      <c r="C47" s="56">
        <v>3</v>
      </c>
      <c r="D47" s="56">
        <v>4</v>
      </c>
      <c r="E47" s="56">
        <v>5</v>
      </c>
      <c r="F47" s="56">
        <v>6</v>
      </c>
      <c r="G47" s="56">
        <v>7</v>
      </c>
      <c r="H47" s="56">
        <v>8</v>
      </c>
      <c r="I47" s="56">
        <v>9</v>
      </c>
      <c r="J47" s="56">
        <v>10</v>
      </c>
      <c r="K47" s="58">
        <v>11</v>
      </c>
      <c r="L47" s="58">
        <v>12</v>
      </c>
    </row>
    <row r="49" spans="1:83" ht="16.5" x14ac:dyDescent="0.2">
      <c r="A49" s="60" t="s">
        <v>853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</row>
    <row r="50" spans="1:83" ht="92.25" x14ac:dyDescent="0.2">
      <c r="A50" s="61" t="s">
        <v>17</v>
      </c>
      <c r="B50" s="63" t="s">
        <v>854</v>
      </c>
      <c r="C50" s="63" t="s">
        <v>855</v>
      </c>
      <c r="D50" s="64" t="str">
        <f>Source!H28</f>
        <v>ШТ</v>
      </c>
      <c r="E50" s="65">
        <f>Source!K28</f>
        <v>63</v>
      </c>
      <c r="F50" s="65"/>
      <c r="G50" s="65">
        <f>Source!I28</f>
        <v>63</v>
      </c>
      <c r="H50" s="67"/>
      <c r="I50" s="66"/>
      <c r="J50" s="67"/>
      <c r="K50" s="66"/>
      <c r="L50" s="67"/>
    </row>
    <row r="51" spans="1:83" ht="165.75" x14ac:dyDescent="0.2">
      <c r="B51" s="68" t="str">
        <f>Source!EO28</f>
        <v>Поправка: 421/пр_2020_прил.10_т.5_п.4_гр.3</v>
      </c>
      <c r="C51" s="68" t="str">
        <f>Source!CN28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2" spans="1:83" ht="15" x14ac:dyDescent="0.2">
      <c r="A52" s="62"/>
      <c r="B52" s="65">
        <v>1</v>
      </c>
      <c r="C52" s="62" t="s">
        <v>856</v>
      </c>
      <c r="D52" s="64" t="s">
        <v>647</v>
      </c>
      <c r="E52" s="69"/>
      <c r="F52" s="65"/>
      <c r="G52" s="69">
        <f>Source!U28</f>
        <v>153.46799999999999</v>
      </c>
      <c r="H52" s="65"/>
      <c r="I52" s="65"/>
      <c r="J52" s="65"/>
      <c r="K52" s="65"/>
      <c r="L52" s="70">
        <f>SUM(L53:L53)-SUMIF(CE53:CE53, 1, L53:L53)</f>
        <v>65142.559999999998</v>
      </c>
    </row>
    <row r="53" spans="1:83" ht="28.5" x14ac:dyDescent="0.2">
      <c r="A53" s="63"/>
      <c r="B53" s="63" t="s">
        <v>645</v>
      </c>
      <c r="C53" s="63" t="s">
        <v>646</v>
      </c>
      <c r="D53" s="64" t="s">
        <v>647</v>
      </c>
      <c r="E53" s="65">
        <v>2.0299999999999998</v>
      </c>
      <c r="F53" s="65">
        <f>ROUND(1.2,7)</f>
        <v>1.2</v>
      </c>
      <c r="G53" s="65">
        <f>SmtRes!CX1</f>
        <v>153.46799999999999</v>
      </c>
      <c r="H53" s="67"/>
      <c r="I53" s="66"/>
      <c r="J53" s="67">
        <f>SmtRes!CZ1</f>
        <v>424.47</v>
      </c>
      <c r="K53" s="66"/>
      <c r="L53" s="67">
        <f>SmtRes!DI1</f>
        <v>65142.559999999998</v>
      </c>
    </row>
    <row r="54" spans="1:83" ht="15" x14ac:dyDescent="0.2">
      <c r="A54" s="62"/>
      <c r="B54" s="65">
        <v>2</v>
      </c>
      <c r="C54" s="62" t="s">
        <v>857</v>
      </c>
      <c r="D54" s="64"/>
      <c r="E54" s="69"/>
      <c r="F54" s="65"/>
      <c r="G54" s="69"/>
      <c r="H54" s="65"/>
      <c r="I54" s="65"/>
      <c r="J54" s="65"/>
      <c r="K54" s="65"/>
      <c r="L54" s="70">
        <f>SUM(L55:L59)-SUMIF(CE55:CE59, 1, L55:L59)</f>
        <v>18980.589999999997</v>
      </c>
    </row>
    <row r="55" spans="1:83" ht="15" x14ac:dyDescent="0.2">
      <c r="A55" s="62"/>
      <c r="B55" s="65"/>
      <c r="C55" s="62" t="s">
        <v>859</v>
      </c>
      <c r="D55" s="64" t="s">
        <v>647</v>
      </c>
      <c r="E55" s="69"/>
      <c r="F55" s="65"/>
      <c r="G55" s="69">
        <f>Source!V28</f>
        <v>41.580000000000005</v>
      </c>
      <c r="H55" s="65"/>
      <c r="I55" s="65"/>
      <c r="J55" s="65"/>
      <c r="K55" s="65"/>
      <c r="L55" s="70">
        <f>SUMIF(CE56:CE59, 1, L56:L59)</f>
        <v>19874.41</v>
      </c>
      <c r="CE55">
        <v>1</v>
      </c>
    </row>
    <row r="56" spans="1:83" ht="28.5" x14ac:dyDescent="0.2">
      <c r="A56" s="63"/>
      <c r="B56" s="63" t="s">
        <v>651</v>
      </c>
      <c r="C56" s="63" t="s">
        <v>653</v>
      </c>
      <c r="D56" s="64" t="s">
        <v>539</v>
      </c>
      <c r="E56" s="65">
        <v>0.45</v>
      </c>
      <c r="F56" s="65">
        <f>ROUND(1.2,7)</f>
        <v>1.2</v>
      </c>
      <c r="G56" s="65">
        <f>SmtRes!CX3</f>
        <v>34.020000000000003</v>
      </c>
      <c r="H56" s="67">
        <f>SmtRes!CZ3</f>
        <v>346.73</v>
      </c>
      <c r="I56" s="66">
        <f>SmtRes!AJ3</f>
        <v>1.26</v>
      </c>
      <c r="J56" s="67">
        <f>ROUND(H56*I56, 2)</f>
        <v>436.88</v>
      </c>
      <c r="K56" s="66"/>
      <c r="L56" s="67">
        <f>SmtRes!DG3</f>
        <v>14862.66</v>
      </c>
    </row>
    <row r="57" spans="1:83" ht="28.5" x14ac:dyDescent="0.2">
      <c r="A57" s="63"/>
      <c r="B57" s="63" t="s">
        <v>654</v>
      </c>
      <c r="C57" s="63" t="s">
        <v>858</v>
      </c>
      <c r="D57" s="64" t="s">
        <v>647</v>
      </c>
      <c r="E57" s="65">
        <f>SmtRes!DO3*SmtRes!AT3</f>
        <v>0.45</v>
      </c>
      <c r="F57" s="65">
        <f>ROUND(1.2,7)</f>
        <v>1.2</v>
      </c>
      <c r="G57" s="65">
        <f>SmtRes!DO3*SmtRes!CX3</f>
        <v>34.020000000000003</v>
      </c>
      <c r="H57" s="67"/>
      <c r="I57" s="66"/>
      <c r="J57" s="67">
        <f>ROUND(SmtRes!AG3/SmtRes!DO3, 2)</f>
        <v>477.98</v>
      </c>
      <c r="K57" s="66"/>
      <c r="L57" s="67">
        <f>SmtRes!DH3</f>
        <v>16260.88</v>
      </c>
      <c r="CE57">
        <v>1</v>
      </c>
    </row>
    <row r="58" spans="1:83" ht="28.5" x14ac:dyDescent="0.2">
      <c r="A58" s="63"/>
      <c r="B58" s="63" t="s">
        <v>655</v>
      </c>
      <c r="C58" s="63" t="s">
        <v>657</v>
      </c>
      <c r="D58" s="64" t="s">
        <v>539</v>
      </c>
      <c r="E58" s="65">
        <v>0.1</v>
      </c>
      <c r="F58" s="65">
        <f>ROUND(1.2,7)</f>
        <v>1.2</v>
      </c>
      <c r="G58" s="65">
        <f>SmtRes!CX4</f>
        <v>7.56</v>
      </c>
      <c r="H58" s="67"/>
      <c r="I58" s="66"/>
      <c r="J58" s="67">
        <f>SmtRes!CZ4</f>
        <v>544.70000000000005</v>
      </c>
      <c r="K58" s="66"/>
      <c r="L58" s="67">
        <f>SmtRes!DG4</f>
        <v>4117.93</v>
      </c>
    </row>
    <row r="59" spans="1:83" ht="28.5" x14ac:dyDescent="0.2">
      <c r="A59" s="63"/>
      <c r="B59" s="63" t="s">
        <v>654</v>
      </c>
      <c r="C59" s="71" t="s">
        <v>858</v>
      </c>
      <c r="D59" s="72" t="s">
        <v>647</v>
      </c>
      <c r="E59" s="73">
        <f>SmtRes!DO4*SmtRes!AT4</f>
        <v>0.1</v>
      </c>
      <c r="F59" s="73">
        <f>ROUND(1.2,7)</f>
        <v>1.2</v>
      </c>
      <c r="G59" s="73">
        <f>SmtRes!DO4*SmtRes!CX4</f>
        <v>7.56</v>
      </c>
      <c r="H59" s="74"/>
      <c r="I59" s="75"/>
      <c r="J59" s="74">
        <f>ROUND(SmtRes!AG4/SmtRes!DO4, 2)</f>
        <v>477.98</v>
      </c>
      <c r="K59" s="75"/>
      <c r="L59" s="74">
        <f>SmtRes!DH4</f>
        <v>3613.53</v>
      </c>
      <c r="CE59">
        <v>1</v>
      </c>
    </row>
    <row r="60" spans="1:83" ht="15" x14ac:dyDescent="0.2">
      <c r="A60" s="63"/>
      <c r="B60" s="63"/>
      <c r="C60" s="77" t="s">
        <v>860</v>
      </c>
      <c r="D60" s="64"/>
      <c r="E60" s="65"/>
      <c r="F60" s="65"/>
      <c r="G60" s="65"/>
      <c r="H60" s="67"/>
      <c r="I60" s="66"/>
      <c r="J60" s="67"/>
      <c r="K60" s="66"/>
      <c r="L60" s="67">
        <f>L52+L54+L55</f>
        <v>103997.56</v>
      </c>
    </row>
    <row r="61" spans="1:83" ht="14.25" x14ac:dyDescent="0.2">
      <c r="A61" s="63"/>
      <c r="B61" s="63"/>
      <c r="C61" s="63" t="s">
        <v>861</v>
      </c>
      <c r="D61" s="64"/>
      <c r="E61" s="65"/>
      <c r="F61" s="65"/>
      <c r="G61" s="65"/>
      <c r="H61" s="67"/>
      <c r="I61" s="66"/>
      <c r="J61" s="67"/>
      <c r="K61" s="66"/>
      <c r="L61" s="67">
        <f>SUM(AR50:AR64)+SUM(AS50:AS64)+SUM(AT50:AT64)+SUM(AU50:AU64)+SUM(AV50:AV64)</f>
        <v>85016.97</v>
      </c>
    </row>
    <row r="62" spans="1:83" ht="14.25" x14ac:dyDescent="0.2">
      <c r="A62" s="63"/>
      <c r="B62" s="63" t="s">
        <v>28</v>
      </c>
      <c r="C62" s="63" t="s">
        <v>862</v>
      </c>
      <c r="D62" s="64" t="s">
        <v>784</v>
      </c>
      <c r="E62" s="65">
        <f>Source!BZ28</f>
        <v>103</v>
      </c>
      <c r="F62" s="65"/>
      <c r="G62" s="65">
        <f>Source!AT28</f>
        <v>103</v>
      </c>
      <c r="H62" s="67"/>
      <c r="I62" s="66"/>
      <c r="J62" s="67"/>
      <c r="K62" s="66"/>
      <c r="L62" s="67">
        <f>SUM(AZ50:AZ64)</f>
        <v>87567.48</v>
      </c>
    </row>
    <row r="63" spans="1:83" ht="14.25" x14ac:dyDescent="0.2">
      <c r="A63" s="71"/>
      <c r="B63" s="71" t="s">
        <v>29</v>
      </c>
      <c r="C63" s="71" t="s">
        <v>863</v>
      </c>
      <c r="D63" s="72" t="s">
        <v>784</v>
      </c>
      <c r="E63" s="73">
        <f>Source!CA28</f>
        <v>60</v>
      </c>
      <c r="F63" s="73"/>
      <c r="G63" s="73">
        <f>Source!AU28</f>
        <v>60</v>
      </c>
      <c r="H63" s="74"/>
      <c r="I63" s="75"/>
      <c r="J63" s="74"/>
      <c r="K63" s="75"/>
      <c r="L63" s="74">
        <f>SUM(BA50:BA64)</f>
        <v>51010.18</v>
      </c>
    </row>
    <row r="64" spans="1:83" ht="15" x14ac:dyDescent="0.2">
      <c r="C64" s="79" t="s">
        <v>864</v>
      </c>
      <c r="D64" s="79"/>
      <c r="E64" s="79"/>
      <c r="F64" s="79"/>
      <c r="G64" s="79"/>
      <c r="H64" s="79"/>
      <c r="I64" s="80">
        <f>K64/E50</f>
        <v>3850.4003174603176</v>
      </c>
      <c r="J64" s="80"/>
      <c r="K64" s="80">
        <f>L52+L54+L62+L63+L55</f>
        <v>242575.22</v>
      </c>
      <c r="L64" s="80"/>
      <c r="AD64">
        <f>ROUND((Source!AT28/100)*((ROUND(SUMIF(SmtRes!AQ1:'SmtRes'!AQ4,"=1",SmtRes!AD1:'SmtRes'!AD4)*Source!I28, 2)+ROUND(SUMIF(SmtRes!AQ1:'SmtRes'!AQ4,"=1",SmtRes!AC1:'SmtRes'!AC4)*Source!I28, 2))), 2)</f>
        <v>89576.1</v>
      </c>
      <c r="AE64">
        <f>ROUND((Source!AU28/100)*((ROUND(SUMIF(SmtRes!AQ1:'SmtRes'!AQ4,"=1",SmtRes!AD1:'SmtRes'!AD4)*Source!I28, 2)+ROUND(SUMIF(SmtRes!AQ1:'SmtRes'!AQ4,"=1",SmtRes!AC1:'SmtRes'!AC4)*Source!I28, 2))), 2)</f>
        <v>52180.25</v>
      </c>
      <c r="AN64" s="76">
        <f>L52+L54+L62+L63+L55</f>
        <v>242575.22</v>
      </c>
      <c r="AO64" s="76">
        <f>L54</f>
        <v>18980.589999999997</v>
      </c>
      <c r="AQ64" t="s">
        <v>865</v>
      </c>
      <c r="AR64" s="76">
        <f>L52</f>
        <v>65142.559999999998</v>
      </c>
      <c r="AT64" s="76">
        <f>L55</f>
        <v>19874.41</v>
      </c>
      <c r="AV64" t="s">
        <v>865</v>
      </c>
      <c r="AW64">
        <f>0</f>
        <v>0</v>
      </c>
      <c r="AZ64">
        <f>Source!X28</f>
        <v>87567.48</v>
      </c>
      <c r="BA64">
        <f>Source!Y28</f>
        <v>51010.18</v>
      </c>
      <c r="CD64">
        <v>1</v>
      </c>
    </row>
    <row r="65" spans="1:83" ht="92.25" x14ac:dyDescent="0.2">
      <c r="A65" s="61" t="s">
        <v>30</v>
      </c>
      <c r="B65" s="63" t="s">
        <v>854</v>
      </c>
      <c r="C65" s="63" t="s">
        <v>866</v>
      </c>
      <c r="D65" s="64" t="str">
        <f>Source!H29</f>
        <v>ШТ</v>
      </c>
      <c r="E65" s="65">
        <f>Source!K29</f>
        <v>18</v>
      </c>
      <c r="F65" s="65"/>
      <c r="G65" s="65">
        <f>Source!I29</f>
        <v>18</v>
      </c>
      <c r="H65" s="67"/>
      <c r="I65" s="66"/>
      <c r="J65" s="67"/>
      <c r="K65" s="66"/>
      <c r="L65" s="67"/>
    </row>
    <row r="66" spans="1:83" ht="204" x14ac:dyDescent="0.2">
      <c r="B66" s="68" t="str">
        <f>Source!EO29</f>
        <v>Поправка: 421/пр_2020_прил.10_т.5_п.4_гр.3  Поправка: Прил.33.4, п.3.12.</v>
      </c>
      <c r="C66" s="68" t="str">
        <f>Source!CN29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67" spans="1:83" ht="15" x14ac:dyDescent="0.2">
      <c r="A67" s="62"/>
      <c r="B67" s="65">
        <v>1</v>
      </c>
      <c r="C67" s="62" t="s">
        <v>856</v>
      </c>
      <c r="D67" s="64" t="s">
        <v>647</v>
      </c>
      <c r="E67" s="69"/>
      <c r="F67" s="65"/>
      <c r="G67" s="69">
        <f>Source!U29</f>
        <v>48.232799999999997</v>
      </c>
      <c r="H67" s="65"/>
      <c r="I67" s="65"/>
      <c r="J67" s="65"/>
      <c r="K67" s="65"/>
      <c r="L67" s="70">
        <f>SUM(L68:L68)-SUMIF(CE68:CE68, 1, L68:L68)</f>
        <v>20473.38</v>
      </c>
    </row>
    <row r="68" spans="1:83" ht="28.5" x14ac:dyDescent="0.2">
      <c r="A68" s="63"/>
      <c r="B68" s="63" t="s">
        <v>645</v>
      </c>
      <c r="C68" s="63" t="s">
        <v>646</v>
      </c>
      <c r="D68" s="64" t="s">
        <v>647</v>
      </c>
      <c r="E68" s="65">
        <v>2.0299999999999998</v>
      </c>
      <c r="F68" s="65">
        <f>ROUND((1.2)*1.1,7)</f>
        <v>1.32</v>
      </c>
      <c r="G68" s="65">
        <f>SmtRes!CX5</f>
        <v>48.232799999999997</v>
      </c>
      <c r="H68" s="67"/>
      <c r="I68" s="66"/>
      <c r="J68" s="67">
        <f>SmtRes!CZ5</f>
        <v>424.47</v>
      </c>
      <c r="K68" s="66"/>
      <c r="L68" s="67">
        <f>SmtRes!DI5</f>
        <v>20473.38</v>
      </c>
    </row>
    <row r="69" spans="1:83" ht="15" x14ac:dyDescent="0.2">
      <c r="A69" s="62"/>
      <c r="B69" s="65">
        <v>2</v>
      </c>
      <c r="C69" s="62" t="s">
        <v>857</v>
      </c>
      <c r="D69" s="64"/>
      <c r="E69" s="69"/>
      <c r="F69" s="65"/>
      <c r="G69" s="69"/>
      <c r="H69" s="65"/>
      <c r="I69" s="65"/>
      <c r="J69" s="65"/>
      <c r="K69" s="65"/>
      <c r="L69" s="70">
        <f>SUM(L70:L74)-SUMIF(CE70:CE74, 1, L70:L74)</f>
        <v>5965.33</v>
      </c>
    </row>
    <row r="70" spans="1:83" ht="15" x14ac:dyDescent="0.2">
      <c r="A70" s="62"/>
      <c r="B70" s="65"/>
      <c r="C70" s="62" t="s">
        <v>859</v>
      </c>
      <c r="D70" s="64" t="s">
        <v>647</v>
      </c>
      <c r="E70" s="69"/>
      <c r="F70" s="65"/>
      <c r="G70" s="69">
        <f>Source!V29</f>
        <v>13.068</v>
      </c>
      <c r="H70" s="65"/>
      <c r="I70" s="65"/>
      <c r="J70" s="65"/>
      <c r="K70" s="65"/>
      <c r="L70" s="70">
        <f>SUMIF(CE71:CE74, 1, L71:L74)</f>
        <v>6246.2400000000007</v>
      </c>
      <c r="CE70">
        <v>1</v>
      </c>
    </row>
    <row r="71" spans="1:83" ht="28.5" x14ac:dyDescent="0.2">
      <c r="A71" s="63"/>
      <c r="B71" s="63" t="s">
        <v>651</v>
      </c>
      <c r="C71" s="63" t="s">
        <v>653</v>
      </c>
      <c r="D71" s="64" t="s">
        <v>539</v>
      </c>
      <c r="E71" s="65">
        <v>0.45</v>
      </c>
      <c r="F71" s="65">
        <f>ROUND((1.2)*1.1,7)</f>
        <v>1.32</v>
      </c>
      <c r="G71" s="65">
        <f>SmtRes!CX7</f>
        <v>10.692</v>
      </c>
      <c r="H71" s="67">
        <f>SmtRes!CZ7</f>
        <v>346.73</v>
      </c>
      <c r="I71" s="66">
        <f>SmtRes!AJ7</f>
        <v>1.26</v>
      </c>
      <c r="J71" s="67">
        <f>ROUND(H71*I71, 2)</f>
        <v>436.88</v>
      </c>
      <c r="K71" s="66"/>
      <c r="L71" s="67">
        <f>SmtRes!DG7</f>
        <v>4671.12</v>
      </c>
    </row>
    <row r="72" spans="1:83" ht="28.5" x14ac:dyDescent="0.2">
      <c r="A72" s="63"/>
      <c r="B72" s="63" t="s">
        <v>654</v>
      </c>
      <c r="C72" s="63" t="s">
        <v>858</v>
      </c>
      <c r="D72" s="64" t="s">
        <v>647</v>
      </c>
      <c r="E72" s="65">
        <f>SmtRes!DO7*SmtRes!AT7</f>
        <v>0.45</v>
      </c>
      <c r="F72" s="65">
        <f>ROUND((1.2)*1.1,7)</f>
        <v>1.32</v>
      </c>
      <c r="G72" s="65">
        <f>SmtRes!DO7*SmtRes!CX7</f>
        <v>10.692</v>
      </c>
      <c r="H72" s="67"/>
      <c r="I72" s="66"/>
      <c r="J72" s="67">
        <f>ROUND(SmtRes!AG7/SmtRes!DO7, 2)</f>
        <v>477.98</v>
      </c>
      <c r="K72" s="66"/>
      <c r="L72" s="67">
        <f>SmtRes!DH7</f>
        <v>5110.5600000000004</v>
      </c>
      <c r="CE72">
        <v>1</v>
      </c>
    </row>
    <row r="73" spans="1:83" ht="28.5" x14ac:dyDescent="0.2">
      <c r="A73" s="63"/>
      <c r="B73" s="63" t="s">
        <v>655</v>
      </c>
      <c r="C73" s="63" t="s">
        <v>657</v>
      </c>
      <c r="D73" s="64" t="s">
        <v>539</v>
      </c>
      <c r="E73" s="65">
        <v>0.1</v>
      </c>
      <c r="F73" s="65">
        <f>ROUND((1.2)*1.1,7)</f>
        <v>1.32</v>
      </c>
      <c r="G73" s="65">
        <f>SmtRes!CX8</f>
        <v>2.3759999999999999</v>
      </c>
      <c r="H73" s="67"/>
      <c r="I73" s="66"/>
      <c r="J73" s="67">
        <f>SmtRes!CZ8</f>
        <v>544.70000000000005</v>
      </c>
      <c r="K73" s="66"/>
      <c r="L73" s="67">
        <f>SmtRes!DG8</f>
        <v>1294.21</v>
      </c>
    </row>
    <row r="74" spans="1:83" ht="28.5" x14ac:dyDescent="0.2">
      <c r="A74" s="63"/>
      <c r="B74" s="63" t="s">
        <v>654</v>
      </c>
      <c r="C74" s="71" t="s">
        <v>858</v>
      </c>
      <c r="D74" s="72" t="s">
        <v>647</v>
      </c>
      <c r="E74" s="73">
        <f>SmtRes!DO8*SmtRes!AT8</f>
        <v>0.1</v>
      </c>
      <c r="F74" s="73">
        <f>ROUND((1.2)*1.1,7)</f>
        <v>1.32</v>
      </c>
      <c r="G74" s="73">
        <f>SmtRes!DO8*SmtRes!CX8</f>
        <v>2.3759999999999999</v>
      </c>
      <c r="H74" s="74"/>
      <c r="I74" s="75"/>
      <c r="J74" s="74">
        <f>ROUND(SmtRes!AG8/SmtRes!DO8, 2)</f>
        <v>477.98</v>
      </c>
      <c r="K74" s="75"/>
      <c r="L74" s="74">
        <f>SmtRes!DH8</f>
        <v>1135.68</v>
      </c>
      <c r="CE74">
        <v>1</v>
      </c>
    </row>
    <row r="75" spans="1:83" ht="15" x14ac:dyDescent="0.2">
      <c r="A75" s="63"/>
      <c r="B75" s="63"/>
      <c r="C75" s="77" t="s">
        <v>860</v>
      </c>
      <c r="D75" s="64"/>
      <c r="E75" s="65"/>
      <c r="F75" s="65"/>
      <c r="G75" s="65"/>
      <c r="H75" s="67"/>
      <c r="I75" s="66"/>
      <c r="J75" s="67"/>
      <c r="K75" s="66"/>
      <c r="L75" s="67">
        <f>L67+L69+L70</f>
        <v>32684.95</v>
      </c>
    </row>
    <row r="76" spans="1:83" ht="14.25" x14ac:dyDescent="0.2">
      <c r="A76" s="63"/>
      <c r="B76" s="63"/>
      <c r="C76" s="63" t="s">
        <v>861</v>
      </c>
      <c r="D76" s="64"/>
      <c r="E76" s="65"/>
      <c r="F76" s="65"/>
      <c r="G76" s="65"/>
      <c r="H76" s="67"/>
      <c r="I76" s="66"/>
      <c r="J76" s="67"/>
      <c r="K76" s="66"/>
      <c r="L76" s="67">
        <f>SUM(AR65:AR79)+SUM(AS65:AS79)+SUM(AT65:AT79)+SUM(AU65:AU79)+SUM(AV65:AV79)</f>
        <v>26719.620000000003</v>
      </c>
    </row>
    <row r="77" spans="1:83" ht="14.25" x14ac:dyDescent="0.2">
      <c r="A77" s="63"/>
      <c r="B77" s="63" t="s">
        <v>28</v>
      </c>
      <c r="C77" s="63" t="s">
        <v>862</v>
      </c>
      <c r="D77" s="64" t="s">
        <v>784</v>
      </c>
      <c r="E77" s="65">
        <f>Source!BZ29</f>
        <v>103</v>
      </c>
      <c r="F77" s="65"/>
      <c r="G77" s="65">
        <f>Source!AT29</f>
        <v>103</v>
      </c>
      <c r="H77" s="67"/>
      <c r="I77" s="66"/>
      <c r="J77" s="67"/>
      <c r="K77" s="66"/>
      <c r="L77" s="67">
        <f>SUM(AZ65:AZ79)</f>
        <v>27521.21</v>
      </c>
    </row>
    <row r="78" spans="1:83" ht="14.25" x14ac:dyDescent="0.2">
      <c r="A78" s="71"/>
      <c r="B78" s="71" t="s">
        <v>29</v>
      </c>
      <c r="C78" s="71" t="s">
        <v>863</v>
      </c>
      <c r="D78" s="72" t="s">
        <v>784</v>
      </c>
      <c r="E78" s="73">
        <f>Source!CA29</f>
        <v>60</v>
      </c>
      <c r="F78" s="73"/>
      <c r="G78" s="73">
        <f>Source!AU29</f>
        <v>60</v>
      </c>
      <c r="H78" s="74"/>
      <c r="I78" s="75"/>
      <c r="J78" s="74"/>
      <c r="K78" s="75"/>
      <c r="L78" s="74">
        <f>SUM(BA65:BA79)</f>
        <v>16031.77</v>
      </c>
    </row>
    <row r="79" spans="1:83" ht="15" x14ac:dyDescent="0.2">
      <c r="C79" s="79" t="s">
        <v>864</v>
      </c>
      <c r="D79" s="79"/>
      <c r="E79" s="79"/>
      <c r="F79" s="79"/>
      <c r="G79" s="79"/>
      <c r="H79" s="79"/>
      <c r="I79" s="80">
        <f>K79/E65</f>
        <v>4235.4405555555559</v>
      </c>
      <c r="J79" s="80"/>
      <c r="K79" s="80">
        <f>L67+L69+L77+L78+L70</f>
        <v>76237.930000000008</v>
      </c>
      <c r="L79" s="80"/>
      <c r="AD79">
        <f>ROUND((Source!AT29/100)*((ROUND(SUMIF(SmtRes!AQ5:'SmtRes'!AQ8,"=1",SmtRes!AD5:'SmtRes'!AD8)*Source!I29, 2)+ROUND(SUMIF(SmtRes!AQ5:'SmtRes'!AQ8,"=1",SmtRes!AC5:'SmtRes'!AC8)*Source!I29, 2))), 2)</f>
        <v>25593.17</v>
      </c>
      <c r="AE79">
        <f>ROUND((Source!AU29/100)*((ROUND(SUMIF(SmtRes!AQ5:'SmtRes'!AQ8,"=1",SmtRes!AD5:'SmtRes'!AD8)*Source!I29, 2)+ROUND(SUMIF(SmtRes!AQ5:'SmtRes'!AQ8,"=1",SmtRes!AC5:'SmtRes'!AC8)*Source!I29, 2))), 2)</f>
        <v>14908.64</v>
      </c>
      <c r="AN79" s="76">
        <f>L67+L69+L77+L78+L70</f>
        <v>76237.930000000008</v>
      </c>
      <c r="AO79" s="76">
        <f>L69</f>
        <v>5965.33</v>
      </c>
      <c r="AQ79" t="s">
        <v>865</v>
      </c>
      <c r="AR79" s="76">
        <f>L67</f>
        <v>20473.38</v>
      </c>
      <c r="AT79" s="76">
        <f>L70</f>
        <v>6246.2400000000007</v>
      </c>
      <c r="AV79" t="s">
        <v>865</v>
      </c>
      <c r="AW79">
        <f>0</f>
        <v>0</v>
      </c>
      <c r="AZ79">
        <f>Source!X29</f>
        <v>27521.21</v>
      </c>
      <c r="BA79">
        <f>Source!Y29</f>
        <v>16031.77</v>
      </c>
      <c r="CD79">
        <v>1</v>
      </c>
    </row>
    <row r="80" spans="1:83" ht="92.25" x14ac:dyDescent="0.2">
      <c r="A80" s="61" t="s">
        <v>34</v>
      </c>
      <c r="B80" s="63" t="s">
        <v>867</v>
      </c>
      <c r="C80" s="63" t="s">
        <v>868</v>
      </c>
      <c r="D80" s="64" t="str">
        <f>Source!H30</f>
        <v>КОМПЛ</v>
      </c>
      <c r="E80" s="65">
        <f>Source!K30</f>
        <v>2</v>
      </c>
      <c r="F80" s="65"/>
      <c r="G80" s="65">
        <f>Source!I30</f>
        <v>2</v>
      </c>
      <c r="H80" s="67"/>
      <c r="I80" s="66"/>
      <c r="J80" s="67"/>
      <c r="K80" s="66"/>
      <c r="L80" s="67"/>
    </row>
    <row r="81" spans="1:83" ht="204" x14ac:dyDescent="0.2">
      <c r="B81" s="68" t="str">
        <f>Source!EO30</f>
        <v>Поправка: 421/пр_2020_прил.10_т.5_п.4_гр.3  Поправка: 571/пр_2022_т.2_п.4</v>
      </c>
      <c r="C81" s="68" t="str">
        <f>Source!CN30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571/пр_2022_т.2_п.4  Наименование: При демонтаже (разборке) металлических конструкций</v>
      </c>
    </row>
    <row r="82" spans="1:83" ht="15" x14ac:dyDescent="0.2">
      <c r="A82" s="62"/>
      <c r="B82" s="65">
        <v>1</v>
      </c>
      <c r="C82" s="62" t="s">
        <v>856</v>
      </c>
      <c r="D82" s="64" t="s">
        <v>647</v>
      </c>
      <c r="E82" s="69"/>
      <c r="F82" s="65"/>
      <c r="G82" s="69">
        <f>Source!U30</f>
        <v>12.4656</v>
      </c>
      <c r="H82" s="65"/>
      <c r="I82" s="65"/>
      <c r="J82" s="65"/>
      <c r="K82" s="65"/>
      <c r="L82" s="70">
        <f>SUM(L83:L83)-SUMIF(CE83:CE83, 1, L83:L83)</f>
        <v>6225.07</v>
      </c>
    </row>
    <row r="83" spans="1:83" ht="28.5" x14ac:dyDescent="0.2">
      <c r="A83" s="63"/>
      <c r="B83" s="63" t="s">
        <v>658</v>
      </c>
      <c r="C83" s="63" t="s">
        <v>659</v>
      </c>
      <c r="D83" s="64" t="s">
        <v>647</v>
      </c>
      <c r="E83" s="65">
        <v>7.42</v>
      </c>
      <c r="F83" s="65">
        <f>ROUND((1.2)*0.7,7)</f>
        <v>0.84</v>
      </c>
      <c r="G83" s="65">
        <f>SmtRes!CX9</f>
        <v>12.4656</v>
      </c>
      <c r="H83" s="67"/>
      <c r="I83" s="66"/>
      <c r="J83" s="67">
        <f>SmtRes!CZ9</f>
        <v>499.38</v>
      </c>
      <c r="K83" s="66"/>
      <c r="L83" s="67">
        <f>SmtRes!DI9</f>
        <v>6225.07</v>
      </c>
    </row>
    <row r="84" spans="1:83" ht="15" x14ac:dyDescent="0.2">
      <c r="A84" s="62"/>
      <c r="B84" s="65">
        <v>2</v>
      </c>
      <c r="C84" s="62" t="s">
        <v>857</v>
      </c>
      <c r="D84" s="64"/>
      <c r="E84" s="69"/>
      <c r="F84" s="65"/>
      <c r="G84" s="69"/>
      <c r="H84" s="65"/>
      <c r="I84" s="65"/>
      <c r="J84" s="65"/>
      <c r="K84" s="65"/>
      <c r="L84" s="70">
        <f>SUM(L85:L89)-SUMIF(CE85:CE89, 1, L85:L89)</f>
        <v>1884.0300000000002</v>
      </c>
    </row>
    <row r="85" spans="1:83" ht="15" x14ac:dyDescent="0.2">
      <c r="A85" s="62"/>
      <c r="B85" s="65"/>
      <c r="C85" s="62" t="s">
        <v>859</v>
      </c>
      <c r="D85" s="64" t="s">
        <v>647</v>
      </c>
      <c r="E85" s="69"/>
      <c r="F85" s="65"/>
      <c r="G85" s="69">
        <f>Source!V30</f>
        <v>1.7136</v>
      </c>
      <c r="H85" s="65"/>
      <c r="I85" s="65"/>
      <c r="J85" s="65"/>
      <c r="K85" s="65"/>
      <c r="L85" s="70">
        <f>SUMIF(CE86:CE89, 1, L86:L89)</f>
        <v>987.21</v>
      </c>
      <c r="CE85">
        <v>1</v>
      </c>
    </row>
    <row r="86" spans="1:83" ht="28.5" x14ac:dyDescent="0.2">
      <c r="A86" s="63"/>
      <c r="B86" s="63" t="s">
        <v>660</v>
      </c>
      <c r="C86" s="63" t="s">
        <v>662</v>
      </c>
      <c r="D86" s="64" t="s">
        <v>539</v>
      </c>
      <c r="E86" s="65">
        <v>0.61</v>
      </c>
      <c r="F86" s="65">
        <f>ROUND((1.2)*0.7,7)</f>
        <v>0.84</v>
      </c>
      <c r="G86" s="65">
        <f>SmtRes!CX11</f>
        <v>1.0247999999999999</v>
      </c>
      <c r="H86" s="67"/>
      <c r="I86" s="66"/>
      <c r="J86" s="67">
        <f>SmtRes!CZ11</f>
        <v>1472.33</v>
      </c>
      <c r="K86" s="66"/>
      <c r="L86" s="67">
        <f>SmtRes!DG11</f>
        <v>1508.84</v>
      </c>
    </row>
    <row r="87" spans="1:83" ht="28.5" x14ac:dyDescent="0.2">
      <c r="A87" s="63"/>
      <c r="B87" s="63" t="s">
        <v>663</v>
      </c>
      <c r="C87" s="63" t="s">
        <v>869</v>
      </c>
      <c r="D87" s="64" t="s">
        <v>647</v>
      </c>
      <c r="E87" s="65">
        <f>SmtRes!DO11*SmtRes!AT11</f>
        <v>0.61</v>
      </c>
      <c r="F87" s="65">
        <f>ROUND((1.2)*0.7,7)</f>
        <v>0.84</v>
      </c>
      <c r="G87" s="65">
        <f>SmtRes!DO11*SmtRes!CX11</f>
        <v>1.0247999999999999</v>
      </c>
      <c r="H87" s="67"/>
      <c r="I87" s="66"/>
      <c r="J87" s="67">
        <f>ROUND(SmtRes!AG11/SmtRes!DO11, 2)</f>
        <v>642.05999999999995</v>
      </c>
      <c r="K87" s="66"/>
      <c r="L87" s="67">
        <f>SmtRes!DH11</f>
        <v>657.98</v>
      </c>
      <c r="CE87">
        <v>1</v>
      </c>
    </row>
    <row r="88" spans="1:83" ht="28.5" x14ac:dyDescent="0.2">
      <c r="A88" s="63"/>
      <c r="B88" s="63" t="s">
        <v>655</v>
      </c>
      <c r="C88" s="63" t="s">
        <v>657</v>
      </c>
      <c r="D88" s="64" t="s">
        <v>539</v>
      </c>
      <c r="E88" s="65">
        <v>0.41</v>
      </c>
      <c r="F88" s="65">
        <f>ROUND((1.2)*0.7,7)</f>
        <v>0.84</v>
      </c>
      <c r="G88" s="65">
        <f>SmtRes!CX12</f>
        <v>0.68879999999999997</v>
      </c>
      <c r="H88" s="67"/>
      <c r="I88" s="66"/>
      <c r="J88" s="67">
        <f>SmtRes!CZ12</f>
        <v>544.70000000000005</v>
      </c>
      <c r="K88" s="66"/>
      <c r="L88" s="67">
        <f>SmtRes!DG12</f>
        <v>375.19</v>
      </c>
    </row>
    <row r="89" spans="1:83" ht="28.5" x14ac:dyDescent="0.2">
      <c r="A89" s="63"/>
      <c r="B89" s="63" t="s">
        <v>654</v>
      </c>
      <c r="C89" s="63" t="s">
        <v>858</v>
      </c>
      <c r="D89" s="64" t="s">
        <v>647</v>
      </c>
      <c r="E89" s="65">
        <f>SmtRes!DO12*SmtRes!AT12</f>
        <v>0.41</v>
      </c>
      <c r="F89" s="65">
        <f>ROUND((1.2)*0.7,7)</f>
        <v>0.84</v>
      </c>
      <c r="G89" s="65">
        <f>SmtRes!DO12*SmtRes!CX12</f>
        <v>0.68879999999999997</v>
      </c>
      <c r="H89" s="67"/>
      <c r="I89" s="66"/>
      <c r="J89" s="67">
        <f>ROUND(SmtRes!AG12/SmtRes!DO12, 2)</f>
        <v>477.98</v>
      </c>
      <c r="K89" s="66"/>
      <c r="L89" s="67">
        <f>SmtRes!DH12</f>
        <v>329.23</v>
      </c>
      <c r="CE89">
        <v>1</v>
      </c>
    </row>
    <row r="90" spans="1:83" ht="15" x14ac:dyDescent="0.2">
      <c r="A90" s="62"/>
      <c r="B90" s="65">
        <v>4</v>
      </c>
      <c r="C90" s="62" t="s">
        <v>870</v>
      </c>
      <c r="D90" s="64"/>
      <c r="E90" s="69"/>
      <c r="F90" s="65"/>
      <c r="G90" s="69"/>
      <c r="H90" s="65"/>
      <c r="I90" s="65"/>
      <c r="J90" s="65"/>
      <c r="K90" s="65"/>
      <c r="L90" s="70">
        <f>SUM(L91:L95)-SUMIF(CE91:CE95, 1, L91:L95)</f>
        <v>0</v>
      </c>
    </row>
    <row r="91" spans="1:83" ht="14.25" x14ac:dyDescent="0.2">
      <c r="A91" s="63"/>
      <c r="B91" s="63" t="s">
        <v>664</v>
      </c>
      <c r="C91" s="63" t="s">
        <v>666</v>
      </c>
      <c r="D91" s="64" t="s">
        <v>667</v>
      </c>
      <c r="E91" s="65">
        <v>0.01</v>
      </c>
      <c r="F91" s="65">
        <f>ROUND((0),7)</f>
        <v>0</v>
      </c>
      <c r="G91" s="65">
        <f>SmtRes!CX13</f>
        <v>0</v>
      </c>
      <c r="H91" s="67">
        <f>SmtRes!CZ13</f>
        <v>238.29</v>
      </c>
      <c r="I91" s="66">
        <f>SmtRes!AI13</f>
        <v>2.0699999999999998</v>
      </c>
      <c r="J91" s="67">
        <f>ROUND(H91*I91, 2)</f>
        <v>493.26</v>
      </c>
      <c r="K91" s="66"/>
      <c r="L91" s="67">
        <f>SmtRes!DF13</f>
        <v>0</v>
      </c>
    </row>
    <row r="92" spans="1:83" ht="14.25" x14ac:dyDescent="0.2">
      <c r="A92" s="63"/>
      <c r="B92" s="63" t="s">
        <v>668</v>
      </c>
      <c r="C92" s="63" t="s">
        <v>670</v>
      </c>
      <c r="D92" s="64" t="s">
        <v>667</v>
      </c>
      <c r="E92" s="65">
        <v>0.03</v>
      </c>
      <c r="F92" s="65">
        <f>ROUND((0),7)</f>
        <v>0</v>
      </c>
      <c r="G92" s="65">
        <f>SmtRes!CX14</f>
        <v>0</v>
      </c>
      <c r="H92" s="67">
        <f>SmtRes!CZ14</f>
        <v>80.02</v>
      </c>
      <c r="I92" s="66">
        <f>SmtRes!AI14</f>
        <v>2.0699999999999998</v>
      </c>
      <c r="J92" s="67">
        <f>ROUND(H92*I92, 2)</f>
        <v>165.64</v>
      </c>
      <c r="K92" s="66"/>
      <c r="L92" s="67">
        <f>SmtRes!DF14</f>
        <v>0</v>
      </c>
    </row>
    <row r="93" spans="1:83" ht="14.25" x14ac:dyDescent="0.2">
      <c r="A93" s="63"/>
      <c r="B93" s="63" t="s">
        <v>671</v>
      </c>
      <c r="C93" s="63" t="s">
        <v>673</v>
      </c>
      <c r="D93" s="64" t="s">
        <v>667</v>
      </c>
      <c r="E93" s="65">
        <v>0.02</v>
      </c>
      <c r="F93" s="65">
        <f>ROUND((0),7)</f>
        <v>0</v>
      </c>
      <c r="G93" s="65">
        <f>SmtRes!CX15</f>
        <v>0</v>
      </c>
      <c r="H93" s="67">
        <f>SmtRes!CZ15</f>
        <v>56.11</v>
      </c>
      <c r="I93" s="66">
        <f>SmtRes!AI15</f>
        <v>1.58</v>
      </c>
      <c r="J93" s="67">
        <f>ROUND(H93*I93, 2)</f>
        <v>88.65</v>
      </c>
      <c r="K93" s="66"/>
      <c r="L93" s="67">
        <f>SmtRes!DF15</f>
        <v>0</v>
      </c>
    </row>
    <row r="94" spans="1:83" ht="14.25" x14ac:dyDescent="0.2">
      <c r="A94" s="63"/>
      <c r="B94" s="63" t="s">
        <v>674</v>
      </c>
      <c r="C94" s="63" t="s">
        <v>676</v>
      </c>
      <c r="D94" s="64" t="s">
        <v>226</v>
      </c>
      <c r="E94" s="65">
        <v>1E-4</v>
      </c>
      <c r="F94" s="65">
        <f>ROUND((0),7)</f>
        <v>0</v>
      </c>
      <c r="G94" s="65">
        <f>SmtRes!CX16</f>
        <v>0</v>
      </c>
      <c r="H94" s="67">
        <f>SmtRes!CZ16</f>
        <v>80020.98</v>
      </c>
      <c r="I94" s="66">
        <f>SmtRes!AI16</f>
        <v>1.02</v>
      </c>
      <c r="J94" s="67">
        <f>ROUND(H94*I94, 2)</f>
        <v>81621.399999999994</v>
      </c>
      <c r="K94" s="66"/>
      <c r="L94" s="67">
        <f>SmtRes!DF16</f>
        <v>0</v>
      </c>
    </row>
    <row r="95" spans="1:83" ht="14.25" x14ac:dyDescent="0.2">
      <c r="A95" s="63"/>
      <c r="B95" s="63" t="s">
        <v>677</v>
      </c>
      <c r="C95" s="63" t="s">
        <v>679</v>
      </c>
      <c r="D95" s="64" t="s">
        <v>667</v>
      </c>
      <c r="E95" s="65">
        <v>0.12</v>
      </c>
      <c r="F95" s="65">
        <f>ROUND((0),7)</f>
        <v>0</v>
      </c>
      <c r="G95" s="65">
        <f>SmtRes!CX17</f>
        <v>0</v>
      </c>
      <c r="H95" s="67">
        <f>SmtRes!CZ17</f>
        <v>60.6</v>
      </c>
      <c r="I95" s="66">
        <f>SmtRes!AI17</f>
        <v>1.1200000000000001</v>
      </c>
      <c r="J95" s="67">
        <f>ROUND(H95*I95, 2)</f>
        <v>67.87</v>
      </c>
      <c r="K95" s="66"/>
      <c r="L95" s="67">
        <f>SmtRes!DF17</f>
        <v>0</v>
      </c>
    </row>
    <row r="96" spans="1:83" ht="14.25" x14ac:dyDescent="0.2">
      <c r="A96" s="63"/>
      <c r="B96" s="63" t="str">
        <f>EtalonRes!I17</f>
        <v>07.2.07.13</v>
      </c>
      <c r="C96" s="63" t="str">
        <f>EtalonRes!K17</f>
        <v>Хомуты стальные</v>
      </c>
      <c r="D96" s="64" t="str">
        <f>EtalonRes!O17</f>
        <v>кг</v>
      </c>
      <c r="E96" s="65">
        <f>EtalonRes!X17</f>
        <v>0</v>
      </c>
      <c r="F96" s="65">
        <f>ROUND((0),7)</f>
        <v>0</v>
      </c>
      <c r="G96" s="65">
        <f>ROUND(EtalonRes!AG17*Source!I30, 7)</f>
        <v>0</v>
      </c>
      <c r="H96" s="67"/>
      <c r="I96" s="66"/>
      <c r="J96" s="67"/>
      <c r="K96" s="66"/>
      <c r="L96" s="67"/>
    </row>
    <row r="97" spans="1:83" ht="14.25" x14ac:dyDescent="0.2">
      <c r="A97" s="63"/>
      <c r="B97" s="63" t="str">
        <f>EtalonRes!I18</f>
        <v>08.3.04.02</v>
      </c>
      <c r="C97" s="63" t="str">
        <f>EtalonRes!K18</f>
        <v>Сталь стержневая диаметром до 10 мм</v>
      </c>
      <c r="D97" s="64" t="str">
        <f>EtalonRes!O18</f>
        <v>т</v>
      </c>
      <c r="E97" s="65">
        <f>EtalonRes!X18</f>
        <v>0</v>
      </c>
      <c r="F97" s="65">
        <f>ROUND((0),7)</f>
        <v>0</v>
      </c>
      <c r="G97" s="65">
        <f>ROUND(EtalonRes!AG18*Source!I30, 7)</f>
        <v>0</v>
      </c>
      <c r="H97" s="67"/>
      <c r="I97" s="66"/>
      <c r="J97" s="67"/>
      <c r="K97" s="66"/>
      <c r="L97" s="67"/>
    </row>
    <row r="98" spans="1:83" ht="28.5" x14ac:dyDescent="0.2">
      <c r="A98" s="63"/>
      <c r="B98" s="63" t="str">
        <f>EtalonRes!I21</f>
        <v>21.2.01.02</v>
      </c>
      <c r="C98" s="63" t="str">
        <f>EtalonRes!K21</f>
        <v>Провода неизолированные для воздушных линий электропередач</v>
      </c>
      <c r="D98" s="64" t="str">
        <f>EtalonRes!O21</f>
        <v>т</v>
      </c>
      <c r="E98" s="65">
        <f>EtalonRes!X21</f>
        <v>0</v>
      </c>
      <c r="F98" s="65">
        <f>ROUND((0),7)</f>
        <v>0</v>
      </c>
      <c r="G98" s="65">
        <f>ROUND(EtalonRes!AG21*Source!I30, 7)</f>
        <v>0</v>
      </c>
      <c r="H98" s="67"/>
      <c r="I98" s="66"/>
      <c r="J98" s="67"/>
      <c r="K98" s="66"/>
      <c r="L98" s="67"/>
    </row>
    <row r="99" spans="1:83" ht="28.5" x14ac:dyDescent="0.2">
      <c r="A99" s="63"/>
      <c r="B99" s="63" t="str">
        <f>EtalonRes!I22</f>
        <v>22.2.01.04</v>
      </c>
      <c r="C99" s="63" t="str">
        <f>EtalonRes!K22</f>
        <v>Изоляторы линейные штыревые фарфоровые</v>
      </c>
      <c r="D99" s="64" t="str">
        <f>EtalonRes!O22</f>
        <v>ШТ</v>
      </c>
      <c r="E99" s="65">
        <f>EtalonRes!X22</f>
        <v>0</v>
      </c>
      <c r="F99" s="65">
        <f>ROUND((0),7)</f>
        <v>0</v>
      </c>
      <c r="G99" s="65">
        <f>ROUND(EtalonRes!AG22*Source!I30, 7)</f>
        <v>0</v>
      </c>
      <c r="H99" s="67"/>
      <c r="I99" s="66"/>
      <c r="J99" s="67"/>
      <c r="K99" s="66"/>
      <c r="L99" s="67"/>
    </row>
    <row r="100" spans="1:83" ht="14.25" x14ac:dyDescent="0.2">
      <c r="A100" s="63"/>
      <c r="B100" s="63" t="str">
        <f>EtalonRes!I23</f>
        <v>22.2.02.03</v>
      </c>
      <c r="C100" s="71" t="str">
        <f>EtalonRes!K23</f>
        <v>Детали крепления стальные</v>
      </c>
      <c r="D100" s="72" t="str">
        <f>EtalonRes!O23</f>
        <v>кг</v>
      </c>
      <c r="E100" s="73">
        <f>EtalonRes!X23</f>
        <v>0</v>
      </c>
      <c r="F100" s="73">
        <f>ROUND((0),7)</f>
        <v>0</v>
      </c>
      <c r="G100" s="73">
        <f>ROUND(EtalonRes!AG23*Source!I30, 7)</f>
        <v>0</v>
      </c>
      <c r="H100" s="74"/>
      <c r="I100" s="75"/>
      <c r="J100" s="74"/>
      <c r="K100" s="75"/>
      <c r="L100" s="74"/>
    </row>
    <row r="101" spans="1:83" ht="15" x14ac:dyDescent="0.2">
      <c r="A101" s="63"/>
      <c r="B101" s="63"/>
      <c r="C101" s="77" t="s">
        <v>860</v>
      </c>
      <c r="D101" s="64"/>
      <c r="E101" s="65"/>
      <c r="F101" s="65"/>
      <c r="G101" s="65"/>
      <c r="H101" s="67"/>
      <c r="I101" s="66"/>
      <c r="J101" s="67"/>
      <c r="K101" s="66"/>
      <c r="L101" s="67">
        <f>L82+L84+L85+L90</f>
        <v>9096.3100000000013</v>
      </c>
    </row>
    <row r="102" spans="1:83" ht="14.25" x14ac:dyDescent="0.2">
      <c r="A102" s="63"/>
      <c r="B102" s="63"/>
      <c r="C102" s="63" t="s">
        <v>861</v>
      </c>
      <c r="D102" s="64"/>
      <c r="E102" s="65"/>
      <c r="F102" s="65"/>
      <c r="G102" s="65"/>
      <c r="H102" s="67"/>
      <c r="I102" s="66"/>
      <c r="J102" s="67"/>
      <c r="K102" s="66"/>
      <c r="L102" s="67">
        <f>SUM(AR80:AR105)+SUM(AS80:AS105)+SUM(AT80:AT105)+SUM(AU80:AU105)+SUM(AV80:AV105)</f>
        <v>7212.28</v>
      </c>
    </row>
    <row r="103" spans="1:83" ht="14.25" x14ac:dyDescent="0.2">
      <c r="A103" s="63"/>
      <c r="B103" s="63" t="s">
        <v>28</v>
      </c>
      <c r="C103" s="63" t="s">
        <v>862</v>
      </c>
      <c r="D103" s="64" t="s">
        <v>784</v>
      </c>
      <c r="E103" s="65">
        <f>Source!BZ30</f>
        <v>103</v>
      </c>
      <c r="F103" s="65"/>
      <c r="G103" s="65">
        <f>Source!AT30</f>
        <v>103</v>
      </c>
      <c r="H103" s="67"/>
      <c r="I103" s="66"/>
      <c r="J103" s="67"/>
      <c r="K103" s="66"/>
      <c r="L103" s="67">
        <f>SUM(AZ80:AZ105)</f>
        <v>7428.65</v>
      </c>
    </row>
    <row r="104" spans="1:83" ht="14.25" x14ac:dyDescent="0.2">
      <c r="A104" s="71"/>
      <c r="B104" s="71" t="s">
        <v>29</v>
      </c>
      <c r="C104" s="71" t="s">
        <v>863</v>
      </c>
      <c r="D104" s="72" t="s">
        <v>784</v>
      </c>
      <c r="E104" s="73">
        <f>Source!CA30</f>
        <v>60</v>
      </c>
      <c r="F104" s="73"/>
      <c r="G104" s="73">
        <f>Source!AU30</f>
        <v>60</v>
      </c>
      <c r="H104" s="74"/>
      <c r="I104" s="75"/>
      <c r="J104" s="74"/>
      <c r="K104" s="75"/>
      <c r="L104" s="74">
        <f>SUM(BA80:BA105)</f>
        <v>4327.37</v>
      </c>
    </row>
    <row r="105" spans="1:83" ht="15" x14ac:dyDescent="0.2">
      <c r="C105" s="79" t="s">
        <v>864</v>
      </c>
      <c r="D105" s="79"/>
      <c r="E105" s="79"/>
      <c r="F105" s="79"/>
      <c r="G105" s="79"/>
      <c r="H105" s="79"/>
      <c r="I105" s="80">
        <f>K105/E80</f>
        <v>10426.164999999999</v>
      </c>
      <c r="J105" s="80"/>
      <c r="K105" s="80">
        <f>L82+L84+L90+L103+L104+L85</f>
        <v>20852.329999999998</v>
      </c>
      <c r="L105" s="80"/>
      <c r="AD105">
        <f>ROUND((Source!AT30/100)*((ROUND(SUMIF(SmtRes!AQ9:'SmtRes'!AQ17,"=1",SmtRes!AD9:'SmtRes'!AD17)*Source!I30, 2)+ROUND(SUMIF(SmtRes!AQ9:'SmtRes'!AQ17,"=1",SmtRes!AC9:'SmtRes'!AC17)*Source!I30, 2))), 2)</f>
        <v>3336.01</v>
      </c>
      <c r="AE105">
        <f>ROUND((Source!AU30/100)*((ROUND(SUMIF(SmtRes!AQ9:'SmtRes'!AQ17,"=1",SmtRes!AD9:'SmtRes'!AD17)*Source!I30, 2)+ROUND(SUMIF(SmtRes!AQ9:'SmtRes'!AQ17,"=1",SmtRes!AC9:'SmtRes'!AC17)*Source!I30, 2))), 2)</f>
        <v>1943.3</v>
      </c>
      <c r="AN105" s="76">
        <f>L82+L84+L90+L103+L104+L85</f>
        <v>20852.329999999998</v>
      </c>
      <c r="AO105" s="76">
        <f>L84</f>
        <v>1884.0300000000002</v>
      </c>
      <c r="AQ105" t="s">
        <v>865</v>
      </c>
      <c r="AR105" s="76">
        <f>L82</f>
        <v>6225.07</v>
      </c>
      <c r="AT105" s="76">
        <f>L85</f>
        <v>987.21</v>
      </c>
      <c r="AV105" t="s">
        <v>865</v>
      </c>
      <c r="AW105" s="76">
        <f>L90</f>
        <v>0</v>
      </c>
      <c r="AZ105">
        <f>Source!X30</f>
        <v>7428.65</v>
      </c>
      <c r="BA105">
        <f>Source!Y30</f>
        <v>4327.37</v>
      </c>
      <c r="CD105">
        <v>1</v>
      </c>
    </row>
    <row r="106" spans="1:83" ht="92.25" x14ac:dyDescent="0.2">
      <c r="A106" s="61" t="s">
        <v>42</v>
      </c>
      <c r="B106" s="63" t="s">
        <v>871</v>
      </c>
      <c r="C106" s="63" t="s">
        <v>872</v>
      </c>
      <c r="D106" s="64" t="str">
        <f>Source!H31</f>
        <v>ШТ</v>
      </c>
      <c r="E106" s="65">
        <f>Source!K31</f>
        <v>3</v>
      </c>
      <c r="F106" s="65"/>
      <c r="G106" s="65">
        <f>Source!I31</f>
        <v>3</v>
      </c>
      <c r="H106" s="67"/>
      <c r="I106" s="66"/>
      <c r="J106" s="67"/>
      <c r="K106" s="66"/>
      <c r="L106" s="67"/>
    </row>
    <row r="107" spans="1:83" ht="216.75" x14ac:dyDescent="0.2">
      <c r="B107" s="68" t="str">
        <f>Source!EO31</f>
        <v>Поправка: 421/пр_2020_прил.10_т.5_п.4_гр.3  Поправка: 571/пр_2022_т.3_п.4</v>
      </c>
      <c r="C107" s="68" t="str">
        <f>Source!CN31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08" spans="1:83" ht="15" x14ac:dyDescent="0.2">
      <c r="A108" s="62"/>
      <c r="B108" s="65">
        <v>1</v>
      </c>
      <c r="C108" s="62" t="s">
        <v>856</v>
      </c>
      <c r="D108" s="64" t="s">
        <v>647</v>
      </c>
      <c r="E108" s="69"/>
      <c r="F108" s="65"/>
      <c r="G108" s="69">
        <f>Source!U31</f>
        <v>0.378</v>
      </c>
      <c r="H108" s="65"/>
      <c r="I108" s="65"/>
      <c r="J108" s="65"/>
      <c r="K108" s="65"/>
      <c r="L108" s="70">
        <f>SUM(L109:L109)-SUMIF(CE109:CE109, 1, L109:L109)</f>
        <v>172.59</v>
      </c>
    </row>
    <row r="109" spans="1:83" ht="28.5" x14ac:dyDescent="0.2">
      <c r="A109" s="63"/>
      <c r="B109" s="63" t="s">
        <v>680</v>
      </c>
      <c r="C109" s="63" t="s">
        <v>681</v>
      </c>
      <c r="D109" s="64" t="s">
        <v>647</v>
      </c>
      <c r="E109" s="65">
        <v>0.35</v>
      </c>
      <c r="F109" s="65">
        <f>ROUND((1.2)*0.3,7)</f>
        <v>0.36</v>
      </c>
      <c r="G109" s="65">
        <f>SmtRes!CX18</f>
        <v>0.378</v>
      </c>
      <c r="H109" s="67"/>
      <c r="I109" s="66"/>
      <c r="J109" s="67">
        <f>SmtRes!CZ18</f>
        <v>456.58</v>
      </c>
      <c r="K109" s="66"/>
      <c r="L109" s="67">
        <f>SmtRes!DI18</f>
        <v>172.59</v>
      </c>
    </row>
    <row r="110" spans="1:83" ht="15" x14ac:dyDescent="0.2">
      <c r="A110" s="62"/>
      <c r="B110" s="65">
        <v>2</v>
      </c>
      <c r="C110" s="62" t="s">
        <v>857</v>
      </c>
      <c r="D110" s="64"/>
      <c r="E110" s="69"/>
      <c r="F110" s="65"/>
      <c r="G110" s="69"/>
      <c r="H110" s="65"/>
      <c r="I110" s="65"/>
      <c r="J110" s="65"/>
      <c r="K110" s="65"/>
      <c r="L110" s="70">
        <f>SUM(L111:L113)-SUMIF(CE111:CE113, 1, L111:L113)</f>
        <v>238.52</v>
      </c>
    </row>
    <row r="111" spans="1:83" ht="15" x14ac:dyDescent="0.2">
      <c r="A111" s="62"/>
      <c r="B111" s="65"/>
      <c r="C111" s="62" t="s">
        <v>859</v>
      </c>
      <c r="D111" s="64" t="s">
        <v>647</v>
      </c>
      <c r="E111" s="69"/>
      <c r="F111" s="65"/>
      <c r="G111" s="69">
        <f>Source!V31</f>
        <v>0.16200000000000001</v>
      </c>
      <c r="H111" s="65"/>
      <c r="I111" s="65"/>
      <c r="J111" s="65"/>
      <c r="K111" s="65"/>
      <c r="L111" s="70">
        <f>SUMIF(CE112:CE113, 1, L112:L113)</f>
        <v>104.01</v>
      </c>
      <c r="CE111">
        <v>1</v>
      </c>
    </row>
    <row r="112" spans="1:83" ht="28.5" x14ac:dyDescent="0.2">
      <c r="A112" s="63"/>
      <c r="B112" s="63" t="s">
        <v>660</v>
      </c>
      <c r="C112" s="63" t="s">
        <v>662</v>
      </c>
      <c r="D112" s="64" t="s">
        <v>539</v>
      </c>
      <c r="E112" s="65">
        <v>0.15</v>
      </c>
      <c r="F112" s="65">
        <f>ROUND((1.2)*0.3,7)</f>
        <v>0.36</v>
      </c>
      <c r="G112" s="65">
        <f>SmtRes!CX20</f>
        <v>0.16200000000000001</v>
      </c>
      <c r="H112" s="67"/>
      <c r="I112" s="66"/>
      <c r="J112" s="67">
        <f>SmtRes!CZ20</f>
        <v>1472.33</v>
      </c>
      <c r="K112" s="66"/>
      <c r="L112" s="67">
        <f>SmtRes!DG20</f>
        <v>238.52</v>
      </c>
    </row>
    <row r="113" spans="1:83" ht="28.5" x14ac:dyDescent="0.2">
      <c r="A113" s="63"/>
      <c r="B113" s="63" t="s">
        <v>663</v>
      </c>
      <c r="C113" s="71" t="s">
        <v>869</v>
      </c>
      <c r="D113" s="72" t="s">
        <v>647</v>
      </c>
      <c r="E113" s="73">
        <f>SmtRes!DO20*SmtRes!AT20</f>
        <v>0.15</v>
      </c>
      <c r="F113" s="73">
        <f>ROUND((1.2)*0.3,7)</f>
        <v>0.36</v>
      </c>
      <c r="G113" s="73">
        <f>SmtRes!DO20*SmtRes!CX20</f>
        <v>0.16200000000000001</v>
      </c>
      <c r="H113" s="74"/>
      <c r="I113" s="75"/>
      <c r="J113" s="74">
        <f>ROUND(SmtRes!AG20/SmtRes!DO20, 2)</f>
        <v>642.05999999999995</v>
      </c>
      <c r="K113" s="75"/>
      <c r="L113" s="74">
        <f>SmtRes!DH20</f>
        <v>104.01</v>
      </c>
      <c r="CE113">
        <v>1</v>
      </c>
    </row>
    <row r="114" spans="1:83" ht="15" x14ac:dyDescent="0.2">
      <c r="A114" s="63"/>
      <c r="B114" s="63"/>
      <c r="C114" s="77" t="s">
        <v>860</v>
      </c>
      <c r="D114" s="64"/>
      <c r="E114" s="65"/>
      <c r="F114" s="65"/>
      <c r="G114" s="65"/>
      <c r="H114" s="67"/>
      <c r="I114" s="66"/>
      <c r="J114" s="67"/>
      <c r="K114" s="66"/>
      <c r="L114" s="67">
        <f>L108+L110+L111</f>
        <v>515.12</v>
      </c>
    </row>
    <row r="115" spans="1:83" ht="14.25" x14ac:dyDescent="0.2">
      <c r="A115" s="63"/>
      <c r="B115" s="63"/>
      <c r="C115" s="63" t="s">
        <v>861</v>
      </c>
      <c r="D115" s="64"/>
      <c r="E115" s="65"/>
      <c r="F115" s="65"/>
      <c r="G115" s="65"/>
      <c r="H115" s="67"/>
      <c r="I115" s="66"/>
      <c r="J115" s="67"/>
      <c r="K115" s="66"/>
      <c r="L115" s="67">
        <f>SUM(AR106:AR118)+SUM(AS106:AS118)+SUM(AT106:AT118)+SUM(AU106:AU118)+SUM(AV106:AV118)</f>
        <v>276.60000000000002</v>
      </c>
    </row>
    <row r="116" spans="1:83" ht="28.5" x14ac:dyDescent="0.2">
      <c r="A116" s="63"/>
      <c r="B116" s="63" t="s">
        <v>51</v>
      </c>
      <c r="C116" s="63" t="s">
        <v>873</v>
      </c>
      <c r="D116" s="64" t="s">
        <v>784</v>
      </c>
      <c r="E116" s="65">
        <f>Source!BZ31</f>
        <v>97</v>
      </c>
      <c r="F116" s="65"/>
      <c r="G116" s="65">
        <f>Source!AT31</f>
        <v>97</v>
      </c>
      <c r="H116" s="67"/>
      <c r="I116" s="66"/>
      <c r="J116" s="67"/>
      <c r="K116" s="66"/>
      <c r="L116" s="67">
        <f>SUM(AZ106:AZ118)</f>
        <v>268.3</v>
      </c>
    </row>
    <row r="117" spans="1:83" ht="28.5" x14ac:dyDescent="0.2">
      <c r="A117" s="71"/>
      <c r="B117" s="71" t="s">
        <v>52</v>
      </c>
      <c r="C117" s="71" t="s">
        <v>874</v>
      </c>
      <c r="D117" s="72" t="s">
        <v>784</v>
      </c>
      <c r="E117" s="73">
        <f>Source!CA31</f>
        <v>51</v>
      </c>
      <c r="F117" s="73"/>
      <c r="G117" s="73">
        <f>Source!AU31</f>
        <v>51</v>
      </c>
      <c r="H117" s="74"/>
      <c r="I117" s="75"/>
      <c r="J117" s="74"/>
      <c r="K117" s="75"/>
      <c r="L117" s="74">
        <f>SUM(BA106:BA118)</f>
        <v>141.07</v>
      </c>
    </row>
    <row r="118" spans="1:83" ht="15" x14ac:dyDescent="0.2">
      <c r="C118" s="79" t="s">
        <v>864</v>
      </c>
      <c r="D118" s="79"/>
      <c r="E118" s="79"/>
      <c r="F118" s="79"/>
      <c r="G118" s="79"/>
      <c r="H118" s="79"/>
      <c r="I118" s="80">
        <f>K118/E106</f>
        <v>308.16333333333336</v>
      </c>
      <c r="J118" s="80"/>
      <c r="K118" s="80">
        <f>L108+L110+L116+L117+L111</f>
        <v>924.49</v>
      </c>
      <c r="L118" s="80"/>
      <c r="AD118">
        <f>ROUND((Source!AT31/100)*((ROUND(SUMIF(SmtRes!AQ18:'SmtRes'!AQ20,"=1",SmtRes!AD18:'SmtRes'!AD20)*Source!I31, 2)+ROUND(SUMIF(SmtRes!AQ18:'SmtRes'!AQ20,"=1",SmtRes!AC18:'SmtRes'!AC20)*Source!I31, 2))), 2)</f>
        <v>3197.04</v>
      </c>
      <c r="AE118">
        <f>ROUND((Source!AU31/100)*((ROUND(SUMIF(SmtRes!AQ18:'SmtRes'!AQ20,"=1",SmtRes!AD18:'SmtRes'!AD20)*Source!I31, 2)+ROUND(SUMIF(SmtRes!AQ18:'SmtRes'!AQ20,"=1",SmtRes!AC18:'SmtRes'!AC20)*Source!I31, 2))), 2)</f>
        <v>1680.92</v>
      </c>
      <c r="AN118" s="76">
        <f>L108+L110+L116+L117+L111</f>
        <v>924.49</v>
      </c>
      <c r="AO118" s="76">
        <f>L110</f>
        <v>238.52</v>
      </c>
      <c r="AQ118" t="s">
        <v>865</v>
      </c>
      <c r="AR118" s="76">
        <f>L108</f>
        <v>172.59</v>
      </c>
      <c r="AT118" s="76">
        <f>L111</f>
        <v>104.01</v>
      </c>
      <c r="AV118" t="s">
        <v>865</v>
      </c>
      <c r="AW118">
        <f>0</f>
        <v>0</v>
      </c>
      <c r="AZ118">
        <f>Source!X31</f>
        <v>268.3</v>
      </c>
      <c r="BA118">
        <f>Source!Y31</f>
        <v>141.07</v>
      </c>
      <c r="CD118">
        <v>2</v>
      </c>
    </row>
    <row r="119" spans="1:83" ht="106.5" x14ac:dyDescent="0.2">
      <c r="A119" s="61" t="s">
        <v>53</v>
      </c>
      <c r="B119" s="63" t="s">
        <v>875</v>
      </c>
      <c r="C119" s="63" t="s">
        <v>876</v>
      </c>
      <c r="D119" s="64" t="str">
        <f>Source!H32</f>
        <v>ШТ</v>
      </c>
      <c r="E119" s="65">
        <f>Source!K32</f>
        <v>9</v>
      </c>
      <c r="F119" s="65"/>
      <c r="G119" s="65">
        <f>Source!I32</f>
        <v>9</v>
      </c>
      <c r="H119" s="67"/>
      <c r="I119" s="66"/>
      <c r="J119" s="67"/>
      <c r="K119" s="66"/>
      <c r="L119" s="67"/>
    </row>
    <row r="120" spans="1:83" ht="216.75" x14ac:dyDescent="0.2">
      <c r="B120" s="68" t="str">
        <f>Source!EO32</f>
        <v>Поправка: 421/пр_2020_прил.10_т.5_п.4_гр.3  Поправка: 571/пр_2022_т.3_п.4</v>
      </c>
      <c r="C120" s="68" t="str">
        <f>Source!CN32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21" spans="1:83" ht="15" x14ac:dyDescent="0.2">
      <c r="A121" s="62"/>
      <c r="B121" s="65">
        <v>1</v>
      </c>
      <c r="C121" s="62" t="s">
        <v>856</v>
      </c>
      <c r="D121" s="64" t="s">
        <v>647</v>
      </c>
      <c r="E121" s="69"/>
      <c r="F121" s="65"/>
      <c r="G121" s="69">
        <f>Source!U32</f>
        <v>1.3608</v>
      </c>
      <c r="H121" s="65"/>
      <c r="I121" s="65"/>
      <c r="J121" s="65"/>
      <c r="K121" s="65"/>
      <c r="L121" s="70">
        <f>SUM(L122:L122)-SUMIF(CE122:CE122, 1, L122:L122)</f>
        <v>650.44000000000005</v>
      </c>
    </row>
    <row r="122" spans="1:83" ht="28.5" x14ac:dyDescent="0.2">
      <c r="A122" s="63"/>
      <c r="B122" s="63" t="s">
        <v>682</v>
      </c>
      <c r="C122" s="63" t="s">
        <v>683</v>
      </c>
      <c r="D122" s="64" t="s">
        <v>647</v>
      </c>
      <c r="E122" s="65">
        <v>0.4</v>
      </c>
      <c r="F122" s="65">
        <f>ROUND((1.2)*0.3*1.05,7)</f>
        <v>0.378</v>
      </c>
      <c r="G122" s="65">
        <f>SmtRes!CX21</f>
        <v>1.3608</v>
      </c>
      <c r="H122" s="67"/>
      <c r="I122" s="66"/>
      <c r="J122" s="67">
        <f>SmtRes!CZ21</f>
        <v>477.98</v>
      </c>
      <c r="K122" s="66"/>
      <c r="L122" s="67">
        <f>SmtRes!DI21</f>
        <v>650.44000000000005</v>
      </c>
    </row>
    <row r="123" spans="1:83" ht="15" x14ac:dyDescent="0.2">
      <c r="A123" s="62"/>
      <c r="B123" s="65">
        <v>2</v>
      </c>
      <c r="C123" s="62" t="s">
        <v>857</v>
      </c>
      <c r="D123" s="64"/>
      <c r="E123" s="69"/>
      <c r="F123" s="65"/>
      <c r="G123" s="69"/>
      <c r="H123" s="65"/>
      <c r="I123" s="65"/>
      <c r="J123" s="65"/>
      <c r="K123" s="65"/>
      <c r="L123" s="70">
        <f>SUM(L124:L128)-SUMIF(CE124:CE128, 1, L124:L128)</f>
        <v>26.14</v>
      </c>
    </row>
    <row r="124" spans="1:83" ht="15" x14ac:dyDescent="0.2">
      <c r="A124" s="62"/>
      <c r="B124" s="65"/>
      <c r="C124" s="62" t="s">
        <v>859</v>
      </c>
      <c r="D124" s="64" t="s">
        <v>647</v>
      </c>
      <c r="E124" s="69"/>
      <c r="F124" s="65"/>
      <c r="G124" s="69">
        <f>Source!V32</f>
        <v>2.5919999999999999E-2</v>
      </c>
      <c r="H124" s="65"/>
      <c r="I124" s="65"/>
      <c r="J124" s="65"/>
      <c r="K124" s="65"/>
      <c r="L124" s="70">
        <f>SUMIF(CE125:CE128, 1, L125:L128)</f>
        <v>14.510000000000002</v>
      </c>
      <c r="CE124">
        <v>1</v>
      </c>
    </row>
    <row r="125" spans="1:83" ht="28.5" x14ac:dyDescent="0.2">
      <c r="A125" s="63"/>
      <c r="B125" s="63" t="s">
        <v>660</v>
      </c>
      <c r="C125" s="63" t="s">
        <v>662</v>
      </c>
      <c r="D125" s="64" t="s">
        <v>539</v>
      </c>
      <c r="E125" s="65">
        <v>4.0000000000000001E-3</v>
      </c>
      <c r="F125" s="65">
        <f>ROUND((1.2)*0.3,7)</f>
        <v>0.36</v>
      </c>
      <c r="G125" s="65">
        <f>SmtRes!CX23</f>
        <v>1.2959999999999999E-2</v>
      </c>
      <c r="H125" s="67"/>
      <c r="I125" s="66"/>
      <c r="J125" s="67">
        <f>SmtRes!CZ23</f>
        <v>1472.33</v>
      </c>
      <c r="K125" s="66"/>
      <c r="L125" s="67">
        <f>SmtRes!DG23</f>
        <v>19.079999999999998</v>
      </c>
    </row>
    <row r="126" spans="1:83" ht="28.5" x14ac:dyDescent="0.2">
      <c r="A126" s="63"/>
      <c r="B126" s="63" t="s">
        <v>663</v>
      </c>
      <c r="C126" s="63" t="s">
        <v>869</v>
      </c>
      <c r="D126" s="64" t="s">
        <v>647</v>
      </c>
      <c r="E126" s="65">
        <f>SmtRes!DO23*SmtRes!AT23</f>
        <v>4.0000000000000001E-3</v>
      </c>
      <c r="F126" s="65">
        <f>ROUND((1.2)*0.3,7)</f>
        <v>0.36</v>
      </c>
      <c r="G126" s="65">
        <f>SmtRes!DO23*SmtRes!CX23</f>
        <v>1.2959999999999999E-2</v>
      </c>
      <c r="H126" s="67"/>
      <c r="I126" s="66"/>
      <c r="J126" s="67">
        <f>ROUND(SmtRes!AG23/SmtRes!DO23, 2)</f>
        <v>642.05999999999995</v>
      </c>
      <c r="K126" s="66"/>
      <c r="L126" s="67">
        <f>SmtRes!DH23</f>
        <v>8.32</v>
      </c>
      <c r="CE126">
        <v>1</v>
      </c>
    </row>
    <row r="127" spans="1:83" ht="28.5" x14ac:dyDescent="0.2">
      <c r="A127" s="63"/>
      <c r="B127" s="63" t="s">
        <v>655</v>
      </c>
      <c r="C127" s="63" t="s">
        <v>657</v>
      </c>
      <c r="D127" s="64" t="s">
        <v>539</v>
      </c>
      <c r="E127" s="65">
        <v>4.0000000000000001E-3</v>
      </c>
      <c r="F127" s="65">
        <f>ROUND((1.2)*0.3,7)</f>
        <v>0.36</v>
      </c>
      <c r="G127" s="65">
        <f>SmtRes!CX24</f>
        <v>1.2959999999999999E-2</v>
      </c>
      <c r="H127" s="67"/>
      <c r="I127" s="66"/>
      <c r="J127" s="67">
        <f>SmtRes!CZ24</f>
        <v>544.70000000000005</v>
      </c>
      <c r="K127" s="66"/>
      <c r="L127" s="67">
        <f>SmtRes!DG24</f>
        <v>7.06</v>
      </c>
    </row>
    <row r="128" spans="1:83" ht="28.5" x14ac:dyDescent="0.2">
      <c r="A128" s="63"/>
      <c r="B128" s="63" t="s">
        <v>654</v>
      </c>
      <c r="C128" s="63" t="s">
        <v>858</v>
      </c>
      <c r="D128" s="64" t="s">
        <v>647</v>
      </c>
      <c r="E128" s="65">
        <f>SmtRes!DO24*SmtRes!AT24</f>
        <v>4.0000000000000001E-3</v>
      </c>
      <c r="F128" s="65">
        <f>ROUND((1.2)*0.3,7)</f>
        <v>0.36</v>
      </c>
      <c r="G128" s="65">
        <f>SmtRes!DO24*SmtRes!CX24</f>
        <v>1.2959999999999999E-2</v>
      </c>
      <c r="H128" s="67"/>
      <c r="I128" s="66"/>
      <c r="J128" s="67">
        <f>ROUND(SmtRes!AG24/SmtRes!DO24, 2)</f>
        <v>477.98</v>
      </c>
      <c r="K128" s="66"/>
      <c r="L128" s="67">
        <f>SmtRes!DH24</f>
        <v>6.19</v>
      </c>
      <c r="CE128">
        <v>1</v>
      </c>
    </row>
    <row r="129" spans="1:83" ht="15" x14ac:dyDescent="0.2">
      <c r="A129" s="62"/>
      <c r="B129" s="65">
        <v>4</v>
      </c>
      <c r="C129" s="62" t="s">
        <v>870</v>
      </c>
      <c r="D129" s="64"/>
      <c r="E129" s="69"/>
      <c r="F129" s="65"/>
      <c r="G129" s="69"/>
      <c r="H129" s="65"/>
      <c r="I129" s="65"/>
      <c r="J129" s="65"/>
      <c r="K129" s="65"/>
      <c r="L129" s="70">
        <f>SUM(L130:L130)-SUMIF(CE130:CE130, 1, L130:L130)</f>
        <v>0</v>
      </c>
    </row>
    <row r="130" spans="1:83" ht="28.5" x14ac:dyDescent="0.2">
      <c r="A130" s="63"/>
      <c r="B130" s="63" t="s">
        <v>684</v>
      </c>
      <c r="C130" s="71" t="s">
        <v>686</v>
      </c>
      <c r="D130" s="72" t="s">
        <v>667</v>
      </c>
      <c r="E130" s="73">
        <v>0.08</v>
      </c>
      <c r="F130" s="73">
        <f>ROUND((0),7)</f>
        <v>0</v>
      </c>
      <c r="G130" s="73">
        <f>SmtRes!CX25</f>
        <v>0</v>
      </c>
      <c r="H130" s="74">
        <f>SmtRes!CZ25</f>
        <v>174.93</v>
      </c>
      <c r="I130" s="75">
        <f>SmtRes!AI25</f>
        <v>1.1200000000000001</v>
      </c>
      <c r="J130" s="74">
        <f>ROUND(H130*I130, 2)</f>
        <v>195.92</v>
      </c>
      <c r="K130" s="75"/>
      <c r="L130" s="74">
        <f>SmtRes!DF25</f>
        <v>0</v>
      </c>
    </row>
    <row r="131" spans="1:83" ht="15" x14ac:dyDescent="0.2">
      <c r="A131" s="63"/>
      <c r="B131" s="63"/>
      <c r="C131" s="77" t="s">
        <v>860</v>
      </c>
      <c r="D131" s="64"/>
      <c r="E131" s="65"/>
      <c r="F131" s="65"/>
      <c r="G131" s="65"/>
      <c r="H131" s="67"/>
      <c r="I131" s="66"/>
      <c r="J131" s="67"/>
      <c r="K131" s="66"/>
      <c r="L131" s="67">
        <f>L121+L123+L124+L129</f>
        <v>691.09</v>
      </c>
    </row>
    <row r="132" spans="1:83" ht="14.25" x14ac:dyDescent="0.2">
      <c r="A132" s="63"/>
      <c r="B132" s="63"/>
      <c r="C132" s="63" t="s">
        <v>861</v>
      </c>
      <c r="D132" s="64"/>
      <c r="E132" s="65"/>
      <c r="F132" s="65"/>
      <c r="G132" s="65"/>
      <c r="H132" s="67"/>
      <c r="I132" s="66"/>
      <c r="J132" s="67"/>
      <c r="K132" s="66"/>
      <c r="L132" s="67">
        <f>SUM(AR119:AR135)+SUM(AS119:AS135)+SUM(AT119:AT135)+SUM(AU119:AU135)+SUM(AV119:AV135)</f>
        <v>664.95</v>
      </c>
    </row>
    <row r="133" spans="1:83" ht="28.5" x14ac:dyDescent="0.2">
      <c r="A133" s="63"/>
      <c r="B133" s="63" t="s">
        <v>51</v>
      </c>
      <c r="C133" s="63" t="s">
        <v>873</v>
      </c>
      <c r="D133" s="64" t="s">
        <v>784</v>
      </c>
      <c r="E133" s="65">
        <f>Source!BZ32</f>
        <v>97</v>
      </c>
      <c r="F133" s="65"/>
      <c r="G133" s="65">
        <f>Source!AT32</f>
        <v>97</v>
      </c>
      <c r="H133" s="67"/>
      <c r="I133" s="66"/>
      <c r="J133" s="67"/>
      <c r="K133" s="66"/>
      <c r="L133" s="67">
        <f>SUM(AZ119:AZ135)</f>
        <v>645</v>
      </c>
    </row>
    <row r="134" spans="1:83" ht="28.5" x14ac:dyDescent="0.2">
      <c r="A134" s="71"/>
      <c r="B134" s="71" t="s">
        <v>52</v>
      </c>
      <c r="C134" s="71" t="s">
        <v>874</v>
      </c>
      <c r="D134" s="72" t="s">
        <v>784</v>
      </c>
      <c r="E134" s="73">
        <f>Source!CA32</f>
        <v>51</v>
      </c>
      <c r="F134" s="73"/>
      <c r="G134" s="73">
        <f>Source!AU32</f>
        <v>51</v>
      </c>
      <c r="H134" s="74"/>
      <c r="I134" s="75"/>
      <c r="J134" s="74"/>
      <c r="K134" s="75"/>
      <c r="L134" s="74">
        <f>SUM(BA119:BA135)</f>
        <v>339.12</v>
      </c>
    </row>
    <row r="135" spans="1:83" ht="15" x14ac:dyDescent="0.2">
      <c r="C135" s="79" t="s">
        <v>864</v>
      </c>
      <c r="D135" s="79"/>
      <c r="E135" s="79"/>
      <c r="F135" s="79"/>
      <c r="G135" s="79"/>
      <c r="H135" s="79"/>
      <c r="I135" s="80">
        <f>K135/E119</f>
        <v>186.13444444444443</v>
      </c>
      <c r="J135" s="80"/>
      <c r="K135" s="80">
        <f>L121+L123+L129+L133+L134+L124</f>
        <v>1675.2099999999998</v>
      </c>
      <c r="L135" s="80"/>
      <c r="AD135">
        <f>ROUND((Source!AT32/100)*((ROUND(SUMIF(SmtRes!AQ21:'SmtRes'!AQ25,"=1",SmtRes!AD21:'SmtRes'!AD25)*Source!I32, 2)+ROUND(SUMIF(SmtRes!AQ21:'SmtRes'!AQ25,"=1",SmtRes!AC21:'SmtRes'!AC25)*Source!I32, 2))), 2)</f>
        <v>13950.71</v>
      </c>
      <c r="AE135">
        <f>ROUND((Source!AU32/100)*((ROUND(SUMIF(SmtRes!AQ21:'SmtRes'!AQ25,"=1",SmtRes!AD21:'SmtRes'!AD25)*Source!I32, 2)+ROUND(SUMIF(SmtRes!AQ21:'SmtRes'!AQ25,"=1",SmtRes!AC21:'SmtRes'!AC25)*Source!I32, 2))), 2)</f>
        <v>7334.91</v>
      </c>
      <c r="AN135" s="76">
        <f>L121+L123+L129+L133+L134+L124</f>
        <v>1675.2099999999998</v>
      </c>
      <c r="AO135" s="76">
        <f>L123</f>
        <v>26.14</v>
      </c>
      <c r="AQ135" t="s">
        <v>865</v>
      </c>
      <c r="AR135" s="76">
        <f>L121</f>
        <v>650.44000000000005</v>
      </c>
      <c r="AT135" s="76">
        <f>L124</f>
        <v>14.510000000000002</v>
      </c>
      <c r="AV135" t="s">
        <v>865</v>
      </c>
      <c r="AW135" s="76">
        <f>L129</f>
        <v>0</v>
      </c>
      <c r="AZ135">
        <f>Source!X32</f>
        <v>645</v>
      </c>
      <c r="BA135">
        <f>Source!Y32</f>
        <v>339.12</v>
      </c>
      <c r="CD135">
        <v>2</v>
      </c>
    </row>
    <row r="136" spans="1:83" ht="135" x14ac:dyDescent="0.2">
      <c r="A136" s="61" t="s">
        <v>58</v>
      </c>
      <c r="B136" s="63" t="s">
        <v>877</v>
      </c>
      <c r="C136" s="63" t="s">
        <v>878</v>
      </c>
      <c r="D136" s="64" t="str">
        <f>Source!H33</f>
        <v>ШТ</v>
      </c>
      <c r="E136" s="65">
        <f>Source!K33</f>
        <v>53</v>
      </c>
      <c r="F136" s="65"/>
      <c r="G136" s="65">
        <f>Source!I33</f>
        <v>53</v>
      </c>
      <c r="H136" s="67"/>
      <c r="I136" s="66"/>
      <c r="J136" s="67"/>
      <c r="K136" s="66"/>
      <c r="L136" s="67"/>
    </row>
    <row r="137" spans="1:83" ht="165.75" x14ac:dyDescent="0.2">
      <c r="B137" s="68" t="str">
        <f>Source!EO33</f>
        <v>Поправка: 421/пр_2020_прил.10_т.5_п.4_гр.3</v>
      </c>
      <c r="C137" s="68" t="str">
        <f>Source!CN33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38" spans="1:83" ht="15" x14ac:dyDescent="0.2">
      <c r="A138" s="62"/>
      <c r="B138" s="65">
        <v>1</v>
      </c>
      <c r="C138" s="62" t="s">
        <v>856</v>
      </c>
      <c r="D138" s="64" t="s">
        <v>647</v>
      </c>
      <c r="E138" s="69"/>
      <c r="F138" s="65"/>
      <c r="G138" s="69">
        <f>Source!U33</f>
        <v>15.9</v>
      </c>
      <c r="H138" s="65"/>
      <c r="I138" s="65"/>
      <c r="J138" s="65"/>
      <c r="K138" s="65"/>
      <c r="L138" s="70">
        <f>SUM(L139:L139)-SUMIF(CE139:CE139, 1, L139:L139)</f>
        <v>6465.58</v>
      </c>
    </row>
    <row r="139" spans="1:83" ht="28.5" x14ac:dyDescent="0.2">
      <c r="A139" s="63"/>
      <c r="B139" s="63" t="s">
        <v>687</v>
      </c>
      <c r="C139" s="63" t="s">
        <v>688</v>
      </c>
      <c r="D139" s="64" t="s">
        <v>647</v>
      </c>
      <c r="E139" s="65">
        <v>0.25</v>
      </c>
      <c r="F139" s="65">
        <f>ROUND(1.2,7)</f>
        <v>1.2</v>
      </c>
      <c r="G139" s="65">
        <f>SmtRes!CX26</f>
        <v>15.9</v>
      </c>
      <c r="H139" s="67"/>
      <c r="I139" s="66"/>
      <c r="J139" s="67">
        <f>SmtRes!CZ26</f>
        <v>406.64</v>
      </c>
      <c r="K139" s="66"/>
      <c r="L139" s="67">
        <f>SmtRes!DI26</f>
        <v>6465.58</v>
      </c>
    </row>
    <row r="140" spans="1:83" ht="15" x14ac:dyDescent="0.2">
      <c r="A140" s="62"/>
      <c r="B140" s="65">
        <v>2</v>
      </c>
      <c r="C140" s="62" t="s">
        <v>857</v>
      </c>
      <c r="D140" s="64"/>
      <c r="E140" s="69"/>
      <c r="F140" s="65"/>
      <c r="G140" s="69"/>
      <c r="H140" s="65"/>
      <c r="I140" s="65"/>
      <c r="J140" s="65"/>
      <c r="K140" s="65"/>
      <c r="L140" s="70">
        <f>SUM(L141:L144)-SUMIF(CE141:CE144, 1, L141:L144)</f>
        <v>5108.0499999999993</v>
      </c>
    </row>
    <row r="141" spans="1:83" ht="15" x14ac:dyDescent="0.2">
      <c r="A141" s="62"/>
      <c r="B141" s="65"/>
      <c r="C141" s="62" t="s">
        <v>859</v>
      </c>
      <c r="D141" s="64" t="s">
        <v>647</v>
      </c>
      <c r="E141" s="69"/>
      <c r="F141" s="65"/>
      <c r="G141" s="69">
        <f>Source!V33</f>
        <v>8.9039999999999999</v>
      </c>
      <c r="H141" s="65"/>
      <c r="I141" s="65"/>
      <c r="J141" s="65"/>
      <c r="K141" s="65"/>
      <c r="L141" s="70">
        <f>SUMIF(CE142:CE144, 1, L142:L144)</f>
        <v>4255.93</v>
      </c>
      <c r="CE141">
        <v>1</v>
      </c>
    </row>
    <row r="142" spans="1:83" ht="28.5" x14ac:dyDescent="0.2">
      <c r="A142" s="63"/>
      <c r="B142" s="63" t="s">
        <v>689</v>
      </c>
      <c r="C142" s="63" t="s">
        <v>691</v>
      </c>
      <c r="D142" s="64" t="s">
        <v>539</v>
      </c>
      <c r="E142" s="65">
        <v>0.14000000000000001</v>
      </c>
      <c r="F142" s="65">
        <f>ROUND(1.2,7)</f>
        <v>1.2</v>
      </c>
      <c r="G142" s="65">
        <f>SmtRes!CX28</f>
        <v>8.9039999999999999</v>
      </c>
      <c r="H142" s="67"/>
      <c r="I142" s="66"/>
      <c r="J142" s="67">
        <f>SmtRes!CZ28</f>
        <v>12.95</v>
      </c>
      <c r="K142" s="66"/>
      <c r="L142" s="67">
        <f>SmtRes!DG28</f>
        <v>115.31</v>
      </c>
    </row>
    <row r="143" spans="1:83" ht="28.5" x14ac:dyDescent="0.2">
      <c r="A143" s="63"/>
      <c r="B143" s="63" t="s">
        <v>692</v>
      </c>
      <c r="C143" s="63" t="s">
        <v>694</v>
      </c>
      <c r="D143" s="64" t="s">
        <v>539</v>
      </c>
      <c r="E143" s="65">
        <v>0.14000000000000001</v>
      </c>
      <c r="F143" s="65">
        <f>ROUND(1.2,7)</f>
        <v>1.2</v>
      </c>
      <c r="G143" s="65">
        <f>SmtRes!CX29</f>
        <v>8.9039999999999999</v>
      </c>
      <c r="H143" s="67"/>
      <c r="I143" s="66"/>
      <c r="J143" s="67">
        <f>SmtRes!CZ29</f>
        <v>560.73</v>
      </c>
      <c r="K143" s="66"/>
      <c r="L143" s="67">
        <f>SmtRes!DG29</f>
        <v>4992.74</v>
      </c>
    </row>
    <row r="144" spans="1:83" ht="28.5" x14ac:dyDescent="0.2">
      <c r="A144" s="63"/>
      <c r="B144" s="63" t="s">
        <v>654</v>
      </c>
      <c r="C144" s="71" t="s">
        <v>858</v>
      </c>
      <c r="D144" s="72" t="s">
        <v>647</v>
      </c>
      <c r="E144" s="73">
        <f>SmtRes!DO29*SmtRes!AT29</f>
        <v>0.14000000000000001</v>
      </c>
      <c r="F144" s="73">
        <f>ROUND(1.2,7)</f>
        <v>1.2</v>
      </c>
      <c r="G144" s="73">
        <f>SmtRes!DO29*SmtRes!CX29</f>
        <v>8.9039999999999999</v>
      </c>
      <c r="H144" s="74"/>
      <c r="I144" s="75"/>
      <c r="J144" s="74">
        <f>ROUND(SmtRes!AG29/SmtRes!DO29, 2)</f>
        <v>477.98</v>
      </c>
      <c r="K144" s="75"/>
      <c r="L144" s="74">
        <f>SmtRes!DH29</f>
        <v>4255.93</v>
      </c>
      <c r="CE144">
        <v>1</v>
      </c>
    </row>
    <row r="145" spans="1:83" ht="15" x14ac:dyDescent="0.2">
      <c r="A145" s="63"/>
      <c r="B145" s="63"/>
      <c r="C145" s="77" t="s">
        <v>860</v>
      </c>
      <c r="D145" s="64"/>
      <c r="E145" s="65"/>
      <c r="F145" s="65"/>
      <c r="G145" s="65"/>
      <c r="H145" s="67"/>
      <c r="I145" s="66"/>
      <c r="J145" s="67"/>
      <c r="K145" s="66"/>
      <c r="L145" s="67">
        <f>L138+L140+L141</f>
        <v>15829.56</v>
      </c>
    </row>
    <row r="146" spans="1:83" ht="14.25" x14ac:dyDescent="0.2">
      <c r="A146" s="63"/>
      <c r="B146" s="63"/>
      <c r="C146" s="63" t="s">
        <v>861</v>
      </c>
      <c r="D146" s="64"/>
      <c r="E146" s="65"/>
      <c r="F146" s="65"/>
      <c r="G146" s="65"/>
      <c r="H146" s="67"/>
      <c r="I146" s="66"/>
      <c r="J146" s="67"/>
      <c r="K146" s="66"/>
      <c r="L146" s="67">
        <f>SUM(AR136:AR149)+SUM(AS136:AS149)+SUM(AT136:AT149)+SUM(AU136:AU149)+SUM(AV136:AV149)</f>
        <v>10721.51</v>
      </c>
    </row>
    <row r="147" spans="1:83" ht="14.25" x14ac:dyDescent="0.2">
      <c r="A147" s="63"/>
      <c r="B147" s="63" t="s">
        <v>28</v>
      </c>
      <c r="C147" s="63" t="s">
        <v>862</v>
      </c>
      <c r="D147" s="64" t="s">
        <v>784</v>
      </c>
      <c r="E147" s="65">
        <f>Source!BZ33</f>
        <v>103</v>
      </c>
      <c r="F147" s="65"/>
      <c r="G147" s="65">
        <f>Source!AT33</f>
        <v>103</v>
      </c>
      <c r="H147" s="67"/>
      <c r="I147" s="66"/>
      <c r="J147" s="67"/>
      <c r="K147" s="66"/>
      <c r="L147" s="67">
        <f>SUM(AZ136:AZ149)</f>
        <v>11043.16</v>
      </c>
    </row>
    <row r="148" spans="1:83" ht="14.25" x14ac:dyDescent="0.2">
      <c r="A148" s="71"/>
      <c r="B148" s="71" t="s">
        <v>29</v>
      </c>
      <c r="C148" s="71" t="s">
        <v>863</v>
      </c>
      <c r="D148" s="72" t="s">
        <v>784</v>
      </c>
      <c r="E148" s="73">
        <f>Source!CA33</f>
        <v>60</v>
      </c>
      <c r="F148" s="73"/>
      <c r="G148" s="73">
        <f>Source!AU33</f>
        <v>60</v>
      </c>
      <c r="H148" s="74"/>
      <c r="I148" s="75"/>
      <c r="J148" s="74"/>
      <c r="K148" s="75"/>
      <c r="L148" s="74">
        <f>SUM(BA136:BA149)</f>
        <v>6432.91</v>
      </c>
    </row>
    <row r="149" spans="1:83" ht="15" x14ac:dyDescent="0.2">
      <c r="C149" s="79" t="s">
        <v>864</v>
      </c>
      <c r="D149" s="79"/>
      <c r="E149" s="79"/>
      <c r="F149" s="79"/>
      <c r="G149" s="79"/>
      <c r="H149" s="79"/>
      <c r="I149" s="80">
        <f>K149/E136</f>
        <v>628.40811320754722</v>
      </c>
      <c r="J149" s="80"/>
      <c r="K149" s="80">
        <f>L138+L140+L147+L148+L141</f>
        <v>33305.630000000005</v>
      </c>
      <c r="L149" s="80"/>
      <c r="AD149">
        <f>ROUND((Source!AT33/100)*((ROUND(SUMIF(SmtRes!AQ26:'SmtRes'!AQ29,"=1",SmtRes!AD26:'SmtRes'!AD29)*Source!I33, 2)+ROUND(SUMIF(SmtRes!AQ26:'SmtRes'!AQ29,"=1",SmtRes!AC26:'SmtRes'!AC29)*Source!I33, 2))), 2)</f>
        <v>48291.41</v>
      </c>
      <c r="AE149">
        <f>ROUND((Source!AU33/100)*((ROUND(SUMIF(SmtRes!AQ26:'SmtRes'!AQ29,"=1",SmtRes!AD26:'SmtRes'!AD29)*Source!I33, 2)+ROUND(SUMIF(SmtRes!AQ26:'SmtRes'!AQ29,"=1",SmtRes!AC26:'SmtRes'!AC29)*Source!I33, 2))), 2)</f>
        <v>28130.92</v>
      </c>
      <c r="AN149" s="76">
        <f>L138+L140+L147+L148+L141</f>
        <v>33305.630000000005</v>
      </c>
      <c r="AO149" s="76">
        <f>L140</f>
        <v>5108.0499999999993</v>
      </c>
      <c r="AQ149" t="s">
        <v>865</v>
      </c>
      <c r="AR149" s="76">
        <f>L138</f>
        <v>6465.58</v>
      </c>
      <c r="AT149" s="76">
        <f>L141</f>
        <v>4255.93</v>
      </c>
      <c r="AV149" t="s">
        <v>865</v>
      </c>
      <c r="AW149">
        <f>0</f>
        <v>0</v>
      </c>
      <c r="AZ149">
        <f>Source!X33</f>
        <v>11043.16</v>
      </c>
      <c r="BA149">
        <f>Source!Y33</f>
        <v>6432.91</v>
      </c>
      <c r="CD149">
        <v>1</v>
      </c>
    </row>
    <row r="150" spans="1:83" ht="135" x14ac:dyDescent="0.2">
      <c r="A150" s="61" t="s">
        <v>62</v>
      </c>
      <c r="B150" s="63" t="s">
        <v>877</v>
      </c>
      <c r="C150" s="63" t="s">
        <v>879</v>
      </c>
      <c r="D150" s="64" t="str">
        <f>Source!H34</f>
        <v>ШТ</v>
      </c>
      <c r="E150" s="65">
        <f>Source!K34</f>
        <v>8</v>
      </c>
      <c r="F150" s="65"/>
      <c r="G150" s="65">
        <f>Source!I34</f>
        <v>8</v>
      </c>
      <c r="H150" s="67"/>
      <c r="I150" s="66"/>
      <c r="J150" s="67"/>
      <c r="K150" s="66"/>
      <c r="L150" s="67"/>
    </row>
    <row r="151" spans="1:83" ht="204" x14ac:dyDescent="0.2">
      <c r="B151" s="68" t="str">
        <f>Source!EO34</f>
        <v>Поправка: 421/пр_2020_прил.10_т.5_п.4_гр.3  Поправка: Прил.33.4, п.3.12.</v>
      </c>
      <c r="C151" s="68" t="str">
        <f>Source!CN34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152" spans="1:83" ht="15" x14ac:dyDescent="0.2">
      <c r="A152" s="62"/>
      <c r="B152" s="65">
        <v>1</v>
      </c>
      <c r="C152" s="62" t="s">
        <v>856</v>
      </c>
      <c r="D152" s="64" t="s">
        <v>647</v>
      </c>
      <c r="E152" s="69"/>
      <c r="F152" s="65"/>
      <c r="G152" s="69">
        <f>Source!U34</f>
        <v>2.64</v>
      </c>
      <c r="H152" s="65"/>
      <c r="I152" s="65"/>
      <c r="J152" s="65"/>
      <c r="K152" s="65"/>
      <c r="L152" s="70">
        <f>SUM(L153:L153)-SUMIF(CE153:CE153, 1, L153:L153)</f>
        <v>1073.53</v>
      </c>
    </row>
    <row r="153" spans="1:83" ht="28.5" x14ac:dyDescent="0.2">
      <c r="A153" s="63"/>
      <c r="B153" s="63" t="s">
        <v>687</v>
      </c>
      <c r="C153" s="63" t="s">
        <v>688</v>
      </c>
      <c r="D153" s="64" t="s">
        <v>647</v>
      </c>
      <c r="E153" s="65">
        <v>0.25</v>
      </c>
      <c r="F153" s="65">
        <f>ROUND((1.2)*1.1,7)</f>
        <v>1.32</v>
      </c>
      <c r="G153" s="65">
        <f>SmtRes!CX30</f>
        <v>2.64</v>
      </c>
      <c r="H153" s="67"/>
      <c r="I153" s="66"/>
      <c r="J153" s="67">
        <f>SmtRes!CZ30</f>
        <v>406.64</v>
      </c>
      <c r="K153" s="66"/>
      <c r="L153" s="67">
        <f>SmtRes!DI30</f>
        <v>1073.53</v>
      </c>
    </row>
    <row r="154" spans="1:83" ht="15" x14ac:dyDescent="0.2">
      <c r="A154" s="62"/>
      <c r="B154" s="65">
        <v>2</v>
      </c>
      <c r="C154" s="62" t="s">
        <v>857</v>
      </c>
      <c r="D154" s="64"/>
      <c r="E154" s="69"/>
      <c r="F154" s="65"/>
      <c r="G154" s="69"/>
      <c r="H154" s="65"/>
      <c r="I154" s="65"/>
      <c r="J154" s="65"/>
      <c r="K154" s="65"/>
      <c r="L154" s="70">
        <f>SUM(L155:L158)-SUMIF(CE155:CE158, 1, L155:L158)</f>
        <v>848.12999999999988</v>
      </c>
    </row>
    <row r="155" spans="1:83" ht="15" x14ac:dyDescent="0.2">
      <c r="A155" s="62"/>
      <c r="B155" s="65"/>
      <c r="C155" s="62" t="s">
        <v>859</v>
      </c>
      <c r="D155" s="64" t="s">
        <v>647</v>
      </c>
      <c r="E155" s="69"/>
      <c r="F155" s="65"/>
      <c r="G155" s="69">
        <f>Source!V34</f>
        <v>1.4783999999999999</v>
      </c>
      <c r="H155" s="65"/>
      <c r="I155" s="65"/>
      <c r="J155" s="65"/>
      <c r="K155" s="65"/>
      <c r="L155" s="70">
        <f>SUMIF(CE156:CE158, 1, L156:L158)</f>
        <v>706.65</v>
      </c>
      <c r="CE155">
        <v>1</v>
      </c>
    </row>
    <row r="156" spans="1:83" ht="28.5" x14ac:dyDescent="0.2">
      <c r="A156" s="63"/>
      <c r="B156" s="63" t="s">
        <v>689</v>
      </c>
      <c r="C156" s="63" t="s">
        <v>691</v>
      </c>
      <c r="D156" s="64" t="s">
        <v>539</v>
      </c>
      <c r="E156" s="65">
        <v>0.14000000000000001</v>
      </c>
      <c r="F156" s="65">
        <f>ROUND((1.2)*1.1,7)</f>
        <v>1.32</v>
      </c>
      <c r="G156" s="65">
        <f>SmtRes!CX32</f>
        <v>1.4783999999999999</v>
      </c>
      <c r="H156" s="67"/>
      <c r="I156" s="66"/>
      <c r="J156" s="67">
        <f>SmtRes!CZ32</f>
        <v>12.95</v>
      </c>
      <c r="K156" s="66"/>
      <c r="L156" s="67">
        <f>SmtRes!DG32</f>
        <v>19.149999999999999</v>
      </c>
    </row>
    <row r="157" spans="1:83" ht="28.5" x14ac:dyDescent="0.2">
      <c r="A157" s="63"/>
      <c r="B157" s="63" t="s">
        <v>692</v>
      </c>
      <c r="C157" s="63" t="s">
        <v>694</v>
      </c>
      <c r="D157" s="64" t="s">
        <v>539</v>
      </c>
      <c r="E157" s="65">
        <v>0.14000000000000001</v>
      </c>
      <c r="F157" s="65">
        <f>ROUND((1.2)*1.1,7)</f>
        <v>1.32</v>
      </c>
      <c r="G157" s="65">
        <f>SmtRes!CX33</f>
        <v>1.4783999999999999</v>
      </c>
      <c r="H157" s="67"/>
      <c r="I157" s="66"/>
      <c r="J157" s="67">
        <f>SmtRes!CZ33</f>
        <v>560.73</v>
      </c>
      <c r="K157" s="66"/>
      <c r="L157" s="67">
        <f>SmtRes!DG33</f>
        <v>828.98</v>
      </c>
    </row>
    <row r="158" spans="1:83" ht="28.5" x14ac:dyDescent="0.2">
      <c r="A158" s="63"/>
      <c r="B158" s="63" t="s">
        <v>654</v>
      </c>
      <c r="C158" s="71" t="s">
        <v>858</v>
      </c>
      <c r="D158" s="72" t="s">
        <v>647</v>
      </c>
      <c r="E158" s="73">
        <f>SmtRes!DO33*SmtRes!AT33</f>
        <v>0.14000000000000001</v>
      </c>
      <c r="F158" s="73">
        <f>ROUND((1.2)*1.1,7)</f>
        <v>1.32</v>
      </c>
      <c r="G158" s="73">
        <f>SmtRes!DO33*SmtRes!CX33</f>
        <v>1.4783999999999999</v>
      </c>
      <c r="H158" s="74"/>
      <c r="I158" s="75"/>
      <c r="J158" s="74">
        <f>ROUND(SmtRes!AG33/SmtRes!DO33, 2)</f>
        <v>477.98</v>
      </c>
      <c r="K158" s="75"/>
      <c r="L158" s="74">
        <f>SmtRes!DH33</f>
        <v>706.65</v>
      </c>
      <c r="CE158">
        <v>1</v>
      </c>
    </row>
    <row r="159" spans="1:83" ht="15" x14ac:dyDescent="0.2">
      <c r="A159" s="63"/>
      <c r="B159" s="63"/>
      <c r="C159" s="77" t="s">
        <v>860</v>
      </c>
      <c r="D159" s="64"/>
      <c r="E159" s="65"/>
      <c r="F159" s="65"/>
      <c r="G159" s="65"/>
      <c r="H159" s="67"/>
      <c r="I159" s="66"/>
      <c r="J159" s="67"/>
      <c r="K159" s="66"/>
      <c r="L159" s="67">
        <f>L152+L154+L155</f>
        <v>2628.31</v>
      </c>
    </row>
    <row r="160" spans="1:83" ht="14.25" x14ac:dyDescent="0.2">
      <c r="A160" s="63"/>
      <c r="B160" s="63"/>
      <c r="C160" s="63" t="s">
        <v>861</v>
      </c>
      <c r="D160" s="64"/>
      <c r="E160" s="65"/>
      <c r="F160" s="65"/>
      <c r="G160" s="65"/>
      <c r="H160" s="67"/>
      <c r="I160" s="66"/>
      <c r="J160" s="67"/>
      <c r="K160" s="66"/>
      <c r="L160" s="67">
        <f>SUM(AR150:AR163)+SUM(AS150:AS163)+SUM(AT150:AT163)+SUM(AU150:AU163)+SUM(AV150:AV163)</f>
        <v>1780.1799999999998</v>
      </c>
    </row>
    <row r="161" spans="1:83" ht="14.25" x14ac:dyDescent="0.2">
      <c r="A161" s="63"/>
      <c r="B161" s="63" t="s">
        <v>28</v>
      </c>
      <c r="C161" s="63" t="s">
        <v>862</v>
      </c>
      <c r="D161" s="64" t="s">
        <v>784</v>
      </c>
      <c r="E161" s="65">
        <f>Source!BZ34</f>
        <v>103</v>
      </c>
      <c r="F161" s="65"/>
      <c r="G161" s="65">
        <f>Source!AT34</f>
        <v>103</v>
      </c>
      <c r="H161" s="67"/>
      <c r="I161" s="66"/>
      <c r="J161" s="67"/>
      <c r="K161" s="66"/>
      <c r="L161" s="67">
        <f>SUM(AZ150:AZ163)</f>
        <v>1833.59</v>
      </c>
    </row>
    <row r="162" spans="1:83" ht="14.25" x14ac:dyDescent="0.2">
      <c r="A162" s="71"/>
      <c r="B162" s="71" t="s">
        <v>29</v>
      </c>
      <c r="C162" s="71" t="s">
        <v>863</v>
      </c>
      <c r="D162" s="72" t="s">
        <v>784</v>
      </c>
      <c r="E162" s="73">
        <f>Source!CA34</f>
        <v>60</v>
      </c>
      <c r="F162" s="73"/>
      <c r="G162" s="73">
        <f>Source!AU34</f>
        <v>60</v>
      </c>
      <c r="H162" s="74"/>
      <c r="I162" s="75"/>
      <c r="J162" s="74"/>
      <c r="K162" s="75"/>
      <c r="L162" s="74">
        <f>SUM(BA150:BA163)</f>
        <v>1068.1099999999999</v>
      </c>
    </row>
    <row r="163" spans="1:83" ht="15" x14ac:dyDescent="0.2">
      <c r="C163" s="79" t="s">
        <v>864</v>
      </c>
      <c r="D163" s="79"/>
      <c r="E163" s="79"/>
      <c r="F163" s="79"/>
      <c r="G163" s="79"/>
      <c r="H163" s="79"/>
      <c r="I163" s="80">
        <f>K163/E150</f>
        <v>691.25124999999991</v>
      </c>
      <c r="J163" s="80"/>
      <c r="K163" s="80">
        <f>L152+L154+L161+L162+L155</f>
        <v>5530.0099999999993</v>
      </c>
      <c r="L163" s="80"/>
      <c r="AD163">
        <f>ROUND((Source!AT34/100)*((ROUND(SUMIF(SmtRes!AQ30:'SmtRes'!AQ33,"=1",SmtRes!AD30:'SmtRes'!AD33)*Source!I34, 2)+ROUND(SUMIF(SmtRes!AQ30:'SmtRes'!AQ33,"=1",SmtRes!AC30:'SmtRes'!AC33)*Source!I34, 2))), 2)</f>
        <v>7289.27</v>
      </c>
      <c r="AE163">
        <f>ROUND((Source!AU34/100)*((ROUND(SUMIF(SmtRes!AQ30:'SmtRes'!AQ33,"=1",SmtRes!AD30:'SmtRes'!AD33)*Source!I34, 2)+ROUND(SUMIF(SmtRes!AQ30:'SmtRes'!AQ33,"=1",SmtRes!AC30:'SmtRes'!AC33)*Source!I34, 2))), 2)</f>
        <v>4246.18</v>
      </c>
      <c r="AN163" s="76">
        <f>L152+L154+L161+L162+L155</f>
        <v>5530.0099999999993</v>
      </c>
      <c r="AO163" s="76">
        <f>L154</f>
        <v>848.12999999999988</v>
      </c>
      <c r="AQ163" t="s">
        <v>865</v>
      </c>
      <c r="AR163" s="76">
        <f>L152</f>
        <v>1073.53</v>
      </c>
      <c r="AT163" s="76">
        <f>L155</f>
        <v>706.65</v>
      </c>
      <c r="AV163" t="s">
        <v>865</v>
      </c>
      <c r="AW163">
        <f>0</f>
        <v>0</v>
      </c>
      <c r="AZ163">
        <f>Source!X34</f>
        <v>1833.59</v>
      </c>
      <c r="BA163">
        <f>Source!Y34</f>
        <v>1068.1099999999999</v>
      </c>
      <c r="CD163">
        <v>1</v>
      </c>
    </row>
    <row r="164" spans="1:83" ht="135" x14ac:dyDescent="0.2">
      <c r="A164" s="61" t="s">
        <v>63</v>
      </c>
      <c r="B164" s="63" t="s">
        <v>880</v>
      </c>
      <c r="C164" s="63" t="s">
        <v>881</v>
      </c>
      <c r="D164" s="64" t="str">
        <f>Source!H35</f>
        <v>ШТ</v>
      </c>
      <c r="E164" s="65">
        <f>Source!K35</f>
        <v>9</v>
      </c>
      <c r="F164" s="65"/>
      <c r="G164" s="65">
        <f>Source!I35</f>
        <v>9</v>
      </c>
      <c r="H164" s="67"/>
      <c r="I164" s="66"/>
      <c r="J164" s="67"/>
      <c r="K164" s="66"/>
      <c r="L164" s="67"/>
    </row>
    <row r="165" spans="1:83" ht="165.75" x14ac:dyDescent="0.2">
      <c r="B165" s="68" t="str">
        <f>Source!EO35</f>
        <v>Поправка: 421/пр_2020_прил.10_т.5_п.4_гр.3</v>
      </c>
      <c r="C165" s="68" t="str">
        <f>Source!CN35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66" spans="1:83" ht="15" x14ac:dyDescent="0.2">
      <c r="A166" s="62"/>
      <c r="B166" s="65">
        <v>1</v>
      </c>
      <c r="C166" s="62" t="s">
        <v>856</v>
      </c>
      <c r="D166" s="64" t="s">
        <v>647</v>
      </c>
      <c r="E166" s="69"/>
      <c r="F166" s="65"/>
      <c r="G166" s="69">
        <f>Source!U35</f>
        <v>3.24</v>
      </c>
      <c r="H166" s="65"/>
      <c r="I166" s="65"/>
      <c r="J166" s="65"/>
      <c r="K166" s="65"/>
      <c r="L166" s="70">
        <f>SUM(L167:L167)-SUMIF(CE167:CE167, 1, L167:L167)</f>
        <v>1317.51</v>
      </c>
    </row>
    <row r="167" spans="1:83" ht="28.5" x14ac:dyDescent="0.2">
      <c r="A167" s="63"/>
      <c r="B167" s="63" t="s">
        <v>687</v>
      </c>
      <c r="C167" s="63" t="s">
        <v>688</v>
      </c>
      <c r="D167" s="64" t="s">
        <v>647</v>
      </c>
      <c r="E167" s="65">
        <v>0.3</v>
      </c>
      <c r="F167" s="65">
        <f>ROUND(1.2,7)</f>
        <v>1.2</v>
      </c>
      <c r="G167" s="65">
        <f>SmtRes!CX34</f>
        <v>3.24</v>
      </c>
      <c r="H167" s="67"/>
      <c r="I167" s="66"/>
      <c r="J167" s="67">
        <f>SmtRes!CZ34</f>
        <v>406.64</v>
      </c>
      <c r="K167" s="66"/>
      <c r="L167" s="67">
        <f>SmtRes!DI34</f>
        <v>1317.51</v>
      </c>
    </row>
    <row r="168" spans="1:83" ht="15" x14ac:dyDescent="0.2">
      <c r="A168" s="62"/>
      <c r="B168" s="65">
        <v>2</v>
      </c>
      <c r="C168" s="62" t="s">
        <v>857</v>
      </c>
      <c r="D168" s="64"/>
      <c r="E168" s="69"/>
      <c r="F168" s="65"/>
      <c r="G168" s="69"/>
      <c r="H168" s="65"/>
      <c r="I168" s="65"/>
      <c r="J168" s="65"/>
      <c r="K168" s="65"/>
      <c r="L168" s="70">
        <f>SUM(L169:L172)-SUMIF(CE169:CE172, 1, L169:L172)</f>
        <v>991.32000000000016</v>
      </c>
    </row>
    <row r="169" spans="1:83" ht="15" x14ac:dyDescent="0.2">
      <c r="A169" s="62"/>
      <c r="B169" s="65"/>
      <c r="C169" s="62" t="s">
        <v>859</v>
      </c>
      <c r="D169" s="64" t="s">
        <v>647</v>
      </c>
      <c r="E169" s="69"/>
      <c r="F169" s="65"/>
      <c r="G169" s="69">
        <f>Source!V35</f>
        <v>1.728</v>
      </c>
      <c r="H169" s="65"/>
      <c r="I169" s="65"/>
      <c r="J169" s="65"/>
      <c r="K169" s="65"/>
      <c r="L169" s="70">
        <f>SUMIF(CE170:CE172, 1, L170:L172)</f>
        <v>825.95</v>
      </c>
      <c r="CE169">
        <v>1</v>
      </c>
    </row>
    <row r="170" spans="1:83" ht="28.5" x14ac:dyDescent="0.2">
      <c r="A170" s="63"/>
      <c r="B170" s="63" t="s">
        <v>689</v>
      </c>
      <c r="C170" s="63" t="s">
        <v>691</v>
      </c>
      <c r="D170" s="64" t="s">
        <v>539</v>
      </c>
      <c r="E170" s="65">
        <v>0.16</v>
      </c>
      <c r="F170" s="65">
        <f>ROUND(1.2,7)</f>
        <v>1.2</v>
      </c>
      <c r="G170" s="65">
        <f>SmtRes!CX36</f>
        <v>1.728</v>
      </c>
      <c r="H170" s="67"/>
      <c r="I170" s="66"/>
      <c r="J170" s="67">
        <f>SmtRes!CZ36</f>
        <v>12.95</v>
      </c>
      <c r="K170" s="66"/>
      <c r="L170" s="67">
        <f>SmtRes!DG36</f>
        <v>22.38</v>
      </c>
    </row>
    <row r="171" spans="1:83" ht="28.5" x14ac:dyDescent="0.2">
      <c r="A171" s="63"/>
      <c r="B171" s="63" t="s">
        <v>692</v>
      </c>
      <c r="C171" s="63" t="s">
        <v>694</v>
      </c>
      <c r="D171" s="64" t="s">
        <v>539</v>
      </c>
      <c r="E171" s="65">
        <v>0.16</v>
      </c>
      <c r="F171" s="65">
        <f>ROUND(1.2,7)</f>
        <v>1.2</v>
      </c>
      <c r="G171" s="65">
        <f>SmtRes!CX37</f>
        <v>1.728</v>
      </c>
      <c r="H171" s="67"/>
      <c r="I171" s="66"/>
      <c r="J171" s="67">
        <f>SmtRes!CZ37</f>
        <v>560.73</v>
      </c>
      <c r="K171" s="66"/>
      <c r="L171" s="67">
        <f>SmtRes!DG37</f>
        <v>968.94</v>
      </c>
    </row>
    <row r="172" spans="1:83" ht="28.5" x14ac:dyDescent="0.2">
      <c r="A172" s="63"/>
      <c r="B172" s="63" t="s">
        <v>654</v>
      </c>
      <c r="C172" s="71" t="s">
        <v>858</v>
      </c>
      <c r="D172" s="72" t="s">
        <v>647</v>
      </c>
      <c r="E172" s="73">
        <f>SmtRes!DO37*SmtRes!AT37</f>
        <v>0.16</v>
      </c>
      <c r="F172" s="73">
        <f>ROUND(1.2,7)</f>
        <v>1.2</v>
      </c>
      <c r="G172" s="73">
        <f>SmtRes!DO37*SmtRes!CX37</f>
        <v>1.728</v>
      </c>
      <c r="H172" s="74"/>
      <c r="I172" s="75"/>
      <c r="J172" s="74">
        <f>ROUND(SmtRes!AG37/SmtRes!DO37, 2)</f>
        <v>477.98</v>
      </c>
      <c r="K172" s="75"/>
      <c r="L172" s="74">
        <f>SmtRes!DH37</f>
        <v>825.95</v>
      </c>
      <c r="CE172">
        <v>1</v>
      </c>
    </row>
    <row r="173" spans="1:83" ht="15" x14ac:dyDescent="0.2">
      <c r="A173" s="63"/>
      <c r="B173" s="63"/>
      <c r="C173" s="77" t="s">
        <v>860</v>
      </c>
      <c r="D173" s="64"/>
      <c r="E173" s="65"/>
      <c r="F173" s="65"/>
      <c r="G173" s="65"/>
      <c r="H173" s="67"/>
      <c r="I173" s="66"/>
      <c r="J173" s="67"/>
      <c r="K173" s="66"/>
      <c r="L173" s="67">
        <f>L166+L168+L169</f>
        <v>3134.7799999999997</v>
      </c>
    </row>
    <row r="174" spans="1:83" ht="14.25" x14ac:dyDescent="0.2">
      <c r="A174" s="63"/>
      <c r="B174" s="63"/>
      <c r="C174" s="63" t="s">
        <v>861</v>
      </c>
      <c r="D174" s="64"/>
      <c r="E174" s="65"/>
      <c r="F174" s="65"/>
      <c r="G174" s="65"/>
      <c r="H174" s="67"/>
      <c r="I174" s="66"/>
      <c r="J174" s="67"/>
      <c r="K174" s="66"/>
      <c r="L174" s="67">
        <f>SUM(AR164:AR177)+SUM(AS164:AS177)+SUM(AT164:AT177)+SUM(AU164:AU177)+SUM(AV164:AV177)</f>
        <v>2143.46</v>
      </c>
    </row>
    <row r="175" spans="1:83" ht="14.25" x14ac:dyDescent="0.2">
      <c r="A175" s="63"/>
      <c r="B175" s="63" t="s">
        <v>28</v>
      </c>
      <c r="C175" s="63" t="s">
        <v>862</v>
      </c>
      <c r="D175" s="64" t="s">
        <v>784</v>
      </c>
      <c r="E175" s="65">
        <f>Source!BZ35</f>
        <v>103</v>
      </c>
      <c r="F175" s="65"/>
      <c r="G175" s="65">
        <f>Source!AT35</f>
        <v>103</v>
      </c>
      <c r="H175" s="67"/>
      <c r="I175" s="66"/>
      <c r="J175" s="67"/>
      <c r="K175" s="66"/>
      <c r="L175" s="67">
        <f>SUM(AZ164:AZ177)</f>
        <v>2207.7600000000002</v>
      </c>
    </row>
    <row r="176" spans="1:83" ht="14.25" x14ac:dyDescent="0.2">
      <c r="A176" s="71"/>
      <c r="B176" s="71" t="s">
        <v>29</v>
      </c>
      <c r="C176" s="71" t="s">
        <v>863</v>
      </c>
      <c r="D176" s="72" t="s">
        <v>784</v>
      </c>
      <c r="E176" s="73">
        <f>Source!CA35</f>
        <v>60</v>
      </c>
      <c r="F176" s="73"/>
      <c r="G176" s="73">
        <f>Source!AU35</f>
        <v>60</v>
      </c>
      <c r="H176" s="74"/>
      <c r="I176" s="75"/>
      <c r="J176" s="74"/>
      <c r="K176" s="75"/>
      <c r="L176" s="74">
        <f>SUM(BA164:BA177)</f>
        <v>1286.08</v>
      </c>
    </row>
    <row r="177" spans="1:83" ht="15" x14ac:dyDescent="0.2">
      <c r="C177" s="79" t="s">
        <v>864</v>
      </c>
      <c r="D177" s="79"/>
      <c r="E177" s="79"/>
      <c r="F177" s="79"/>
      <c r="G177" s="79"/>
      <c r="H177" s="79"/>
      <c r="I177" s="80">
        <f>K177/E164</f>
        <v>736.51333333333332</v>
      </c>
      <c r="J177" s="80"/>
      <c r="K177" s="80">
        <f>L166+L168+L175+L176+L169</f>
        <v>6628.62</v>
      </c>
      <c r="L177" s="80"/>
      <c r="AD177">
        <f>ROUND((Source!AT35/100)*((ROUND(SUMIF(SmtRes!AQ34:'SmtRes'!AQ37,"=1",SmtRes!AD34:'SmtRes'!AD37)*Source!I35, 2)+ROUND(SUMIF(SmtRes!AQ34:'SmtRes'!AQ37,"=1",SmtRes!AC34:'SmtRes'!AC37)*Source!I35, 2))), 2)</f>
        <v>8200.43</v>
      </c>
      <c r="AE177">
        <f>ROUND((Source!AU35/100)*((ROUND(SUMIF(SmtRes!AQ34:'SmtRes'!AQ37,"=1",SmtRes!AD34:'SmtRes'!AD37)*Source!I35, 2)+ROUND(SUMIF(SmtRes!AQ34:'SmtRes'!AQ37,"=1",SmtRes!AC34:'SmtRes'!AC37)*Source!I35, 2))), 2)</f>
        <v>4776.95</v>
      </c>
      <c r="AN177" s="76">
        <f>L166+L168+L175+L176+L169</f>
        <v>6628.62</v>
      </c>
      <c r="AO177" s="76">
        <f>L168</f>
        <v>991.32000000000016</v>
      </c>
      <c r="AQ177" t="s">
        <v>865</v>
      </c>
      <c r="AR177" s="76">
        <f>L166</f>
        <v>1317.51</v>
      </c>
      <c r="AT177" s="76">
        <f>L169</f>
        <v>825.95</v>
      </c>
      <c r="AV177" t="s">
        <v>865</v>
      </c>
      <c r="AW177">
        <f>0</f>
        <v>0</v>
      </c>
      <c r="AZ177">
        <f>Source!X35</f>
        <v>2207.7600000000002</v>
      </c>
      <c r="BA177">
        <f>Source!Y35</f>
        <v>1286.08</v>
      </c>
      <c r="CD177">
        <v>1</v>
      </c>
    </row>
    <row r="178" spans="1:83" ht="135" x14ac:dyDescent="0.2">
      <c r="A178" s="61" t="s">
        <v>67</v>
      </c>
      <c r="B178" s="63" t="s">
        <v>880</v>
      </c>
      <c r="C178" s="63" t="s">
        <v>882</v>
      </c>
      <c r="D178" s="64" t="str">
        <f>Source!H36</f>
        <v>ШТ</v>
      </c>
      <c r="E178" s="65">
        <f>Source!K36</f>
        <v>4</v>
      </c>
      <c r="F178" s="65"/>
      <c r="G178" s="65">
        <f>Source!I36</f>
        <v>4</v>
      </c>
      <c r="H178" s="67"/>
      <c r="I178" s="66"/>
      <c r="J178" s="67"/>
      <c r="K178" s="66"/>
      <c r="L178" s="67"/>
    </row>
    <row r="179" spans="1:83" ht="204" x14ac:dyDescent="0.2">
      <c r="B179" s="68" t="str">
        <f>Source!EO36</f>
        <v>Поправка: 421/пр_2020_прил.10_т.5_п.4_гр.3  Поправка: Прил.33.4, п.3.12.</v>
      </c>
      <c r="C179" s="68" t="str">
        <f>Source!CN36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180" spans="1:83" ht="15" x14ac:dyDescent="0.2">
      <c r="A180" s="62"/>
      <c r="B180" s="65">
        <v>1</v>
      </c>
      <c r="C180" s="62" t="s">
        <v>856</v>
      </c>
      <c r="D180" s="64" t="s">
        <v>647</v>
      </c>
      <c r="E180" s="69"/>
      <c r="F180" s="65"/>
      <c r="G180" s="69">
        <f>Source!U36</f>
        <v>1.5840000000000001</v>
      </c>
      <c r="H180" s="65"/>
      <c r="I180" s="65"/>
      <c r="J180" s="65"/>
      <c r="K180" s="65"/>
      <c r="L180" s="70">
        <f>SUM(L181:L181)-SUMIF(CE181:CE181, 1, L181:L181)</f>
        <v>644.12</v>
      </c>
    </row>
    <row r="181" spans="1:83" ht="28.5" x14ac:dyDescent="0.2">
      <c r="A181" s="63"/>
      <c r="B181" s="63" t="s">
        <v>687</v>
      </c>
      <c r="C181" s="63" t="s">
        <v>688</v>
      </c>
      <c r="D181" s="64" t="s">
        <v>647</v>
      </c>
      <c r="E181" s="65">
        <v>0.3</v>
      </c>
      <c r="F181" s="65">
        <f>ROUND((1.2)*1.1,7)</f>
        <v>1.32</v>
      </c>
      <c r="G181" s="65">
        <f>SmtRes!CX38</f>
        <v>1.5840000000000001</v>
      </c>
      <c r="H181" s="67"/>
      <c r="I181" s="66"/>
      <c r="J181" s="67">
        <f>SmtRes!CZ38</f>
        <v>406.64</v>
      </c>
      <c r="K181" s="66"/>
      <c r="L181" s="67">
        <f>SmtRes!DI38</f>
        <v>644.12</v>
      </c>
    </row>
    <row r="182" spans="1:83" ht="15" x14ac:dyDescent="0.2">
      <c r="A182" s="62"/>
      <c r="B182" s="65">
        <v>2</v>
      </c>
      <c r="C182" s="62" t="s">
        <v>857</v>
      </c>
      <c r="D182" s="64"/>
      <c r="E182" s="69"/>
      <c r="F182" s="65"/>
      <c r="G182" s="69"/>
      <c r="H182" s="65"/>
      <c r="I182" s="65"/>
      <c r="J182" s="65"/>
      <c r="K182" s="65"/>
      <c r="L182" s="70">
        <f>SUM(L183:L186)-SUMIF(CE183:CE186, 1, L183:L186)</f>
        <v>484.64</v>
      </c>
    </row>
    <row r="183" spans="1:83" ht="15" x14ac:dyDescent="0.2">
      <c r="A183" s="62"/>
      <c r="B183" s="65"/>
      <c r="C183" s="62" t="s">
        <v>859</v>
      </c>
      <c r="D183" s="64" t="s">
        <v>647</v>
      </c>
      <c r="E183" s="69"/>
      <c r="F183" s="65"/>
      <c r="G183" s="69">
        <f>Source!V36</f>
        <v>0.8448</v>
      </c>
      <c r="H183" s="65"/>
      <c r="I183" s="65"/>
      <c r="J183" s="65"/>
      <c r="K183" s="65"/>
      <c r="L183" s="70">
        <f>SUMIF(CE184:CE186, 1, L184:L186)</f>
        <v>403.8</v>
      </c>
      <c r="CE183">
        <v>1</v>
      </c>
    </row>
    <row r="184" spans="1:83" ht="28.5" x14ac:dyDescent="0.2">
      <c r="A184" s="63"/>
      <c r="B184" s="63" t="s">
        <v>689</v>
      </c>
      <c r="C184" s="63" t="s">
        <v>691</v>
      </c>
      <c r="D184" s="64" t="s">
        <v>539</v>
      </c>
      <c r="E184" s="65">
        <v>0.16</v>
      </c>
      <c r="F184" s="65">
        <f>ROUND((1.2)*1.1,7)</f>
        <v>1.32</v>
      </c>
      <c r="G184" s="65">
        <f>SmtRes!CX40</f>
        <v>0.8448</v>
      </c>
      <c r="H184" s="67"/>
      <c r="I184" s="66"/>
      <c r="J184" s="67">
        <f>SmtRes!CZ40</f>
        <v>12.95</v>
      </c>
      <c r="K184" s="66"/>
      <c r="L184" s="67">
        <f>SmtRes!DG40</f>
        <v>10.94</v>
      </c>
    </row>
    <row r="185" spans="1:83" ht="28.5" x14ac:dyDescent="0.2">
      <c r="A185" s="63"/>
      <c r="B185" s="63" t="s">
        <v>692</v>
      </c>
      <c r="C185" s="63" t="s">
        <v>694</v>
      </c>
      <c r="D185" s="64" t="s">
        <v>539</v>
      </c>
      <c r="E185" s="65">
        <v>0.16</v>
      </c>
      <c r="F185" s="65">
        <f>ROUND((1.2)*1.1,7)</f>
        <v>1.32</v>
      </c>
      <c r="G185" s="65">
        <f>SmtRes!CX41</f>
        <v>0.8448</v>
      </c>
      <c r="H185" s="67"/>
      <c r="I185" s="66"/>
      <c r="J185" s="67">
        <f>SmtRes!CZ41</f>
        <v>560.73</v>
      </c>
      <c r="K185" s="66"/>
      <c r="L185" s="67">
        <f>SmtRes!DG41</f>
        <v>473.7</v>
      </c>
    </row>
    <row r="186" spans="1:83" ht="28.5" x14ac:dyDescent="0.2">
      <c r="A186" s="63"/>
      <c r="B186" s="63" t="s">
        <v>654</v>
      </c>
      <c r="C186" s="71" t="s">
        <v>858</v>
      </c>
      <c r="D186" s="72" t="s">
        <v>647</v>
      </c>
      <c r="E186" s="73">
        <f>SmtRes!DO41*SmtRes!AT41</f>
        <v>0.16</v>
      </c>
      <c r="F186" s="73">
        <f>ROUND((1.2)*1.1,7)</f>
        <v>1.32</v>
      </c>
      <c r="G186" s="73">
        <f>SmtRes!DO41*SmtRes!CX41</f>
        <v>0.8448</v>
      </c>
      <c r="H186" s="74"/>
      <c r="I186" s="75"/>
      <c r="J186" s="74">
        <f>ROUND(SmtRes!AG41/SmtRes!DO41, 2)</f>
        <v>477.98</v>
      </c>
      <c r="K186" s="75"/>
      <c r="L186" s="74">
        <f>SmtRes!DH41</f>
        <v>403.8</v>
      </c>
      <c r="CE186">
        <v>1</v>
      </c>
    </row>
    <row r="187" spans="1:83" ht="15" x14ac:dyDescent="0.2">
      <c r="A187" s="63"/>
      <c r="B187" s="63"/>
      <c r="C187" s="77" t="s">
        <v>860</v>
      </c>
      <c r="D187" s="64"/>
      <c r="E187" s="65"/>
      <c r="F187" s="65"/>
      <c r="G187" s="65"/>
      <c r="H187" s="67"/>
      <c r="I187" s="66"/>
      <c r="J187" s="67"/>
      <c r="K187" s="66"/>
      <c r="L187" s="67">
        <f>L180+L182+L183</f>
        <v>1532.56</v>
      </c>
    </row>
    <row r="188" spans="1:83" ht="14.25" x14ac:dyDescent="0.2">
      <c r="A188" s="63"/>
      <c r="B188" s="63"/>
      <c r="C188" s="63" t="s">
        <v>861</v>
      </c>
      <c r="D188" s="64"/>
      <c r="E188" s="65"/>
      <c r="F188" s="65"/>
      <c r="G188" s="65"/>
      <c r="H188" s="67"/>
      <c r="I188" s="66"/>
      <c r="J188" s="67"/>
      <c r="K188" s="66"/>
      <c r="L188" s="67">
        <f>SUM(AR178:AR191)+SUM(AS178:AS191)+SUM(AT178:AT191)+SUM(AU178:AU191)+SUM(AV178:AV191)</f>
        <v>1047.92</v>
      </c>
    </row>
    <row r="189" spans="1:83" ht="14.25" x14ac:dyDescent="0.2">
      <c r="A189" s="63"/>
      <c r="B189" s="63" t="s">
        <v>28</v>
      </c>
      <c r="C189" s="63" t="s">
        <v>862</v>
      </c>
      <c r="D189" s="64" t="s">
        <v>784</v>
      </c>
      <c r="E189" s="65">
        <f>Source!BZ36</f>
        <v>103</v>
      </c>
      <c r="F189" s="65"/>
      <c r="G189" s="65">
        <f>Source!AT36</f>
        <v>103</v>
      </c>
      <c r="H189" s="67"/>
      <c r="I189" s="66"/>
      <c r="J189" s="67"/>
      <c r="K189" s="66"/>
      <c r="L189" s="67">
        <f>SUM(AZ178:AZ191)</f>
        <v>1079.3599999999999</v>
      </c>
    </row>
    <row r="190" spans="1:83" ht="14.25" x14ac:dyDescent="0.2">
      <c r="A190" s="71"/>
      <c r="B190" s="71" t="s">
        <v>29</v>
      </c>
      <c r="C190" s="71" t="s">
        <v>863</v>
      </c>
      <c r="D190" s="72" t="s">
        <v>784</v>
      </c>
      <c r="E190" s="73">
        <f>Source!CA36</f>
        <v>60</v>
      </c>
      <c r="F190" s="73"/>
      <c r="G190" s="73">
        <f>Source!AU36</f>
        <v>60</v>
      </c>
      <c r="H190" s="74"/>
      <c r="I190" s="75"/>
      <c r="J190" s="74"/>
      <c r="K190" s="75"/>
      <c r="L190" s="74">
        <f>SUM(BA178:BA191)</f>
        <v>628.75</v>
      </c>
    </row>
    <row r="191" spans="1:83" ht="15" x14ac:dyDescent="0.2">
      <c r="C191" s="79" t="s">
        <v>864</v>
      </c>
      <c r="D191" s="79"/>
      <c r="E191" s="79"/>
      <c r="F191" s="79"/>
      <c r="G191" s="79"/>
      <c r="H191" s="79"/>
      <c r="I191" s="80">
        <f>K191/E178</f>
        <v>810.16750000000002</v>
      </c>
      <c r="J191" s="80"/>
      <c r="K191" s="80">
        <f>L180+L182+L189+L190+L183</f>
        <v>3240.67</v>
      </c>
      <c r="L191" s="80"/>
      <c r="AD191">
        <f>ROUND((Source!AT36/100)*((ROUND(SUMIF(SmtRes!AQ38:'SmtRes'!AQ41,"=1",SmtRes!AD38:'SmtRes'!AD41)*Source!I36, 2)+ROUND(SUMIF(SmtRes!AQ38:'SmtRes'!AQ41,"=1",SmtRes!AC38:'SmtRes'!AC41)*Source!I36, 2))), 2)</f>
        <v>3644.63</v>
      </c>
      <c r="AE191">
        <f>ROUND((Source!AU36/100)*((ROUND(SUMIF(SmtRes!AQ38:'SmtRes'!AQ41,"=1",SmtRes!AD38:'SmtRes'!AD41)*Source!I36, 2)+ROUND(SUMIF(SmtRes!AQ38:'SmtRes'!AQ41,"=1",SmtRes!AC38:'SmtRes'!AC41)*Source!I36, 2))), 2)</f>
        <v>2123.09</v>
      </c>
      <c r="AN191" s="76">
        <f>L180+L182+L189+L190+L183</f>
        <v>3240.67</v>
      </c>
      <c r="AO191" s="76">
        <f>L182</f>
        <v>484.64</v>
      </c>
      <c r="AQ191" t="s">
        <v>865</v>
      </c>
      <c r="AR191" s="76">
        <f>L180</f>
        <v>644.12</v>
      </c>
      <c r="AT191" s="76">
        <f>L183</f>
        <v>403.8</v>
      </c>
      <c r="AV191" t="s">
        <v>865</v>
      </c>
      <c r="AW191">
        <f>0</f>
        <v>0</v>
      </c>
      <c r="AZ191">
        <f>Source!X36</f>
        <v>1079.3599999999999</v>
      </c>
      <c r="BA191">
        <f>Source!Y36</f>
        <v>628.75</v>
      </c>
      <c r="CD191">
        <v>1</v>
      </c>
    </row>
    <row r="192" spans="1:83" ht="92.25" x14ac:dyDescent="0.2">
      <c r="A192" s="61" t="s">
        <v>68</v>
      </c>
      <c r="B192" s="63" t="s">
        <v>883</v>
      </c>
      <c r="C192" s="63" t="s">
        <v>884</v>
      </c>
      <c r="D192" s="64" t="str">
        <f>Source!H37</f>
        <v>ШТ</v>
      </c>
      <c r="E192" s="65">
        <f>Source!K37</f>
        <v>18</v>
      </c>
      <c r="F192" s="65"/>
      <c r="G192" s="65">
        <f>Source!I37</f>
        <v>18</v>
      </c>
      <c r="H192" s="67"/>
      <c r="I192" s="66"/>
      <c r="J192" s="67"/>
      <c r="K192" s="66"/>
      <c r="L192" s="67"/>
    </row>
    <row r="193" spans="1:83" ht="165.75" x14ac:dyDescent="0.2">
      <c r="B193" s="68" t="str">
        <f>Source!EO37</f>
        <v>Поправка: 421/пр_2020_прил.10_т.5_п.4_гр.3</v>
      </c>
      <c r="C193" s="68" t="str">
        <f>Source!CN37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94" spans="1:83" ht="15" x14ac:dyDescent="0.2">
      <c r="A194" s="62"/>
      <c r="B194" s="65">
        <v>1</v>
      </c>
      <c r="C194" s="62" t="s">
        <v>856</v>
      </c>
      <c r="D194" s="64" t="s">
        <v>647</v>
      </c>
      <c r="E194" s="69"/>
      <c r="F194" s="65"/>
      <c r="G194" s="69">
        <f>Source!U37</f>
        <v>17.495999999999999</v>
      </c>
      <c r="H194" s="65"/>
      <c r="I194" s="65"/>
      <c r="J194" s="65"/>
      <c r="K194" s="65"/>
      <c r="L194" s="70">
        <f>SUM(L195:L195)-SUMIF(CE195:CE195, 1, L195:L195)</f>
        <v>7894.72</v>
      </c>
    </row>
    <row r="195" spans="1:83" ht="28.5" x14ac:dyDescent="0.2">
      <c r="A195" s="63"/>
      <c r="B195" s="63" t="s">
        <v>695</v>
      </c>
      <c r="C195" s="63" t="s">
        <v>696</v>
      </c>
      <c r="D195" s="64" t="s">
        <v>647</v>
      </c>
      <c r="E195" s="65">
        <v>0.81</v>
      </c>
      <c r="F195" s="65">
        <f>ROUND(1.2,7)</f>
        <v>1.2</v>
      </c>
      <c r="G195" s="65">
        <f>SmtRes!CX42</f>
        <v>17.495999999999999</v>
      </c>
      <c r="H195" s="67"/>
      <c r="I195" s="66"/>
      <c r="J195" s="67">
        <f>SmtRes!CZ42</f>
        <v>451.23</v>
      </c>
      <c r="K195" s="66"/>
      <c r="L195" s="67">
        <f>SmtRes!DI42</f>
        <v>7894.72</v>
      </c>
    </row>
    <row r="196" spans="1:83" ht="15" x14ac:dyDescent="0.2">
      <c r="A196" s="62"/>
      <c r="B196" s="65">
        <v>2</v>
      </c>
      <c r="C196" s="62" t="s">
        <v>857</v>
      </c>
      <c r="D196" s="64"/>
      <c r="E196" s="69"/>
      <c r="F196" s="65"/>
      <c r="G196" s="69"/>
      <c r="H196" s="65"/>
      <c r="I196" s="65"/>
      <c r="J196" s="65"/>
      <c r="K196" s="65"/>
      <c r="L196" s="70">
        <f>SUM(L197:L201)-SUMIF(CE197:CE201, 1, L197:L201)</f>
        <v>17690.159999999996</v>
      </c>
    </row>
    <row r="197" spans="1:83" ht="15" x14ac:dyDescent="0.2">
      <c r="A197" s="62"/>
      <c r="B197" s="65"/>
      <c r="C197" s="62" t="s">
        <v>859</v>
      </c>
      <c r="D197" s="64" t="s">
        <v>647</v>
      </c>
      <c r="E197" s="69"/>
      <c r="F197" s="65"/>
      <c r="G197" s="69">
        <f>Source!V37</f>
        <v>10.368</v>
      </c>
      <c r="H197" s="65"/>
      <c r="I197" s="65"/>
      <c r="J197" s="65"/>
      <c r="K197" s="65"/>
      <c r="L197" s="70">
        <f>SUMIF(CE198:CE201, 1, L198:L201)</f>
        <v>5633.71</v>
      </c>
      <c r="CE197">
        <v>1</v>
      </c>
    </row>
    <row r="198" spans="1:83" ht="42.75" x14ac:dyDescent="0.2">
      <c r="A198" s="63"/>
      <c r="B198" s="63" t="s">
        <v>697</v>
      </c>
      <c r="C198" s="63" t="s">
        <v>699</v>
      </c>
      <c r="D198" s="64" t="s">
        <v>539</v>
      </c>
      <c r="E198" s="65">
        <v>0.44</v>
      </c>
      <c r="F198" s="65">
        <f>ROUND(1.2,7)</f>
        <v>1.2</v>
      </c>
      <c r="G198" s="65">
        <f>SmtRes!CX44</f>
        <v>9.5039999999999996</v>
      </c>
      <c r="H198" s="67"/>
      <c r="I198" s="66"/>
      <c r="J198" s="67">
        <f>SmtRes!CZ44</f>
        <v>1811.82</v>
      </c>
      <c r="K198" s="66"/>
      <c r="L198" s="67">
        <f>SmtRes!DG44</f>
        <v>17219.54</v>
      </c>
    </row>
    <row r="199" spans="1:83" ht="28.5" x14ac:dyDescent="0.2">
      <c r="A199" s="63"/>
      <c r="B199" s="63" t="s">
        <v>700</v>
      </c>
      <c r="C199" s="63" t="s">
        <v>885</v>
      </c>
      <c r="D199" s="64" t="s">
        <v>647</v>
      </c>
      <c r="E199" s="65">
        <f>SmtRes!DO44*SmtRes!AT44</f>
        <v>0.44</v>
      </c>
      <c r="F199" s="65">
        <f>ROUND(1.2,7)</f>
        <v>1.2</v>
      </c>
      <c r="G199" s="65">
        <f>SmtRes!DO44*SmtRes!CX44</f>
        <v>9.5039999999999996</v>
      </c>
      <c r="H199" s="67"/>
      <c r="I199" s="66"/>
      <c r="J199" s="67">
        <f>ROUND(SmtRes!AG44/SmtRes!DO44, 2)</f>
        <v>549.32000000000005</v>
      </c>
      <c r="K199" s="66"/>
      <c r="L199" s="67">
        <f>SmtRes!DH44</f>
        <v>5220.74</v>
      </c>
      <c r="CE199">
        <v>1</v>
      </c>
    </row>
    <row r="200" spans="1:83" ht="28.5" x14ac:dyDescent="0.2">
      <c r="A200" s="63"/>
      <c r="B200" s="63" t="s">
        <v>655</v>
      </c>
      <c r="C200" s="63" t="s">
        <v>657</v>
      </c>
      <c r="D200" s="64" t="s">
        <v>539</v>
      </c>
      <c r="E200" s="65">
        <v>0.04</v>
      </c>
      <c r="F200" s="65">
        <f>ROUND(1.2,7)</f>
        <v>1.2</v>
      </c>
      <c r="G200" s="65">
        <f>SmtRes!CX45</f>
        <v>0.86399999999999999</v>
      </c>
      <c r="H200" s="67"/>
      <c r="I200" s="66"/>
      <c r="J200" s="67">
        <f>SmtRes!CZ45</f>
        <v>544.70000000000005</v>
      </c>
      <c r="K200" s="66"/>
      <c r="L200" s="67">
        <f>SmtRes!DG45</f>
        <v>470.62</v>
      </c>
    </row>
    <row r="201" spans="1:83" ht="28.5" x14ac:dyDescent="0.2">
      <c r="A201" s="63"/>
      <c r="B201" s="63" t="s">
        <v>654</v>
      </c>
      <c r="C201" s="71" t="s">
        <v>858</v>
      </c>
      <c r="D201" s="72" t="s">
        <v>647</v>
      </c>
      <c r="E201" s="73">
        <f>SmtRes!DO45*SmtRes!AT45</f>
        <v>0.04</v>
      </c>
      <c r="F201" s="73">
        <f>ROUND(1.2,7)</f>
        <v>1.2</v>
      </c>
      <c r="G201" s="73">
        <f>SmtRes!DO45*SmtRes!CX45</f>
        <v>0.86399999999999999</v>
      </c>
      <c r="H201" s="74"/>
      <c r="I201" s="75"/>
      <c r="J201" s="74">
        <f>ROUND(SmtRes!AG45/SmtRes!DO45, 2)</f>
        <v>477.98</v>
      </c>
      <c r="K201" s="75"/>
      <c r="L201" s="74">
        <f>SmtRes!DH45</f>
        <v>412.97</v>
      </c>
      <c r="CE201">
        <v>1</v>
      </c>
    </row>
    <row r="202" spans="1:83" ht="15" x14ac:dyDescent="0.2">
      <c r="A202" s="63"/>
      <c r="B202" s="63"/>
      <c r="C202" s="77" t="s">
        <v>860</v>
      </c>
      <c r="D202" s="64"/>
      <c r="E202" s="65"/>
      <c r="F202" s="65"/>
      <c r="G202" s="65"/>
      <c r="H202" s="67"/>
      <c r="I202" s="66"/>
      <c r="J202" s="67"/>
      <c r="K202" s="66"/>
      <c r="L202" s="67">
        <f>L194+L196+L197</f>
        <v>31218.589999999997</v>
      </c>
    </row>
    <row r="203" spans="1:83" ht="14.25" x14ac:dyDescent="0.2">
      <c r="A203" s="63"/>
      <c r="B203" s="63"/>
      <c r="C203" s="63" t="s">
        <v>861</v>
      </c>
      <c r="D203" s="64"/>
      <c r="E203" s="65"/>
      <c r="F203" s="65"/>
      <c r="G203" s="65"/>
      <c r="H203" s="67"/>
      <c r="I203" s="66"/>
      <c r="J203" s="67"/>
      <c r="K203" s="66"/>
      <c r="L203" s="67">
        <f>SUM(AR192:AR206)+SUM(AS192:AS206)+SUM(AT192:AT206)+SUM(AU192:AU206)+SUM(AV192:AV206)</f>
        <v>13528.43</v>
      </c>
    </row>
    <row r="204" spans="1:83" ht="14.25" x14ac:dyDescent="0.2">
      <c r="A204" s="63"/>
      <c r="B204" s="63" t="s">
        <v>28</v>
      </c>
      <c r="C204" s="63" t="s">
        <v>862</v>
      </c>
      <c r="D204" s="64" t="s">
        <v>784</v>
      </c>
      <c r="E204" s="65">
        <f>Source!BZ37</f>
        <v>103</v>
      </c>
      <c r="F204" s="65"/>
      <c r="G204" s="65">
        <f>Source!AT37</f>
        <v>103</v>
      </c>
      <c r="H204" s="67"/>
      <c r="I204" s="66"/>
      <c r="J204" s="67"/>
      <c r="K204" s="66"/>
      <c r="L204" s="67">
        <f>SUM(AZ192:AZ206)</f>
        <v>13934.28</v>
      </c>
    </row>
    <row r="205" spans="1:83" ht="14.25" x14ac:dyDescent="0.2">
      <c r="A205" s="71"/>
      <c r="B205" s="71" t="s">
        <v>29</v>
      </c>
      <c r="C205" s="71" t="s">
        <v>863</v>
      </c>
      <c r="D205" s="72" t="s">
        <v>784</v>
      </c>
      <c r="E205" s="73">
        <f>Source!CA37</f>
        <v>60</v>
      </c>
      <c r="F205" s="73"/>
      <c r="G205" s="73">
        <f>Source!AU37</f>
        <v>60</v>
      </c>
      <c r="H205" s="74"/>
      <c r="I205" s="75"/>
      <c r="J205" s="74"/>
      <c r="K205" s="75"/>
      <c r="L205" s="74">
        <f>SUM(BA192:BA206)</f>
        <v>8117.06</v>
      </c>
    </row>
    <row r="206" spans="1:83" ht="15" x14ac:dyDescent="0.2">
      <c r="C206" s="79" t="s">
        <v>864</v>
      </c>
      <c r="D206" s="79"/>
      <c r="E206" s="79"/>
      <c r="F206" s="79"/>
      <c r="G206" s="79"/>
      <c r="H206" s="79"/>
      <c r="I206" s="80">
        <f>K206/E192</f>
        <v>2959.440555555555</v>
      </c>
      <c r="J206" s="80"/>
      <c r="K206" s="80">
        <f>L194+L196+L204+L205+L197</f>
        <v>53269.929999999993</v>
      </c>
      <c r="L206" s="80"/>
      <c r="AD206">
        <f>ROUND((Source!AT37/100)*((ROUND(SUMIF(SmtRes!AQ42:'SmtRes'!AQ45,"=1",SmtRes!AD42:'SmtRes'!AD45)*Source!I37, 2)+ROUND(SUMIF(SmtRes!AQ42:'SmtRes'!AQ45,"=1",SmtRes!AC42:'SmtRes'!AC45)*Source!I37, 2))), 2)</f>
        <v>27411.95</v>
      </c>
      <c r="AE206">
        <f>ROUND((Source!AU37/100)*((ROUND(SUMIF(SmtRes!AQ42:'SmtRes'!AQ45,"=1",SmtRes!AD42:'SmtRes'!AD45)*Source!I37, 2)+ROUND(SUMIF(SmtRes!AQ42:'SmtRes'!AQ45,"=1",SmtRes!AC42:'SmtRes'!AC45)*Source!I37, 2))), 2)</f>
        <v>15968.12</v>
      </c>
      <c r="AN206" s="76">
        <f>L194+L196+L204+L205+L197</f>
        <v>53269.929999999993</v>
      </c>
      <c r="AO206" s="76">
        <f>L196</f>
        <v>17690.159999999996</v>
      </c>
      <c r="AQ206" t="s">
        <v>865</v>
      </c>
      <c r="AR206" s="76">
        <f>L194</f>
        <v>7894.72</v>
      </c>
      <c r="AT206" s="76">
        <f>L197</f>
        <v>5633.71</v>
      </c>
      <c r="AV206" t="s">
        <v>865</v>
      </c>
      <c r="AW206">
        <f>0</f>
        <v>0</v>
      </c>
      <c r="AZ206">
        <f>Source!X37</f>
        <v>13934.28</v>
      </c>
      <c r="BA206">
        <f>Source!Y37</f>
        <v>8117.06</v>
      </c>
      <c r="CD206">
        <v>1</v>
      </c>
    </row>
    <row r="207" spans="1:83" ht="92.25" x14ac:dyDescent="0.2">
      <c r="A207" s="61" t="s">
        <v>72</v>
      </c>
      <c r="B207" s="63" t="s">
        <v>883</v>
      </c>
      <c r="C207" s="63" t="s">
        <v>886</v>
      </c>
      <c r="D207" s="64" t="str">
        <f>Source!H38</f>
        <v>ШТ</v>
      </c>
      <c r="E207" s="65">
        <f>Source!K38</f>
        <v>8</v>
      </c>
      <c r="F207" s="65"/>
      <c r="G207" s="65">
        <f>Source!I38</f>
        <v>8</v>
      </c>
      <c r="H207" s="67"/>
      <c r="I207" s="66"/>
      <c r="J207" s="67"/>
      <c r="K207" s="66"/>
      <c r="L207" s="67"/>
    </row>
    <row r="208" spans="1:83" ht="204" x14ac:dyDescent="0.2">
      <c r="B208" s="68" t="str">
        <f>Source!EO38</f>
        <v>Поправка: 421/пр_2020_прил.10_т.5_п.4_гр.3  Поправка: Прил.33.4, п.3.12.</v>
      </c>
      <c r="C208" s="68" t="str">
        <f>Source!CN38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209" spans="1:83" ht="15" x14ac:dyDescent="0.2">
      <c r="A209" s="62"/>
      <c r="B209" s="65">
        <v>1</v>
      </c>
      <c r="C209" s="62" t="s">
        <v>856</v>
      </c>
      <c r="D209" s="64" t="s">
        <v>647</v>
      </c>
      <c r="E209" s="69"/>
      <c r="F209" s="65"/>
      <c r="G209" s="69">
        <f>Source!U38</f>
        <v>8.5535999999999994</v>
      </c>
      <c r="H209" s="65"/>
      <c r="I209" s="65"/>
      <c r="J209" s="65"/>
      <c r="K209" s="65"/>
      <c r="L209" s="70">
        <f>SUM(L210:L210)-SUMIF(CE210:CE210, 1, L210:L210)</f>
        <v>3859.64</v>
      </c>
    </row>
    <row r="210" spans="1:83" ht="28.5" x14ac:dyDescent="0.2">
      <c r="A210" s="63"/>
      <c r="B210" s="63" t="s">
        <v>695</v>
      </c>
      <c r="C210" s="63" t="s">
        <v>696</v>
      </c>
      <c r="D210" s="64" t="s">
        <v>647</v>
      </c>
      <c r="E210" s="65">
        <v>0.81</v>
      </c>
      <c r="F210" s="65">
        <f>ROUND((1.2)*1.1,7)</f>
        <v>1.32</v>
      </c>
      <c r="G210" s="65">
        <f>SmtRes!CX46</f>
        <v>8.5535999999999994</v>
      </c>
      <c r="H210" s="67"/>
      <c r="I210" s="66"/>
      <c r="J210" s="67">
        <f>SmtRes!CZ46</f>
        <v>451.23</v>
      </c>
      <c r="K210" s="66"/>
      <c r="L210" s="67">
        <f>SmtRes!DI46</f>
        <v>3859.64</v>
      </c>
    </row>
    <row r="211" spans="1:83" ht="15" x14ac:dyDescent="0.2">
      <c r="A211" s="62"/>
      <c r="B211" s="65">
        <v>2</v>
      </c>
      <c r="C211" s="62" t="s">
        <v>857</v>
      </c>
      <c r="D211" s="64"/>
      <c r="E211" s="69"/>
      <c r="F211" s="65"/>
      <c r="G211" s="69"/>
      <c r="H211" s="65"/>
      <c r="I211" s="65"/>
      <c r="J211" s="65"/>
      <c r="K211" s="65"/>
      <c r="L211" s="70">
        <f>SUM(L212:L216)-SUMIF(CE212:CE216, 1, L212:L216)</f>
        <v>8648.52</v>
      </c>
    </row>
    <row r="212" spans="1:83" ht="15" x14ac:dyDescent="0.2">
      <c r="A212" s="62"/>
      <c r="B212" s="65"/>
      <c r="C212" s="62" t="s">
        <v>859</v>
      </c>
      <c r="D212" s="64" t="s">
        <v>647</v>
      </c>
      <c r="E212" s="69"/>
      <c r="F212" s="65"/>
      <c r="G212" s="69">
        <f>Source!V38</f>
        <v>5.0687999999999995</v>
      </c>
      <c r="H212" s="65"/>
      <c r="I212" s="65"/>
      <c r="J212" s="65"/>
      <c r="K212" s="65"/>
      <c r="L212" s="70">
        <f>SUMIF(CE213:CE216, 1, L213:L216)</f>
        <v>2754.26</v>
      </c>
      <c r="CE212">
        <v>1</v>
      </c>
    </row>
    <row r="213" spans="1:83" ht="42.75" x14ac:dyDescent="0.2">
      <c r="A213" s="63"/>
      <c r="B213" s="63" t="s">
        <v>697</v>
      </c>
      <c r="C213" s="63" t="s">
        <v>699</v>
      </c>
      <c r="D213" s="64" t="s">
        <v>539</v>
      </c>
      <c r="E213" s="65">
        <v>0.44</v>
      </c>
      <c r="F213" s="65">
        <f>ROUND((1.2)*1.1,7)</f>
        <v>1.32</v>
      </c>
      <c r="G213" s="65">
        <f>SmtRes!CX48</f>
        <v>4.6463999999999999</v>
      </c>
      <c r="H213" s="67"/>
      <c r="I213" s="66"/>
      <c r="J213" s="67">
        <f>SmtRes!CZ48</f>
        <v>1811.82</v>
      </c>
      <c r="K213" s="66"/>
      <c r="L213" s="67">
        <f>SmtRes!DG48</f>
        <v>8418.44</v>
      </c>
    </row>
    <row r="214" spans="1:83" ht="28.5" x14ac:dyDescent="0.2">
      <c r="A214" s="63"/>
      <c r="B214" s="63" t="s">
        <v>700</v>
      </c>
      <c r="C214" s="63" t="s">
        <v>885</v>
      </c>
      <c r="D214" s="64" t="s">
        <v>647</v>
      </c>
      <c r="E214" s="65">
        <f>SmtRes!DO48*SmtRes!AT48</f>
        <v>0.44</v>
      </c>
      <c r="F214" s="65">
        <f>ROUND((1.2)*1.1,7)</f>
        <v>1.32</v>
      </c>
      <c r="G214" s="65">
        <f>SmtRes!DO48*SmtRes!CX48</f>
        <v>4.6463999999999999</v>
      </c>
      <c r="H214" s="67"/>
      <c r="I214" s="66"/>
      <c r="J214" s="67">
        <f>ROUND(SmtRes!AG48/SmtRes!DO48, 2)</f>
        <v>549.32000000000005</v>
      </c>
      <c r="K214" s="66"/>
      <c r="L214" s="67">
        <f>SmtRes!DH48</f>
        <v>2552.36</v>
      </c>
      <c r="CE214">
        <v>1</v>
      </c>
    </row>
    <row r="215" spans="1:83" ht="28.5" x14ac:dyDescent="0.2">
      <c r="A215" s="63"/>
      <c r="B215" s="63" t="s">
        <v>655</v>
      </c>
      <c r="C215" s="63" t="s">
        <v>657</v>
      </c>
      <c r="D215" s="64" t="s">
        <v>539</v>
      </c>
      <c r="E215" s="65">
        <v>0.04</v>
      </c>
      <c r="F215" s="65">
        <f>ROUND((1.2)*1.1,7)</f>
        <v>1.32</v>
      </c>
      <c r="G215" s="65">
        <f>SmtRes!CX49</f>
        <v>0.4224</v>
      </c>
      <c r="H215" s="67"/>
      <c r="I215" s="66"/>
      <c r="J215" s="67">
        <f>SmtRes!CZ49</f>
        <v>544.70000000000005</v>
      </c>
      <c r="K215" s="66"/>
      <c r="L215" s="67">
        <f>SmtRes!DG49</f>
        <v>230.08</v>
      </c>
    </row>
    <row r="216" spans="1:83" ht="28.5" x14ac:dyDescent="0.2">
      <c r="A216" s="63"/>
      <c r="B216" s="63" t="s">
        <v>654</v>
      </c>
      <c r="C216" s="71" t="s">
        <v>858</v>
      </c>
      <c r="D216" s="72" t="s">
        <v>647</v>
      </c>
      <c r="E216" s="73">
        <f>SmtRes!DO49*SmtRes!AT49</f>
        <v>0.04</v>
      </c>
      <c r="F216" s="73">
        <f>ROUND((1.2)*1.1,7)</f>
        <v>1.32</v>
      </c>
      <c r="G216" s="73">
        <f>SmtRes!DO49*SmtRes!CX49</f>
        <v>0.4224</v>
      </c>
      <c r="H216" s="74"/>
      <c r="I216" s="75"/>
      <c r="J216" s="74">
        <f>ROUND(SmtRes!AG49/SmtRes!DO49, 2)</f>
        <v>477.98</v>
      </c>
      <c r="K216" s="75"/>
      <c r="L216" s="74">
        <f>SmtRes!DH49</f>
        <v>201.9</v>
      </c>
      <c r="CE216">
        <v>1</v>
      </c>
    </row>
    <row r="217" spans="1:83" ht="15" x14ac:dyDescent="0.2">
      <c r="A217" s="63"/>
      <c r="B217" s="63"/>
      <c r="C217" s="77" t="s">
        <v>860</v>
      </c>
      <c r="D217" s="64"/>
      <c r="E217" s="65"/>
      <c r="F217" s="65"/>
      <c r="G217" s="65"/>
      <c r="H217" s="67"/>
      <c r="I217" s="66"/>
      <c r="J217" s="67"/>
      <c r="K217" s="66"/>
      <c r="L217" s="67">
        <f>L209+L211+L212</f>
        <v>15262.42</v>
      </c>
    </row>
    <row r="218" spans="1:83" ht="14.25" x14ac:dyDescent="0.2">
      <c r="A218" s="63"/>
      <c r="B218" s="63"/>
      <c r="C218" s="63" t="s">
        <v>861</v>
      </c>
      <c r="D218" s="64"/>
      <c r="E218" s="65"/>
      <c r="F218" s="65"/>
      <c r="G218" s="65"/>
      <c r="H218" s="67"/>
      <c r="I218" s="66"/>
      <c r="J218" s="67"/>
      <c r="K218" s="66"/>
      <c r="L218" s="67">
        <f>SUM(AR207:AR221)+SUM(AS207:AS221)+SUM(AT207:AT221)+SUM(AU207:AU221)+SUM(AV207:AV221)</f>
        <v>6613.9</v>
      </c>
    </row>
    <row r="219" spans="1:83" ht="14.25" x14ac:dyDescent="0.2">
      <c r="A219" s="63"/>
      <c r="B219" s="63" t="s">
        <v>28</v>
      </c>
      <c r="C219" s="63" t="s">
        <v>862</v>
      </c>
      <c r="D219" s="64" t="s">
        <v>784</v>
      </c>
      <c r="E219" s="65">
        <f>Source!BZ38</f>
        <v>103</v>
      </c>
      <c r="F219" s="65"/>
      <c r="G219" s="65">
        <f>Source!AT38</f>
        <v>103</v>
      </c>
      <c r="H219" s="67"/>
      <c r="I219" s="66"/>
      <c r="J219" s="67"/>
      <c r="K219" s="66"/>
      <c r="L219" s="67">
        <f>SUM(AZ207:AZ221)</f>
        <v>6812.32</v>
      </c>
    </row>
    <row r="220" spans="1:83" ht="14.25" x14ac:dyDescent="0.2">
      <c r="A220" s="71"/>
      <c r="B220" s="71" t="s">
        <v>29</v>
      </c>
      <c r="C220" s="71" t="s">
        <v>863</v>
      </c>
      <c r="D220" s="72" t="s">
        <v>784</v>
      </c>
      <c r="E220" s="73">
        <f>Source!CA38</f>
        <v>60</v>
      </c>
      <c r="F220" s="73"/>
      <c r="G220" s="73">
        <f>Source!AU38</f>
        <v>60</v>
      </c>
      <c r="H220" s="74"/>
      <c r="I220" s="75"/>
      <c r="J220" s="74"/>
      <c r="K220" s="75"/>
      <c r="L220" s="74">
        <f>SUM(BA207:BA221)</f>
        <v>3968.34</v>
      </c>
    </row>
    <row r="221" spans="1:83" ht="15" x14ac:dyDescent="0.2">
      <c r="C221" s="79" t="s">
        <v>864</v>
      </c>
      <c r="D221" s="79"/>
      <c r="E221" s="79"/>
      <c r="F221" s="79"/>
      <c r="G221" s="79"/>
      <c r="H221" s="79"/>
      <c r="I221" s="80">
        <f>K221/E207</f>
        <v>3255.3850000000002</v>
      </c>
      <c r="J221" s="80"/>
      <c r="K221" s="80">
        <f>L209+L211+L219+L220+L212</f>
        <v>26043.08</v>
      </c>
      <c r="L221" s="80"/>
      <c r="AD221">
        <f>ROUND((Source!AT38/100)*((ROUND(SUMIF(SmtRes!AQ46:'SmtRes'!AQ49,"=1",SmtRes!AD46:'SmtRes'!AD49)*Source!I38, 2)+ROUND(SUMIF(SmtRes!AQ46:'SmtRes'!AQ49,"=1",SmtRes!AC46:'SmtRes'!AC49)*Source!I38, 2))), 2)</f>
        <v>12183.09</v>
      </c>
      <c r="AE221">
        <f>ROUND((Source!AU38/100)*((ROUND(SUMIF(SmtRes!AQ46:'SmtRes'!AQ49,"=1",SmtRes!AD46:'SmtRes'!AD49)*Source!I38, 2)+ROUND(SUMIF(SmtRes!AQ46:'SmtRes'!AQ49,"=1",SmtRes!AC46:'SmtRes'!AC49)*Source!I38, 2))), 2)</f>
        <v>7096.94</v>
      </c>
      <c r="AN221" s="76">
        <f>L209+L211+L219+L220+L212</f>
        <v>26043.08</v>
      </c>
      <c r="AO221" s="76">
        <f>L211</f>
        <v>8648.52</v>
      </c>
      <c r="AQ221" t="s">
        <v>865</v>
      </c>
      <c r="AR221" s="76">
        <f>L209</f>
        <v>3859.64</v>
      </c>
      <c r="AT221" s="76">
        <f>L212</f>
        <v>2754.26</v>
      </c>
      <c r="AV221" t="s">
        <v>865</v>
      </c>
      <c r="AW221">
        <f>0</f>
        <v>0</v>
      </c>
      <c r="AZ221">
        <f>Source!X38</f>
        <v>6812.32</v>
      </c>
      <c r="BA221">
        <f>Source!Y38</f>
        <v>3968.34</v>
      </c>
      <c r="CD221">
        <v>1</v>
      </c>
    </row>
    <row r="222" spans="1:83" ht="92.25" x14ac:dyDescent="0.2">
      <c r="A222" s="61" t="s">
        <v>73</v>
      </c>
      <c r="B222" s="63" t="s">
        <v>887</v>
      </c>
      <c r="C222" s="63" t="s">
        <v>888</v>
      </c>
      <c r="D222" s="64" t="str">
        <f>Source!H39</f>
        <v>ШТ</v>
      </c>
      <c r="E222" s="65">
        <f>Source!K39</f>
        <v>3</v>
      </c>
      <c r="F222" s="65"/>
      <c r="G222" s="65">
        <f>Source!I39</f>
        <v>3</v>
      </c>
      <c r="H222" s="67"/>
      <c r="I222" s="66"/>
      <c r="J222" s="67"/>
      <c r="K222" s="66"/>
      <c r="L222" s="67"/>
    </row>
    <row r="223" spans="1:83" ht="165.75" x14ac:dyDescent="0.2">
      <c r="B223" s="68" t="str">
        <f>Source!EO39</f>
        <v>Поправка: 421/пр_2020_прил.10_т.5_п.4_гр.3</v>
      </c>
      <c r="C223" s="68" t="str">
        <f>Source!CN39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24" spans="1:83" ht="15" x14ac:dyDescent="0.2">
      <c r="A224" s="62"/>
      <c r="B224" s="65">
        <v>1</v>
      </c>
      <c r="C224" s="62" t="s">
        <v>856</v>
      </c>
      <c r="D224" s="64" t="s">
        <v>647</v>
      </c>
      <c r="E224" s="69"/>
      <c r="F224" s="65"/>
      <c r="G224" s="69">
        <f>Source!U39</f>
        <v>9.2159999999999993</v>
      </c>
      <c r="H224" s="65"/>
      <c r="I224" s="65"/>
      <c r="J224" s="65"/>
      <c r="K224" s="65"/>
      <c r="L224" s="70">
        <f>SUM(L225:L225)-SUMIF(CE225:CE225, 1, L225:L225)</f>
        <v>4158.54</v>
      </c>
    </row>
    <row r="225" spans="1:83" ht="28.5" x14ac:dyDescent="0.2">
      <c r="A225" s="63"/>
      <c r="B225" s="63" t="s">
        <v>695</v>
      </c>
      <c r="C225" s="63" t="s">
        <v>696</v>
      </c>
      <c r="D225" s="64" t="s">
        <v>647</v>
      </c>
      <c r="E225" s="65">
        <v>2.56</v>
      </c>
      <c r="F225" s="65">
        <f>ROUND(1.2,7)</f>
        <v>1.2</v>
      </c>
      <c r="G225" s="65">
        <f>SmtRes!CX50</f>
        <v>9.2159999999999993</v>
      </c>
      <c r="H225" s="67"/>
      <c r="I225" s="66"/>
      <c r="J225" s="67">
        <f>SmtRes!CZ50</f>
        <v>451.23</v>
      </c>
      <c r="K225" s="66"/>
      <c r="L225" s="67">
        <f>SmtRes!DI50</f>
        <v>4158.54</v>
      </c>
    </row>
    <row r="226" spans="1:83" ht="15" x14ac:dyDescent="0.2">
      <c r="A226" s="62"/>
      <c r="B226" s="65">
        <v>2</v>
      </c>
      <c r="C226" s="62" t="s">
        <v>857</v>
      </c>
      <c r="D226" s="64"/>
      <c r="E226" s="69"/>
      <c r="F226" s="65"/>
      <c r="G226" s="69"/>
      <c r="H226" s="65"/>
      <c r="I226" s="65"/>
      <c r="J226" s="65"/>
      <c r="K226" s="65"/>
      <c r="L226" s="70">
        <f>SUM(L227:L233)-SUMIF(CE227:CE233, 1, L227:L233)</f>
        <v>11301.380000000005</v>
      </c>
    </row>
    <row r="227" spans="1:83" ht="15" x14ac:dyDescent="0.2">
      <c r="A227" s="62"/>
      <c r="B227" s="65"/>
      <c r="C227" s="62" t="s">
        <v>859</v>
      </c>
      <c r="D227" s="64" t="s">
        <v>647</v>
      </c>
      <c r="E227" s="69"/>
      <c r="F227" s="65"/>
      <c r="G227" s="69">
        <f>Source!V39</f>
        <v>9.9</v>
      </c>
      <c r="H227" s="65"/>
      <c r="I227" s="65"/>
      <c r="J227" s="65"/>
      <c r="K227" s="65"/>
      <c r="L227" s="70">
        <f>SUMIF(CE228:CE233, 1, L228:L233)</f>
        <v>5091.5599999999995</v>
      </c>
      <c r="CE227">
        <v>1</v>
      </c>
    </row>
    <row r="228" spans="1:83" ht="42.75" x14ac:dyDescent="0.2">
      <c r="A228" s="63"/>
      <c r="B228" s="63" t="s">
        <v>697</v>
      </c>
      <c r="C228" s="63" t="s">
        <v>699</v>
      </c>
      <c r="D228" s="64" t="s">
        <v>539</v>
      </c>
      <c r="E228" s="65">
        <v>1.4</v>
      </c>
      <c r="F228" s="65">
        <f>ROUND(1.2,7)</f>
        <v>1.2</v>
      </c>
      <c r="G228" s="65">
        <f>SmtRes!CX52</f>
        <v>5.04</v>
      </c>
      <c r="H228" s="67"/>
      <c r="I228" s="66"/>
      <c r="J228" s="67">
        <f>SmtRes!CZ52</f>
        <v>1811.82</v>
      </c>
      <c r="K228" s="66"/>
      <c r="L228" s="67">
        <f>SmtRes!DG52</f>
        <v>9131.57</v>
      </c>
    </row>
    <row r="229" spans="1:83" ht="28.5" x14ac:dyDescent="0.2">
      <c r="A229" s="63"/>
      <c r="B229" s="63" t="s">
        <v>700</v>
      </c>
      <c r="C229" s="63" t="s">
        <v>885</v>
      </c>
      <c r="D229" s="64" t="s">
        <v>647</v>
      </c>
      <c r="E229" s="65">
        <f>SmtRes!DO52*SmtRes!AT52</f>
        <v>1.4</v>
      </c>
      <c r="F229" s="65">
        <f>ROUND(1.2,7)</f>
        <v>1.2</v>
      </c>
      <c r="G229" s="65">
        <f>SmtRes!DO52*SmtRes!CX52</f>
        <v>5.04</v>
      </c>
      <c r="H229" s="67"/>
      <c r="I229" s="66"/>
      <c r="J229" s="67">
        <f>ROUND(SmtRes!AG52/SmtRes!DO52, 2)</f>
        <v>549.32000000000005</v>
      </c>
      <c r="K229" s="66"/>
      <c r="L229" s="67">
        <f>SmtRes!DH52</f>
        <v>2768.57</v>
      </c>
      <c r="CE229">
        <v>1</v>
      </c>
    </row>
    <row r="230" spans="1:83" ht="28.5" x14ac:dyDescent="0.2">
      <c r="A230" s="63"/>
      <c r="B230" s="63" t="s">
        <v>651</v>
      </c>
      <c r="C230" s="63" t="s">
        <v>653</v>
      </c>
      <c r="D230" s="64" t="s">
        <v>539</v>
      </c>
      <c r="E230" s="65">
        <v>1.23</v>
      </c>
      <c r="F230" s="65">
        <f>ROUND(1.2,7)</f>
        <v>1.2</v>
      </c>
      <c r="G230" s="65">
        <f>SmtRes!CX53</f>
        <v>4.4279999999999999</v>
      </c>
      <c r="H230" s="67">
        <f>SmtRes!CZ53</f>
        <v>346.73</v>
      </c>
      <c r="I230" s="66">
        <f>SmtRes!AJ53</f>
        <v>1.26</v>
      </c>
      <c r="J230" s="67">
        <f>ROUND(H230*I230, 2)</f>
        <v>436.88</v>
      </c>
      <c r="K230" s="66"/>
      <c r="L230" s="67">
        <f>SmtRes!DG53</f>
        <v>1934.5</v>
      </c>
    </row>
    <row r="231" spans="1:83" ht="28.5" x14ac:dyDescent="0.2">
      <c r="A231" s="63"/>
      <c r="B231" s="63" t="s">
        <v>654</v>
      </c>
      <c r="C231" s="63" t="s">
        <v>858</v>
      </c>
      <c r="D231" s="64" t="s">
        <v>647</v>
      </c>
      <c r="E231" s="65">
        <f>SmtRes!DO53*SmtRes!AT53</f>
        <v>1.23</v>
      </c>
      <c r="F231" s="65">
        <f>ROUND(1.2,7)</f>
        <v>1.2</v>
      </c>
      <c r="G231" s="65">
        <f>SmtRes!DO53*SmtRes!CX53</f>
        <v>4.4279999999999999</v>
      </c>
      <c r="H231" s="67"/>
      <c r="I231" s="66"/>
      <c r="J231" s="67">
        <f>ROUND(SmtRes!AG53/SmtRes!DO53, 2)</f>
        <v>477.98</v>
      </c>
      <c r="K231" s="66"/>
      <c r="L231" s="67">
        <f>SmtRes!DH53</f>
        <v>2116.5</v>
      </c>
      <c r="CE231">
        <v>1</v>
      </c>
    </row>
    <row r="232" spans="1:83" ht="28.5" x14ac:dyDescent="0.2">
      <c r="A232" s="63"/>
      <c r="B232" s="63" t="s">
        <v>655</v>
      </c>
      <c r="C232" s="63" t="s">
        <v>657</v>
      </c>
      <c r="D232" s="64" t="s">
        <v>539</v>
      </c>
      <c r="E232" s="65">
        <v>0.12</v>
      </c>
      <c r="F232" s="65">
        <f>ROUND(1.2,7)</f>
        <v>1.2</v>
      </c>
      <c r="G232" s="65">
        <f>SmtRes!CX54</f>
        <v>0.432</v>
      </c>
      <c r="H232" s="67"/>
      <c r="I232" s="66"/>
      <c r="J232" s="67">
        <f>SmtRes!CZ54</f>
        <v>544.70000000000005</v>
      </c>
      <c r="K232" s="66"/>
      <c r="L232" s="67">
        <f>SmtRes!DG54</f>
        <v>235.31</v>
      </c>
    </row>
    <row r="233" spans="1:83" ht="28.5" x14ac:dyDescent="0.2">
      <c r="A233" s="63"/>
      <c r="B233" s="63" t="s">
        <v>654</v>
      </c>
      <c r="C233" s="71" t="s">
        <v>858</v>
      </c>
      <c r="D233" s="72" t="s">
        <v>647</v>
      </c>
      <c r="E233" s="73">
        <f>SmtRes!DO54*SmtRes!AT54</f>
        <v>0.12</v>
      </c>
      <c r="F233" s="73">
        <f>ROUND(1.2,7)</f>
        <v>1.2</v>
      </c>
      <c r="G233" s="73">
        <f>SmtRes!DO54*SmtRes!CX54</f>
        <v>0.432</v>
      </c>
      <c r="H233" s="74"/>
      <c r="I233" s="75"/>
      <c r="J233" s="74">
        <f>ROUND(SmtRes!AG54/SmtRes!DO54, 2)</f>
        <v>477.98</v>
      </c>
      <c r="K233" s="75"/>
      <c r="L233" s="74">
        <f>SmtRes!DH54</f>
        <v>206.49</v>
      </c>
      <c r="CE233">
        <v>1</v>
      </c>
    </row>
    <row r="234" spans="1:83" ht="15" x14ac:dyDescent="0.2">
      <c r="A234" s="63"/>
      <c r="B234" s="63"/>
      <c r="C234" s="77" t="s">
        <v>860</v>
      </c>
      <c r="D234" s="64"/>
      <c r="E234" s="65"/>
      <c r="F234" s="65"/>
      <c r="G234" s="65"/>
      <c r="H234" s="67"/>
      <c r="I234" s="66"/>
      <c r="J234" s="67"/>
      <c r="K234" s="66"/>
      <c r="L234" s="67">
        <f>L224+L226+L227</f>
        <v>20551.480000000003</v>
      </c>
    </row>
    <row r="235" spans="1:83" ht="14.25" x14ac:dyDescent="0.2">
      <c r="A235" s="63"/>
      <c r="B235" s="63"/>
      <c r="C235" s="63" t="s">
        <v>861</v>
      </c>
      <c r="D235" s="64"/>
      <c r="E235" s="65"/>
      <c r="F235" s="65"/>
      <c r="G235" s="65"/>
      <c r="H235" s="67"/>
      <c r="I235" s="66"/>
      <c r="J235" s="67"/>
      <c r="K235" s="66"/>
      <c r="L235" s="67">
        <f>SUM(AR222:AR238)+SUM(AS222:AS238)+SUM(AT222:AT238)+SUM(AU222:AU238)+SUM(AV222:AV238)</f>
        <v>9250.0999999999985</v>
      </c>
    </row>
    <row r="236" spans="1:83" ht="14.25" x14ac:dyDescent="0.2">
      <c r="A236" s="63"/>
      <c r="B236" s="63" t="s">
        <v>28</v>
      </c>
      <c r="C236" s="63" t="s">
        <v>862</v>
      </c>
      <c r="D236" s="64" t="s">
        <v>784</v>
      </c>
      <c r="E236" s="65">
        <f>Source!BZ39</f>
        <v>103</v>
      </c>
      <c r="F236" s="65"/>
      <c r="G236" s="65">
        <f>Source!AT39</f>
        <v>103</v>
      </c>
      <c r="H236" s="67"/>
      <c r="I236" s="66"/>
      <c r="J236" s="67"/>
      <c r="K236" s="66"/>
      <c r="L236" s="67">
        <f>SUM(AZ222:AZ238)</f>
        <v>9527.6</v>
      </c>
    </row>
    <row r="237" spans="1:83" ht="14.25" x14ac:dyDescent="0.2">
      <c r="A237" s="71"/>
      <c r="B237" s="71" t="s">
        <v>29</v>
      </c>
      <c r="C237" s="71" t="s">
        <v>863</v>
      </c>
      <c r="D237" s="72" t="s">
        <v>784</v>
      </c>
      <c r="E237" s="73">
        <f>Source!CA39</f>
        <v>60</v>
      </c>
      <c r="F237" s="73"/>
      <c r="G237" s="73">
        <f>Source!AU39</f>
        <v>60</v>
      </c>
      <c r="H237" s="74"/>
      <c r="I237" s="75"/>
      <c r="J237" s="74"/>
      <c r="K237" s="75"/>
      <c r="L237" s="74">
        <f>SUM(BA222:BA238)</f>
        <v>5550.06</v>
      </c>
    </row>
    <row r="238" spans="1:83" ht="15" x14ac:dyDescent="0.2">
      <c r="C238" s="79" t="s">
        <v>864</v>
      </c>
      <c r="D238" s="79"/>
      <c r="E238" s="79"/>
      <c r="F238" s="79"/>
      <c r="G238" s="79"/>
      <c r="H238" s="79"/>
      <c r="I238" s="80">
        <f>K238/E222</f>
        <v>11876.380000000003</v>
      </c>
      <c r="J238" s="80"/>
      <c r="K238" s="80">
        <f>L224+L226+L236+L237+L227</f>
        <v>35629.140000000007</v>
      </c>
      <c r="L238" s="80"/>
      <c r="AD238">
        <f>ROUND((Source!AT39/100)*((ROUND(SUMIF(SmtRes!AQ50:'SmtRes'!AQ54,"=1",SmtRes!AD50:'SmtRes'!AD54)*Source!I39, 2)+ROUND(SUMIF(SmtRes!AQ50:'SmtRes'!AQ54,"=1",SmtRes!AC50:'SmtRes'!AC54)*Source!I39, 2))), 2)</f>
        <v>6045.62</v>
      </c>
      <c r="AE238">
        <f>ROUND((Source!AU39/100)*((ROUND(SUMIF(SmtRes!AQ50:'SmtRes'!AQ54,"=1",SmtRes!AD50:'SmtRes'!AD54)*Source!I39, 2)+ROUND(SUMIF(SmtRes!AQ50:'SmtRes'!AQ54,"=1",SmtRes!AC50:'SmtRes'!AC54)*Source!I39, 2))), 2)</f>
        <v>3521.72</v>
      </c>
      <c r="AN238" s="76">
        <f>L224+L226+L236+L237+L227</f>
        <v>35629.140000000007</v>
      </c>
      <c r="AO238" s="76">
        <f>L226</f>
        <v>11301.380000000005</v>
      </c>
      <c r="AQ238" t="s">
        <v>865</v>
      </c>
      <c r="AR238" s="76">
        <f>L224</f>
        <v>4158.54</v>
      </c>
      <c r="AT238" s="76">
        <f>L227</f>
        <v>5091.5599999999995</v>
      </c>
      <c r="AV238" t="s">
        <v>865</v>
      </c>
      <c r="AW238">
        <f>0</f>
        <v>0</v>
      </c>
      <c r="AZ238">
        <f>Source!X39</f>
        <v>9527.6</v>
      </c>
      <c r="BA238">
        <f>Source!Y39</f>
        <v>5550.06</v>
      </c>
      <c r="CD238">
        <v>1</v>
      </c>
    </row>
    <row r="239" spans="1:83" ht="106.5" x14ac:dyDescent="0.2">
      <c r="A239" s="61" t="s">
        <v>77</v>
      </c>
      <c r="B239" s="63" t="s">
        <v>889</v>
      </c>
      <c r="C239" s="63" t="s">
        <v>890</v>
      </c>
      <c r="D239" s="64" t="str">
        <f>Source!H40</f>
        <v>ШТ</v>
      </c>
      <c r="E239" s="65">
        <f>Source!K40</f>
        <v>2</v>
      </c>
      <c r="F239" s="65"/>
      <c r="G239" s="65">
        <f>Source!I40</f>
        <v>2</v>
      </c>
      <c r="H239" s="67"/>
      <c r="I239" s="66"/>
      <c r="J239" s="67"/>
      <c r="K239" s="66"/>
      <c r="L239" s="67"/>
    </row>
    <row r="240" spans="1:83" ht="165.75" x14ac:dyDescent="0.2">
      <c r="B240" s="68" t="str">
        <f>Source!EO40</f>
        <v>Поправка: 421/пр_2020_прил.10_т.5_п.4_гр.3</v>
      </c>
      <c r="C240" s="68" t="str">
        <f>Source!CN40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41" spans="1:83" ht="15" x14ac:dyDescent="0.2">
      <c r="A241" s="62"/>
      <c r="B241" s="65">
        <v>1</v>
      </c>
      <c r="C241" s="62" t="s">
        <v>856</v>
      </c>
      <c r="D241" s="64" t="s">
        <v>647</v>
      </c>
      <c r="E241" s="69"/>
      <c r="F241" s="65"/>
      <c r="G241" s="69">
        <f>Source!U40</f>
        <v>6.1440000000000001</v>
      </c>
      <c r="H241" s="65"/>
      <c r="I241" s="65"/>
      <c r="J241" s="65"/>
      <c r="K241" s="65"/>
      <c r="L241" s="70">
        <f>SUM(L242:L242)-SUMIF(CE242:CE242, 1, L242:L242)</f>
        <v>2772.36</v>
      </c>
    </row>
    <row r="242" spans="1:83" ht="28.5" x14ac:dyDescent="0.2">
      <c r="A242" s="63"/>
      <c r="B242" s="63" t="s">
        <v>695</v>
      </c>
      <c r="C242" s="63" t="s">
        <v>696</v>
      </c>
      <c r="D242" s="64" t="s">
        <v>647</v>
      </c>
      <c r="E242" s="65">
        <v>2.56</v>
      </c>
      <c r="F242" s="65">
        <f>ROUND(1.2,7)</f>
        <v>1.2</v>
      </c>
      <c r="G242" s="65">
        <f>SmtRes!CX55</f>
        <v>6.1440000000000001</v>
      </c>
      <c r="H242" s="67"/>
      <c r="I242" s="66"/>
      <c r="J242" s="67">
        <f>SmtRes!CZ55</f>
        <v>451.23</v>
      </c>
      <c r="K242" s="66"/>
      <c r="L242" s="67">
        <f>SmtRes!DI55</f>
        <v>2772.36</v>
      </c>
    </row>
    <row r="243" spans="1:83" ht="15" x14ac:dyDescent="0.2">
      <c r="A243" s="62"/>
      <c r="B243" s="65">
        <v>2</v>
      </c>
      <c r="C243" s="62" t="s">
        <v>857</v>
      </c>
      <c r="D243" s="64"/>
      <c r="E243" s="69"/>
      <c r="F243" s="65"/>
      <c r="G243" s="69"/>
      <c r="H243" s="65"/>
      <c r="I243" s="65"/>
      <c r="J243" s="65"/>
      <c r="K243" s="65"/>
      <c r="L243" s="70">
        <f>SUM(L244:L250)-SUMIF(CE244:CE250, 1, L244:L250)</f>
        <v>7534.26</v>
      </c>
    </row>
    <row r="244" spans="1:83" ht="15" x14ac:dyDescent="0.2">
      <c r="A244" s="62"/>
      <c r="B244" s="65"/>
      <c r="C244" s="62" t="s">
        <v>859</v>
      </c>
      <c r="D244" s="64" t="s">
        <v>647</v>
      </c>
      <c r="E244" s="69"/>
      <c r="F244" s="65"/>
      <c r="G244" s="69">
        <f>Source!V40</f>
        <v>6.6</v>
      </c>
      <c r="H244" s="65"/>
      <c r="I244" s="65"/>
      <c r="J244" s="65"/>
      <c r="K244" s="65"/>
      <c r="L244" s="70">
        <f>SUMIF(CE245:CE250, 1, L245:L250)</f>
        <v>3394.38</v>
      </c>
      <c r="CE244">
        <v>1</v>
      </c>
    </row>
    <row r="245" spans="1:83" ht="42.75" x14ac:dyDescent="0.2">
      <c r="A245" s="63"/>
      <c r="B245" s="63" t="s">
        <v>697</v>
      </c>
      <c r="C245" s="63" t="s">
        <v>699</v>
      </c>
      <c r="D245" s="64" t="s">
        <v>539</v>
      </c>
      <c r="E245" s="65">
        <v>1.4</v>
      </c>
      <c r="F245" s="65">
        <f>ROUND(1.2,7)</f>
        <v>1.2</v>
      </c>
      <c r="G245" s="65">
        <f>SmtRes!CX57</f>
        <v>3.36</v>
      </c>
      <c r="H245" s="67"/>
      <c r="I245" s="66"/>
      <c r="J245" s="67">
        <f>SmtRes!CZ57</f>
        <v>1811.82</v>
      </c>
      <c r="K245" s="66"/>
      <c r="L245" s="67">
        <f>SmtRes!DG57</f>
        <v>6087.72</v>
      </c>
    </row>
    <row r="246" spans="1:83" ht="28.5" x14ac:dyDescent="0.2">
      <c r="A246" s="63"/>
      <c r="B246" s="63" t="s">
        <v>700</v>
      </c>
      <c r="C246" s="63" t="s">
        <v>885</v>
      </c>
      <c r="D246" s="64" t="s">
        <v>647</v>
      </c>
      <c r="E246" s="65">
        <f>SmtRes!DO57*SmtRes!AT57</f>
        <v>1.4</v>
      </c>
      <c r="F246" s="65">
        <f>ROUND(1.2,7)</f>
        <v>1.2</v>
      </c>
      <c r="G246" s="65">
        <f>SmtRes!DO57*SmtRes!CX57</f>
        <v>3.36</v>
      </c>
      <c r="H246" s="67"/>
      <c r="I246" s="66"/>
      <c r="J246" s="67">
        <f>ROUND(SmtRes!AG57/SmtRes!DO57, 2)</f>
        <v>549.32000000000005</v>
      </c>
      <c r="K246" s="66"/>
      <c r="L246" s="67">
        <f>SmtRes!DH57</f>
        <v>1845.72</v>
      </c>
      <c r="CE246">
        <v>1</v>
      </c>
    </row>
    <row r="247" spans="1:83" ht="28.5" x14ac:dyDescent="0.2">
      <c r="A247" s="63"/>
      <c r="B247" s="63" t="s">
        <v>651</v>
      </c>
      <c r="C247" s="63" t="s">
        <v>653</v>
      </c>
      <c r="D247" s="64" t="s">
        <v>539</v>
      </c>
      <c r="E247" s="65">
        <v>1.23</v>
      </c>
      <c r="F247" s="65">
        <f>ROUND(1.2,7)</f>
        <v>1.2</v>
      </c>
      <c r="G247" s="65">
        <f>SmtRes!CX58</f>
        <v>2.952</v>
      </c>
      <c r="H247" s="67">
        <f>SmtRes!CZ58</f>
        <v>346.73</v>
      </c>
      <c r="I247" s="66">
        <f>SmtRes!AJ58</f>
        <v>1.26</v>
      </c>
      <c r="J247" s="67">
        <f>ROUND(H247*I247, 2)</f>
        <v>436.88</v>
      </c>
      <c r="K247" s="66"/>
      <c r="L247" s="67">
        <f>SmtRes!DG58</f>
        <v>1289.67</v>
      </c>
    </row>
    <row r="248" spans="1:83" ht="28.5" x14ac:dyDescent="0.2">
      <c r="A248" s="63"/>
      <c r="B248" s="63" t="s">
        <v>654</v>
      </c>
      <c r="C248" s="63" t="s">
        <v>858</v>
      </c>
      <c r="D248" s="64" t="s">
        <v>647</v>
      </c>
      <c r="E248" s="65">
        <f>SmtRes!DO58*SmtRes!AT58</f>
        <v>1.23</v>
      </c>
      <c r="F248" s="65">
        <f>ROUND(1.2,7)</f>
        <v>1.2</v>
      </c>
      <c r="G248" s="65">
        <f>SmtRes!DO58*SmtRes!CX58</f>
        <v>2.952</v>
      </c>
      <c r="H248" s="67"/>
      <c r="I248" s="66"/>
      <c r="J248" s="67">
        <f>ROUND(SmtRes!AG58/SmtRes!DO58, 2)</f>
        <v>477.98</v>
      </c>
      <c r="K248" s="66"/>
      <c r="L248" s="67">
        <f>SmtRes!DH58</f>
        <v>1411</v>
      </c>
      <c r="CE248">
        <v>1</v>
      </c>
    </row>
    <row r="249" spans="1:83" ht="28.5" x14ac:dyDescent="0.2">
      <c r="A249" s="63"/>
      <c r="B249" s="63" t="s">
        <v>655</v>
      </c>
      <c r="C249" s="63" t="s">
        <v>657</v>
      </c>
      <c r="D249" s="64" t="s">
        <v>539</v>
      </c>
      <c r="E249" s="65">
        <v>0.12</v>
      </c>
      <c r="F249" s="65">
        <f>ROUND(1.2,7)</f>
        <v>1.2</v>
      </c>
      <c r="G249" s="65">
        <f>SmtRes!CX59</f>
        <v>0.28799999999999998</v>
      </c>
      <c r="H249" s="67"/>
      <c r="I249" s="66"/>
      <c r="J249" s="67">
        <f>SmtRes!CZ59</f>
        <v>544.70000000000005</v>
      </c>
      <c r="K249" s="66"/>
      <c r="L249" s="67">
        <f>SmtRes!DG59</f>
        <v>156.87</v>
      </c>
    </row>
    <row r="250" spans="1:83" ht="28.5" x14ac:dyDescent="0.2">
      <c r="A250" s="63"/>
      <c r="B250" s="63" t="s">
        <v>654</v>
      </c>
      <c r="C250" s="71" t="s">
        <v>858</v>
      </c>
      <c r="D250" s="72" t="s">
        <v>647</v>
      </c>
      <c r="E250" s="73">
        <f>SmtRes!DO59*SmtRes!AT59</f>
        <v>0.12</v>
      </c>
      <c r="F250" s="73">
        <f>ROUND(1.2,7)</f>
        <v>1.2</v>
      </c>
      <c r="G250" s="73">
        <f>SmtRes!DO59*SmtRes!CX59</f>
        <v>0.28799999999999998</v>
      </c>
      <c r="H250" s="74"/>
      <c r="I250" s="75"/>
      <c r="J250" s="74">
        <f>ROUND(SmtRes!AG59/SmtRes!DO59, 2)</f>
        <v>477.98</v>
      </c>
      <c r="K250" s="75"/>
      <c r="L250" s="74">
        <f>SmtRes!DH59</f>
        <v>137.66</v>
      </c>
      <c r="CE250">
        <v>1</v>
      </c>
    </row>
    <row r="251" spans="1:83" ht="15" x14ac:dyDescent="0.2">
      <c r="A251" s="63"/>
      <c r="B251" s="63"/>
      <c r="C251" s="77" t="s">
        <v>860</v>
      </c>
      <c r="D251" s="64"/>
      <c r="E251" s="65"/>
      <c r="F251" s="65"/>
      <c r="G251" s="65"/>
      <c r="H251" s="67"/>
      <c r="I251" s="66"/>
      <c r="J251" s="67"/>
      <c r="K251" s="66"/>
      <c r="L251" s="67">
        <f>L241+L243+L244</f>
        <v>13701</v>
      </c>
    </row>
    <row r="252" spans="1:83" ht="14.25" x14ac:dyDescent="0.2">
      <c r="A252" s="63"/>
      <c r="B252" s="63"/>
      <c r="C252" s="63" t="s">
        <v>861</v>
      </c>
      <c r="D252" s="64"/>
      <c r="E252" s="65"/>
      <c r="F252" s="65"/>
      <c r="G252" s="65"/>
      <c r="H252" s="67"/>
      <c r="I252" s="66"/>
      <c r="J252" s="67"/>
      <c r="K252" s="66"/>
      <c r="L252" s="67">
        <f>SUM(AR239:AR255)+SUM(AS239:AS255)+SUM(AT239:AT255)+SUM(AU239:AU255)+SUM(AV239:AV255)</f>
        <v>6166.74</v>
      </c>
    </row>
    <row r="253" spans="1:83" ht="14.25" x14ac:dyDescent="0.2">
      <c r="A253" s="63"/>
      <c r="B253" s="63" t="s">
        <v>28</v>
      </c>
      <c r="C253" s="63" t="s">
        <v>862</v>
      </c>
      <c r="D253" s="64" t="s">
        <v>784</v>
      </c>
      <c r="E253" s="65">
        <f>Source!BZ40</f>
        <v>103</v>
      </c>
      <c r="F253" s="65"/>
      <c r="G253" s="65">
        <f>Source!AT40</f>
        <v>103</v>
      </c>
      <c r="H253" s="67"/>
      <c r="I253" s="66"/>
      <c r="J253" s="67"/>
      <c r="K253" s="66"/>
      <c r="L253" s="67">
        <f>SUM(AZ239:AZ255)</f>
        <v>6351.74</v>
      </c>
    </row>
    <row r="254" spans="1:83" ht="14.25" x14ac:dyDescent="0.2">
      <c r="A254" s="71"/>
      <c r="B254" s="71" t="s">
        <v>29</v>
      </c>
      <c r="C254" s="71" t="s">
        <v>863</v>
      </c>
      <c r="D254" s="72" t="s">
        <v>784</v>
      </c>
      <c r="E254" s="73">
        <f>Source!CA40</f>
        <v>60</v>
      </c>
      <c r="F254" s="73"/>
      <c r="G254" s="73">
        <f>Source!AU40</f>
        <v>60</v>
      </c>
      <c r="H254" s="74"/>
      <c r="I254" s="75"/>
      <c r="J254" s="74"/>
      <c r="K254" s="75"/>
      <c r="L254" s="74">
        <f>SUM(BA239:BA255)</f>
        <v>3700.04</v>
      </c>
    </row>
    <row r="255" spans="1:83" ht="15" x14ac:dyDescent="0.2">
      <c r="C255" s="79" t="s">
        <v>864</v>
      </c>
      <c r="D255" s="79"/>
      <c r="E255" s="79"/>
      <c r="F255" s="79"/>
      <c r="G255" s="79"/>
      <c r="H255" s="79"/>
      <c r="I255" s="80">
        <f>K255/E239</f>
        <v>11876.390000000001</v>
      </c>
      <c r="J255" s="80"/>
      <c r="K255" s="80">
        <f>L241+L243+L253+L254+L244</f>
        <v>23752.780000000002</v>
      </c>
      <c r="L255" s="80"/>
      <c r="AD255">
        <f>ROUND((Source!AT40/100)*((ROUND(SUMIF(SmtRes!AQ55:'SmtRes'!AQ59,"=1",SmtRes!AD55:'SmtRes'!AD59)*Source!I40, 2)+ROUND(SUMIF(SmtRes!AQ55:'SmtRes'!AQ59,"=1",SmtRes!AC55:'SmtRes'!AC59)*Source!I40, 2))), 2)</f>
        <v>4030.41</v>
      </c>
      <c r="AE255">
        <f>ROUND((Source!AU40/100)*((ROUND(SUMIF(SmtRes!AQ55:'SmtRes'!AQ59,"=1",SmtRes!AD55:'SmtRes'!AD59)*Source!I40, 2)+ROUND(SUMIF(SmtRes!AQ55:'SmtRes'!AQ59,"=1",SmtRes!AC55:'SmtRes'!AC59)*Source!I40, 2))), 2)</f>
        <v>2347.81</v>
      </c>
      <c r="AN255" s="76">
        <f>L241+L243+L253+L254+L244</f>
        <v>23752.780000000002</v>
      </c>
      <c r="AO255" s="76">
        <f>L243</f>
        <v>7534.26</v>
      </c>
      <c r="AQ255" t="s">
        <v>865</v>
      </c>
      <c r="AR255" s="76">
        <f>L241</f>
        <v>2772.36</v>
      </c>
      <c r="AT255" s="76">
        <f>L244</f>
        <v>3394.38</v>
      </c>
      <c r="AV255" t="s">
        <v>865</v>
      </c>
      <c r="AW255">
        <f>0</f>
        <v>0</v>
      </c>
      <c r="AZ255">
        <f>Source!X40</f>
        <v>6351.74</v>
      </c>
      <c r="BA255">
        <f>Source!Y40</f>
        <v>3700.04</v>
      </c>
      <c r="CD255">
        <v>1</v>
      </c>
    </row>
    <row r="256" spans="1:83" ht="92.25" x14ac:dyDescent="0.2">
      <c r="A256" s="61" t="s">
        <v>81</v>
      </c>
      <c r="B256" s="63" t="s">
        <v>891</v>
      </c>
      <c r="C256" s="63" t="s">
        <v>892</v>
      </c>
      <c r="D256" s="64" t="str">
        <f>Source!H41</f>
        <v>ШТ</v>
      </c>
      <c r="E256" s="65">
        <f>Source!K41</f>
        <v>33</v>
      </c>
      <c r="F256" s="65"/>
      <c r="G256" s="65">
        <f>Source!I41</f>
        <v>33</v>
      </c>
      <c r="H256" s="67"/>
      <c r="I256" s="66"/>
      <c r="J256" s="67"/>
      <c r="K256" s="66"/>
      <c r="L256" s="67"/>
    </row>
    <row r="257" spans="1:83" ht="165.75" x14ac:dyDescent="0.2">
      <c r="B257" s="68" t="str">
        <f>Source!EO41</f>
        <v>Поправка: 421/пр_2020_прил.10_т.5_п.4_гр.3</v>
      </c>
      <c r="C257" s="68" t="str">
        <f>Source!CN41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58" spans="1:83" ht="15" x14ac:dyDescent="0.2">
      <c r="A258" s="62"/>
      <c r="B258" s="65">
        <v>1</v>
      </c>
      <c r="C258" s="62" t="s">
        <v>856</v>
      </c>
      <c r="D258" s="64" t="s">
        <v>647</v>
      </c>
      <c r="E258" s="69"/>
      <c r="F258" s="65"/>
      <c r="G258" s="69">
        <f>Source!U41</f>
        <v>49.103999999999999</v>
      </c>
      <c r="H258" s="65"/>
      <c r="I258" s="65"/>
      <c r="J258" s="65"/>
      <c r="K258" s="65"/>
      <c r="L258" s="70">
        <f>SUM(L259:L259)-SUMIF(CE259:CE259, 1, L259:L259)</f>
        <v>22157.200000000001</v>
      </c>
    </row>
    <row r="259" spans="1:83" ht="28.5" x14ac:dyDescent="0.2">
      <c r="A259" s="63"/>
      <c r="B259" s="63" t="s">
        <v>695</v>
      </c>
      <c r="C259" s="63" t="s">
        <v>696</v>
      </c>
      <c r="D259" s="64" t="s">
        <v>647</v>
      </c>
      <c r="E259" s="65">
        <v>1.24</v>
      </c>
      <c r="F259" s="65">
        <f>ROUND(1.2,7)</f>
        <v>1.2</v>
      </c>
      <c r="G259" s="65">
        <f>SmtRes!CX60</f>
        <v>49.103999999999999</v>
      </c>
      <c r="H259" s="67"/>
      <c r="I259" s="66"/>
      <c r="J259" s="67">
        <f>SmtRes!CZ60</f>
        <v>451.23</v>
      </c>
      <c r="K259" s="66"/>
      <c r="L259" s="67">
        <f>SmtRes!DI60</f>
        <v>22157.200000000001</v>
      </c>
    </row>
    <row r="260" spans="1:83" ht="15" x14ac:dyDescent="0.2">
      <c r="A260" s="62"/>
      <c r="B260" s="65">
        <v>2</v>
      </c>
      <c r="C260" s="62" t="s">
        <v>857</v>
      </c>
      <c r="D260" s="64"/>
      <c r="E260" s="69"/>
      <c r="F260" s="65"/>
      <c r="G260" s="69"/>
      <c r="H260" s="65"/>
      <c r="I260" s="65"/>
      <c r="J260" s="65"/>
      <c r="K260" s="65"/>
      <c r="L260" s="70">
        <f>SUM(L261:L265)-SUMIF(CE261:CE265, 1, L261:L265)</f>
        <v>75912.200000000012</v>
      </c>
    </row>
    <row r="261" spans="1:83" ht="15" x14ac:dyDescent="0.2">
      <c r="A261" s="62"/>
      <c r="B261" s="65"/>
      <c r="C261" s="62" t="s">
        <v>859</v>
      </c>
      <c r="D261" s="64" t="s">
        <v>647</v>
      </c>
      <c r="E261" s="69"/>
      <c r="F261" s="65"/>
      <c r="G261" s="69">
        <f>Source!V41</f>
        <v>43.559999999999995</v>
      </c>
      <c r="H261" s="65"/>
      <c r="I261" s="65"/>
      <c r="J261" s="65"/>
      <c r="K261" s="65"/>
      <c r="L261" s="70">
        <f>SUMIF(CE262:CE265, 1, L262:L265)</f>
        <v>23758.87</v>
      </c>
      <c r="CE261">
        <v>1</v>
      </c>
    </row>
    <row r="262" spans="1:83" ht="42.75" x14ac:dyDescent="0.2">
      <c r="A262" s="63"/>
      <c r="B262" s="63" t="s">
        <v>697</v>
      </c>
      <c r="C262" s="63" t="s">
        <v>699</v>
      </c>
      <c r="D262" s="64" t="s">
        <v>539</v>
      </c>
      <c r="E262" s="65">
        <v>1.04</v>
      </c>
      <c r="F262" s="65">
        <f>ROUND(1.2,7)</f>
        <v>1.2</v>
      </c>
      <c r="G262" s="65">
        <f>SmtRes!CX62</f>
        <v>41.183999999999997</v>
      </c>
      <c r="H262" s="67"/>
      <c r="I262" s="66"/>
      <c r="J262" s="67">
        <f>SmtRes!CZ62</f>
        <v>1811.82</v>
      </c>
      <c r="K262" s="66"/>
      <c r="L262" s="67">
        <f>SmtRes!DG62</f>
        <v>74617.990000000005</v>
      </c>
    </row>
    <row r="263" spans="1:83" ht="28.5" x14ac:dyDescent="0.2">
      <c r="A263" s="63"/>
      <c r="B263" s="63" t="s">
        <v>700</v>
      </c>
      <c r="C263" s="63" t="s">
        <v>885</v>
      </c>
      <c r="D263" s="64" t="s">
        <v>647</v>
      </c>
      <c r="E263" s="65">
        <f>SmtRes!DO62*SmtRes!AT62</f>
        <v>1.04</v>
      </c>
      <c r="F263" s="65">
        <f>ROUND(1.2,7)</f>
        <v>1.2</v>
      </c>
      <c r="G263" s="65">
        <f>SmtRes!DO62*SmtRes!CX62</f>
        <v>41.183999999999997</v>
      </c>
      <c r="H263" s="67"/>
      <c r="I263" s="66"/>
      <c r="J263" s="67">
        <f>ROUND(SmtRes!AG62/SmtRes!DO62, 2)</f>
        <v>549.32000000000005</v>
      </c>
      <c r="K263" s="66"/>
      <c r="L263" s="67">
        <f>SmtRes!DH62</f>
        <v>22623.19</v>
      </c>
      <c r="CE263">
        <v>1</v>
      </c>
    </row>
    <row r="264" spans="1:83" ht="28.5" x14ac:dyDescent="0.2">
      <c r="A264" s="63"/>
      <c r="B264" s="63" t="s">
        <v>655</v>
      </c>
      <c r="C264" s="63" t="s">
        <v>657</v>
      </c>
      <c r="D264" s="64" t="s">
        <v>539</v>
      </c>
      <c r="E264" s="65">
        <v>0.06</v>
      </c>
      <c r="F264" s="65">
        <f>ROUND(1.2,7)</f>
        <v>1.2</v>
      </c>
      <c r="G264" s="65">
        <f>SmtRes!CX63</f>
        <v>2.3759999999999999</v>
      </c>
      <c r="H264" s="67"/>
      <c r="I264" s="66"/>
      <c r="J264" s="67">
        <f>SmtRes!CZ63</f>
        <v>544.70000000000005</v>
      </c>
      <c r="K264" s="66"/>
      <c r="L264" s="67">
        <f>SmtRes!DG63</f>
        <v>1294.21</v>
      </c>
    </row>
    <row r="265" spans="1:83" ht="28.5" x14ac:dyDescent="0.2">
      <c r="A265" s="63"/>
      <c r="B265" s="63" t="s">
        <v>654</v>
      </c>
      <c r="C265" s="71" t="s">
        <v>858</v>
      </c>
      <c r="D265" s="72" t="s">
        <v>647</v>
      </c>
      <c r="E265" s="73">
        <f>SmtRes!DO63*SmtRes!AT63</f>
        <v>0.06</v>
      </c>
      <c r="F265" s="73">
        <f>ROUND(1.2,7)</f>
        <v>1.2</v>
      </c>
      <c r="G265" s="73">
        <f>SmtRes!DO63*SmtRes!CX63</f>
        <v>2.3759999999999999</v>
      </c>
      <c r="H265" s="74"/>
      <c r="I265" s="75"/>
      <c r="J265" s="74">
        <f>ROUND(SmtRes!AG63/SmtRes!DO63, 2)</f>
        <v>477.98</v>
      </c>
      <c r="K265" s="75"/>
      <c r="L265" s="74">
        <f>SmtRes!DH63</f>
        <v>1135.68</v>
      </c>
      <c r="CE265">
        <v>1</v>
      </c>
    </row>
    <row r="266" spans="1:83" ht="15" x14ac:dyDescent="0.2">
      <c r="A266" s="63"/>
      <c r="B266" s="63"/>
      <c r="C266" s="77" t="s">
        <v>860</v>
      </c>
      <c r="D266" s="64"/>
      <c r="E266" s="65"/>
      <c r="F266" s="65"/>
      <c r="G266" s="65"/>
      <c r="H266" s="67"/>
      <c r="I266" s="66"/>
      <c r="J266" s="67"/>
      <c r="K266" s="66"/>
      <c r="L266" s="67">
        <f>L258+L260+L261</f>
        <v>121828.27</v>
      </c>
    </row>
    <row r="267" spans="1:83" ht="14.25" x14ac:dyDescent="0.2">
      <c r="A267" s="63"/>
      <c r="B267" s="63"/>
      <c r="C267" s="63" t="s">
        <v>861</v>
      </c>
      <c r="D267" s="64"/>
      <c r="E267" s="65"/>
      <c r="F267" s="65"/>
      <c r="G267" s="65"/>
      <c r="H267" s="67"/>
      <c r="I267" s="66"/>
      <c r="J267" s="67"/>
      <c r="K267" s="66"/>
      <c r="L267" s="67">
        <f>SUM(AR256:AR270)+SUM(AS256:AS270)+SUM(AT256:AT270)+SUM(AU256:AU270)+SUM(AV256:AV270)</f>
        <v>45916.07</v>
      </c>
    </row>
    <row r="268" spans="1:83" ht="14.25" x14ac:dyDescent="0.2">
      <c r="A268" s="63"/>
      <c r="B268" s="63" t="s">
        <v>28</v>
      </c>
      <c r="C268" s="63" t="s">
        <v>862</v>
      </c>
      <c r="D268" s="64" t="s">
        <v>784</v>
      </c>
      <c r="E268" s="65">
        <f>Source!BZ41</f>
        <v>103</v>
      </c>
      <c r="F268" s="65"/>
      <c r="G268" s="65">
        <f>Source!AT41</f>
        <v>103</v>
      </c>
      <c r="H268" s="67"/>
      <c r="I268" s="66"/>
      <c r="J268" s="67"/>
      <c r="K268" s="66"/>
      <c r="L268" s="67">
        <f>SUM(AZ256:AZ270)</f>
        <v>47293.55</v>
      </c>
    </row>
    <row r="269" spans="1:83" ht="14.25" x14ac:dyDescent="0.2">
      <c r="A269" s="71"/>
      <c r="B269" s="71" t="s">
        <v>29</v>
      </c>
      <c r="C269" s="71" t="s">
        <v>863</v>
      </c>
      <c r="D269" s="72" t="s">
        <v>784</v>
      </c>
      <c r="E269" s="73">
        <f>Source!CA41</f>
        <v>60</v>
      </c>
      <c r="F269" s="73"/>
      <c r="G269" s="73">
        <f>Source!AU41</f>
        <v>60</v>
      </c>
      <c r="H269" s="74"/>
      <c r="I269" s="75"/>
      <c r="J269" s="74"/>
      <c r="K269" s="75"/>
      <c r="L269" s="74">
        <f>SUM(BA256:BA270)</f>
        <v>27549.64</v>
      </c>
    </row>
    <row r="270" spans="1:83" ht="15" x14ac:dyDescent="0.2">
      <c r="C270" s="79" t="s">
        <v>864</v>
      </c>
      <c r="D270" s="79"/>
      <c r="E270" s="79"/>
      <c r="F270" s="79"/>
      <c r="G270" s="79"/>
      <c r="H270" s="79"/>
      <c r="I270" s="80">
        <f>K270/E256</f>
        <v>5959.7412121212128</v>
      </c>
      <c r="J270" s="80"/>
      <c r="K270" s="80">
        <f>L258+L260+L268+L269+L261</f>
        <v>196671.46000000002</v>
      </c>
      <c r="L270" s="80"/>
      <c r="AD270">
        <f>ROUND((Source!AT41/100)*((ROUND(SUMIF(SmtRes!AQ60:'SmtRes'!AQ63,"=1",SmtRes!AD60:'SmtRes'!AD63)*Source!I41, 2)+ROUND(SUMIF(SmtRes!AQ60:'SmtRes'!AQ63,"=1",SmtRes!AC60:'SmtRes'!AC63)*Source!I41, 2))), 2)</f>
        <v>50255.23</v>
      </c>
      <c r="AE270">
        <f>ROUND((Source!AU41/100)*((ROUND(SUMIF(SmtRes!AQ60:'SmtRes'!AQ63,"=1",SmtRes!AD60:'SmtRes'!AD63)*Source!I41, 2)+ROUND(SUMIF(SmtRes!AQ60:'SmtRes'!AQ63,"=1",SmtRes!AC60:'SmtRes'!AC63)*Source!I41, 2))), 2)</f>
        <v>29274.89</v>
      </c>
      <c r="AN270" s="76">
        <f>L258+L260+L268+L269+L261</f>
        <v>196671.46000000002</v>
      </c>
      <c r="AO270" s="76">
        <f>L260</f>
        <v>75912.200000000012</v>
      </c>
      <c r="AQ270" t="s">
        <v>865</v>
      </c>
      <c r="AR270" s="76">
        <f>L258</f>
        <v>22157.200000000001</v>
      </c>
      <c r="AT270" s="76">
        <f>L261</f>
        <v>23758.87</v>
      </c>
      <c r="AV270" t="s">
        <v>865</v>
      </c>
      <c r="AW270">
        <f>0</f>
        <v>0</v>
      </c>
      <c r="AZ270">
        <f>Source!X41</f>
        <v>47293.55</v>
      </c>
      <c r="BA270">
        <f>Source!Y41</f>
        <v>27549.64</v>
      </c>
      <c r="CD270">
        <v>1</v>
      </c>
    </row>
    <row r="271" spans="1:83" ht="92.25" x14ac:dyDescent="0.2">
      <c r="A271" s="61" t="s">
        <v>85</v>
      </c>
      <c r="B271" s="63" t="s">
        <v>891</v>
      </c>
      <c r="C271" s="63" t="s">
        <v>893</v>
      </c>
      <c r="D271" s="64" t="str">
        <f>Source!H42</f>
        <v>ШТ</v>
      </c>
      <c r="E271" s="65">
        <f>Source!K42</f>
        <v>5</v>
      </c>
      <c r="F271" s="65"/>
      <c r="G271" s="65">
        <f>Source!I42</f>
        <v>5</v>
      </c>
      <c r="H271" s="67"/>
      <c r="I271" s="66"/>
      <c r="J271" s="67"/>
      <c r="K271" s="66"/>
      <c r="L271" s="67"/>
    </row>
    <row r="272" spans="1:83" ht="204" x14ac:dyDescent="0.2">
      <c r="B272" s="68" t="str">
        <f>Source!EO42</f>
        <v>Поправка: 421/пр_2020_прил.10_т.5_п.4_гр.3  Поправка: Прил.33.4, п.3.12.</v>
      </c>
      <c r="C272" s="68" t="str">
        <f>Source!CN42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273" spans="1:83" ht="15" x14ac:dyDescent="0.2">
      <c r="A273" s="62"/>
      <c r="B273" s="65">
        <v>1</v>
      </c>
      <c r="C273" s="62" t="s">
        <v>856</v>
      </c>
      <c r="D273" s="64" t="s">
        <v>647</v>
      </c>
      <c r="E273" s="69"/>
      <c r="F273" s="65"/>
      <c r="G273" s="69">
        <f>Source!U42</f>
        <v>8.1839999999999993</v>
      </c>
      <c r="H273" s="65"/>
      <c r="I273" s="65"/>
      <c r="J273" s="65"/>
      <c r="K273" s="65"/>
      <c r="L273" s="70">
        <f>SUM(L274:L274)-SUMIF(CE274:CE274, 1, L274:L274)</f>
        <v>3692.87</v>
      </c>
    </row>
    <row r="274" spans="1:83" ht="28.5" x14ac:dyDescent="0.2">
      <c r="A274" s="63"/>
      <c r="B274" s="63" t="s">
        <v>695</v>
      </c>
      <c r="C274" s="63" t="s">
        <v>696</v>
      </c>
      <c r="D274" s="64" t="s">
        <v>647</v>
      </c>
      <c r="E274" s="65">
        <v>1.24</v>
      </c>
      <c r="F274" s="65">
        <f>ROUND((1.2)*1.1,7)</f>
        <v>1.32</v>
      </c>
      <c r="G274" s="65">
        <f>SmtRes!CX64</f>
        <v>8.1839999999999993</v>
      </c>
      <c r="H274" s="67"/>
      <c r="I274" s="66"/>
      <c r="J274" s="67">
        <f>SmtRes!CZ64</f>
        <v>451.23</v>
      </c>
      <c r="K274" s="66"/>
      <c r="L274" s="67">
        <f>SmtRes!DI64</f>
        <v>3692.87</v>
      </c>
    </row>
    <row r="275" spans="1:83" ht="15" x14ac:dyDescent="0.2">
      <c r="A275" s="62"/>
      <c r="B275" s="65">
        <v>2</v>
      </c>
      <c r="C275" s="62" t="s">
        <v>857</v>
      </c>
      <c r="D275" s="64"/>
      <c r="E275" s="69"/>
      <c r="F275" s="65"/>
      <c r="G275" s="69"/>
      <c r="H275" s="65"/>
      <c r="I275" s="65"/>
      <c r="J275" s="65"/>
      <c r="K275" s="65"/>
      <c r="L275" s="70">
        <f>SUM(L276:L280)-SUMIF(CE276:CE280, 1, L276:L280)</f>
        <v>12652.029999999999</v>
      </c>
    </row>
    <row r="276" spans="1:83" ht="15" x14ac:dyDescent="0.2">
      <c r="A276" s="62"/>
      <c r="B276" s="65"/>
      <c r="C276" s="62" t="s">
        <v>859</v>
      </c>
      <c r="D276" s="64" t="s">
        <v>647</v>
      </c>
      <c r="E276" s="69"/>
      <c r="F276" s="65"/>
      <c r="G276" s="69">
        <f>Source!V42</f>
        <v>7.26</v>
      </c>
      <c r="H276" s="65"/>
      <c r="I276" s="65"/>
      <c r="J276" s="65"/>
      <c r="K276" s="65"/>
      <c r="L276" s="70">
        <f>SUMIF(CE277:CE280, 1, L277:L280)</f>
        <v>3959.8100000000004</v>
      </c>
      <c r="CE276">
        <v>1</v>
      </c>
    </row>
    <row r="277" spans="1:83" ht="42.75" x14ac:dyDescent="0.2">
      <c r="A277" s="63"/>
      <c r="B277" s="63" t="s">
        <v>697</v>
      </c>
      <c r="C277" s="63" t="s">
        <v>699</v>
      </c>
      <c r="D277" s="64" t="s">
        <v>539</v>
      </c>
      <c r="E277" s="65">
        <v>1.04</v>
      </c>
      <c r="F277" s="65">
        <f>ROUND((1.2)*1.1,7)</f>
        <v>1.32</v>
      </c>
      <c r="G277" s="65">
        <f>SmtRes!CX66</f>
        <v>6.8639999999999999</v>
      </c>
      <c r="H277" s="67"/>
      <c r="I277" s="66"/>
      <c r="J277" s="67">
        <f>SmtRes!CZ66</f>
        <v>1811.82</v>
      </c>
      <c r="K277" s="66"/>
      <c r="L277" s="67">
        <f>SmtRes!DG66</f>
        <v>12436.33</v>
      </c>
    </row>
    <row r="278" spans="1:83" ht="28.5" x14ac:dyDescent="0.2">
      <c r="A278" s="63"/>
      <c r="B278" s="63" t="s">
        <v>700</v>
      </c>
      <c r="C278" s="63" t="s">
        <v>885</v>
      </c>
      <c r="D278" s="64" t="s">
        <v>647</v>
      </c>
      <c r="E278" s="65">
        <f>SmtRes!DO66*SmtRes!AT66</f>
        <v>1.04</v>
      </c>
      <c r="F278" s="65">
        <f>ROUND((1.2)*1.1,7)</f>
        <v>1.32</v>
      </c>
      <c r="G278" s="65">
        <f>SmtRes!DO66*SmtRes!CX66</f>
        <v>6.8639999999999999</v>
      </c>
      <c r="H278" s="67"/>
      <c r="I278" s="66"/>
      <c r="J278" s="67">
        <f>ROUND(SmtRes!AG66/SmtRes!DO66, 2)</f>
        <v>549.32000000000005</v>
      </c>
      <c r="K278" s="66"/>
      <c r="L278" s="67">
        <f>SmtRes!DH66</f>
        <v>3770.53</v>
      </c>
      <c r="CE278">
        <v>1</v>
      </c>
    </row>
    <row r="279" spans="1:83" ht="28.5" x14ac:dyDescent="0.2">
      <c r="A279" s="63"/>
      <c r="B279" s="63" t="s">
        <v>655</v>
      </c>
      <c r="C279" s="63" t="s">
        <v>657</v>
      </c>
      <c r="D279" s="64" t="s">
        <v>539</v>
      </c>
      <c r="E279" s="65">
        <v>0.06</v>
      </c>
      <c r="F279" s="65">
        <f>ROUND((1.2)*1.1,7)</f>
        <v>1.32</v>
      </c>
      <c r="G279" s="65">
        <f>SmtRes!CX67</f>
        <v>0.39600000000000002</v>
      </c>
      <c r="H279" s="67"/>
      <c r="I279" s="66"/>
      <c r="J279" s="67">
        <f>SmtRes!CZ67</f>
        <v>544.70000000000005</v>
      </c>
      <c r="K279" s="66"/>
      <c r="L279" s="67">
        <f>SmtRes!DG67</f>
        <v>215.7</v>
      </c>
    </row>
    <row r="280" spans="1:83" ht="28.5" x14ac:dyDescent="0.2">
      <c r="A280" s="63"/>
      <c r="B280" s="63" t="s">
        <v>654</v>
      </c>
      <c r="C280" s="71" t="s">
        <v>858</v>
      </c>
      <c r="D280" s="72" t="s">
        <v>647</v>
      </c>
      <c r="E280" s="73">
        <f>SmtRes!DO67*SmtRes!AT67</f>
        <v>0.06</v>
      </c>
      <c r="F280" s="73">
        <f>ROUND((1.2)*1.1,7)</f>
        <v>1.32</v>
      </c>
      <c r="G280" s="73">
        <f>SmtRes!DO67*SmtRes!CX67</f>
        <v>0.39600000000000002</v>
      </c>
      <c r="H280" s="74"/>
      <c r="I280" s="75"/>
      <c r="J280" s="74">
        <f>ROUND(SmtRes!AG67/SmtRes!DO67, 2)</f>
        <v>477.98</v>
      </c>
      <c r="K280" s="75"/>
      <c r="L280" s="74">
        <f>SmtRes!DH67</f>
        <v>189.28</v>
      </c>
      <c r="CE280">
        <v>1</v>
      </c>
    </row>
    <row r="281" spans="1:83" ht="15" x14ac:dyDescent="0.2">
      <c r="A281" s="63"/>
      <c r="B281" s="63"/>
      <c r="C281" s="77" t="s">
        <v>860</v>
      </c>
      <c r="D281" s="64"/>
      <c r="E281" s="65"/>
      <c r="F281" s="65"/>
      <c r="G281" s="65"/>
      <c r="H281" s="67"/>
      <c r="I281" s="66"/>
      <c r="J281" s="67"/>
      <c r="K281" s="66"/>
      <c r="L281" s="67">
        <f>L273+L275+L276</f>
        <v>20304.71</v>
      </c>
    </row>
    <row r="282" spans="1:83" ht="14.25" x14ac:dyDescent="0.2">
      <c r="A282" s="63"/>
      <c r="B282" s="63"/>
      <c r="C282" s="63" t="s">
        <v>861</v>
      </c>
      <c r="D282" s="64"/>
      <c r="E282" s="65"/>
      <c r="F282" s="65"/>
      <c r="G282" s="65"/>
      <c r="H282" s="67"/>
      <c r="I282" s="66"/>
      <c r="J282" s="67"/>
      <c r="K282" s="66"/>
      <c r="L282" s="67">
        <f>SUM(AR271:AR285)+SUM(AS271:AS285)+SUM(AT271:AT285)+SUM(AU271:AU285)+SUM(AV271:AV285)</f>
        <v>7652.68</v>
      </c>
    </row>
    <row r="283" spans="1:83" ht="14.25" x14ac:dyDescent="0.2">
      <c r="A283" s="63"/>
      <c r="B283" s="63" t="s">
        <v>28</v>
      </c>
      <c r="C283" s="63" t="s">
        <v>862</v>
      </c>
      <c r="D283" s="64" t="s">
        <v>784</v>
      </c>
      <c r="E283" s="65">
        <f>Source!BZ42</f>
        <v>103</v>
      </c>
      <c r="F283" s="65"/>
      <c r="G283" s="65">
        <f>Source!AT42</f>
        <v>103</v>
      </c>
      <c r="H283" s="67"/>
      <c r="I283" s="66"/>
      <c r="J283" s="67"/>
      <c r="K283" s="66"/>
      <c r="L283" s="67">
        <f>SUM(AZ271:AZ285)</f>
        <v>7882.26</v>
      </c>
    </row>
    <row r="284" spans="1:83" ht="14.25" x14ac:dyDescent="0.2">
      <c r="A284" s="71"/>
      <c r="B284" s="71" t="s">
        <v>29</v>
      </c>
      <c r="C284" s="71" t="s">
        <v>863</v>
      </c>
      <c r="D284" s="72" t="s">
        <v>784</v>
      </c>
      <c r="E284" s="73">
        <f>Source!CA42</f>
        <v>60</v>
      </c>
      <c r="F284" s="73"/>
      <c r="G284" s="73">
        <f>Source!AU42</f>
        <v>60</v>
      </c>
      <c r="H284" s="74"/>
      <c r="I284" s="75"/>
      <c r="J284" s="74"/>
      <c r="K284" s="75"/>
      <c r="L284" s="74">
        <f>SUM(BA271:BA285)</f>
        <v>4591.6099999999997</v>
      </c>
    </row>
    <row r="285" spans="1:83" ht="15" x14ac:dyDescent="0.2">
      <c r="C285" s="79" t="s">
        <v>864</v>
      </c>
      <c r="D285" s="79"/>
      <c r="E285" s="79"/>
      <c r="F285" s="79"/>
      <c r="G285" s="79"/>
      <c r="H285" s="79"/>
      <c r="I285" s="80">
        <f>K285/E271</f>
        <v>6555.7159999999985</v>
      </c>
      <c r="J285" s="80"/>
      <c r="K285" s="80">
        <f>L273+L275+L283+L284+L276</f>
        <v>32778.579999999994</v>
      </c>
      <c r="L285" s="80"/>
      <c r="AD285">
        <f>ROUND((Source!AT42/100)*((ROUND(SUMIF(SmtRes!AQ64:'SmtRes'!AQ67,"=1",SmtRes!AD64:'SmtRes'!AD67)*Source!I42, 2)+ROUND(SUMIF(SmtRes!AQ64:'SmtRes'!AQ67,"=1",SmtRes!AC64:'SmtRes'!AC67)*Source!I42, 2))), 2)</f>
        <v>7614.43</v>
      </c>
      <c r="AE285">
        <f>ROUND((Source!AU42/100)*((ROUND(SUMIF(SmtRes!AQ64:'SmtRes'!AQ67,"=1",SmtRes!AD64:'SmtRes'!AD67)*Source!I42, 2)+ROUND(SUMIF(SmtRes!AQ64:'SmtRes'!AQ67,"=1",SmtRes!AC64:'SmtRes'!AC67)*Source!I42, 2))), 2)</f>
        <v>4435.59</v>
      </c>
      <c r="AN285" s="76">
        <f>L273+L275+L283+L284+L276</f>
        <v>32778.579999999994</v>
      </c>
      <c r="AO285" s="76">
        <f>L275</f>
        <v>12652.029999999999</v>
      </c>
      <c r="AQ285" t="s">
        <v>865</v>
      </c>
      <c r="AR285" s="76">
        <f>L273</f>
        <v>3692.87</v>
      </c>
      <c r="AT285" s="76">
        <f>L276</f>
        <v>3959.8100000000004</v>
      </c>
      <c r="AV285" t="s">
        <v>865</v>
      </c>
      <c r="AW285">
        <f>0</f>
        <v>0</v>
      </c>
      <c r="AZ285">
        <f>Source!X42</f>
        <v>7882.26</v>
      </c>
      <c r="BA285">
        <f>Source!Y42</f>
        <v>4591.6099999999997</v>
      </c>
      <c r="CD285">
        <v>1</v>
      </c>
    </row>
    <row r="286" spans="1:83" ht="106.5" x14ac:dyDescent="0.2">
      <c r="A286" s="61" t="s">
        <v>86</v>
      </c>
      <c r="B286" s="63" t="s">
        <v>894</v>
      </c>
      <c r="C286" s="63" t="s">
        <v>895</v>
      </c>
      <c r="D286" s="64" t="str">
        <f>Source!H43</f>
        <v>ШТ</v>
      </c>
      <c r="E286" s="65">
        <f>Source!K43</f>
        <v>1</v>
      </c>
      <c r="F286" s="65"/>
      <c r="G286" s="65">
        <f>Source!I43</f>
        <v>1</v>
      </c>
      <c r="H286" s="67"/>
      <c r="I286" s="66"/>
      <c r="J286" s="67"/>
      <c r="K286" s="66"/>
      <c r="L286" s="67"/>
    </row>
    <row r="287" spans="1:83" ht="165.75" x14ac:dyDescent="0.2">
      <c r="B287" s="68" t="str">
        <f>Source!EO43</f>
        <v>Поправка: 421/пр_2020_прил.10_т.5_п.4_гр.3</v>
      </c>
      <c r="C287" s="68" t="str">
        <f>Source!CN43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88" spans="1:83" ht="15" x14ac:dyDescent="0.2">
      <c r="A288" s="62"/>
      <c r="B288" s="65">
        <v>1</v>
      </c>
      <c r="C288" s="62" t="s">
        <v>856</v>
      </c>
      <c r="D288" s="64" t="s">
        <v>647</v>
      </c>
      <c r="E288" s="69"/>
      <c r="F288" s="65"/>
      <c r="G288" s="69">
        <f>Source!U43</f>
        <v>3.1680000000000001</v>
      </c>
      <c r="H288" s="65"/>
      <c r="I288" s="65"/>
      <c r="J288" s="65"/>
      <c r="K288" s="65"/>
      <c r="L288" s="70">
        <f>SUM(L289:L289)-SUMIF(CE289:CE289, 1, L289:L289)</f>
        <v>1429.5</v>
      </c>
    </row>
    <row r="289" spans="1:83" ht="28.5" x14ac:dyDescent="0.2">
      <c r="A289" s="63"/>
      <c r="B289" s="63" t="s">
        <v>695</v>
      </c>
      <c r="C289" s="63" t="s">
        <v>696</v>
      </c>
      <c r="D289" s="64" t="s">
        <v>647</v>
      </c>
      <c r="E289" s="65">
        <v>2.64</v>
      </c>
      <c r="F289" s="65">
        <f>ROUND(1.2,7)</f>
        <v>1.2</v>
      </c>
      <c r="G289" s="65">
        <f>SmtRes!CX68</f>
        <v>3.1680000000000001</v>
      </c>
      <c r="H289" s="67"/>
      <c r="I289" s="66"/>
      <c r="J289" s="67">
        <f>SmtRes!CZ68</f>
        <v>451.23</v>
      </c>
      <c r="K289" s="66"/>
      <c r="L289" s="67">
        <f>SmtRes!DI68</f>
        <v>1429.5</v>
      </c>
    </row>
    <row r="290" spans="1:83" ht="15" x14ac:dyDescent="0.2">
      <c r="A290" s="62"/>
      <c r="B290" s="65">
        <v>2</v>
      </c>
      <c r="C290" s="62" t="s">
        <v>857</v>
      </c>
      <c r="D290" s="64"/>
      <c r="E290" s="69"/>
      <c r="F290" s="65"/>
      <c r="G290" s="69"/>
      <c r="H290" s="65"/>
      <c r="I290" s="65"/>
      <c r="J290" s="65"/>
      <c r="K290" s="65"/>
      <c r="L290" s="70">
        <f>SUM(L291:L297)-SUMIF(CE291:CE297, 1, L291:L297)</f>
        <v>3593.2500000000005</v>
      </c>
    </row>
    <row r="291" spans="1:83" ht="15" x14ac:dyDescent="0.2">
      <c r="A291" s="62"/>
      <c r="B291" s="65"/>
      <c r="C291" s="62" t="s">
        <v>859</v>
      </c>
      <c r="D291" s="64" t="s">
        <v>647</v>
      </c>
      <c r="E291" s="69"/>
      <c r="F291" s="65"/>
      <c r="G291" s="69">
        <f>Source!V43</f>
        <v>2.7480000000000002</v>
      </c>
      <c r="H291" s="65"/>
      <c r="I291" s="65"/>
      <c r="J291" s="65"/>
      <c r="K291" s="65"/>
      <c r="L291" s="70">
        <f>SUMIF(CE292:CE297, 1, L292:L297)</f>
        <v>1436.75</v>
      </c>
      <c r="CE291">
        <v>1</v>
      </c>
    </row>
    <row r="292" spans="1:83" ht="42.75" x14ac:dyDescent="0.2">
      <c r="A292" s="63"/>
      <c r="B292" s="63" t="s">
        <v>697</v>
      </c>
      <c r="C292" s="63" t="s">
        <v>699</v>
      </c>
      <c r="D292" s="64" t="s">
        <v>539</v>
      </c>
      <c r="E292" s="65">
        <v>1.44</v>
      </c>
      <c r="F292" s="65">
        <f>ROUND(1.2,7)</f>
        <v>1.2</v>
      </c>
      <c r="G292" s="65">
        <f>SmtRes!CX70</f>
        <v>1.728</v>
      </c>
      <c r="H292" s="67"/>
      <c r="I292" s="66"/>
      <c r="J292" s="67">
        <f>SmtRes!CZ70</f>
        <v>1811.82</v>
      </c>
      <c r="K292" s="66"/>
      <c r="L292" s="67">
        <f>SmtRes!DG70</f>
        <v>3130.82</v>
      </c>
    </row>
    <row r="293" spans="1:83" ht="28.5" x14ac:dyDescent="0.2">
      <c r="A293" s="63"/>
      <c r="B293" s="63" t="s">
        <v>700</v>
      </c>
      <c r="C293" s="63" t="s">
        <v>885</v>
      </c>
      <c r="D293" s="64" t="s">
        <v>647</v>
      </c>
      <c r="E293" s="65">
        <f>SmtRes!DO70*SmtRes!AT70</f>
        <v>1.44</v>
      </c>
      <c r="F293" s="65">
        <f>ROUND(1.2,7)</f>
        <v>1.2</v>
      </c>
      <c r="G293" s="65">
        <f>SmtRes!DO70*SmtRes!CX70</f>
        <v>1.728</v>
      </c>
      <c r="H293" s="67"/>
      <c r="I293" s="66"/>
      <c r="J293" s="67">
        <f>ROUND(SmtRes!AG70/SmtRes!DO70, 2)</f>
        <v>549.32000000000005</v>
      </c>
      <c r="K293" s="66"/>
      <c r="L293" s="67">
        <f>SmtRes!DH70</f>
        <v>949.22</v>
      </c>
      <c r="CE293">
        <v>1</v>
      </c>
    </row>
    <row r="294" spans="1:83" ht="28.5" x14ac:dyDescent="0.2">
      <c r="A294" s="63"/>
      <c r="B294" s="63" t="s">
        <v>651</v>
      </c>
      <c r="C294" s="63" t="s">
        <v>653</v>
      </c>
      <c r="D294" s="64" t="s">
        <v>539</v>
      </c>
      <c r="E294" s="65">
        <v>0.72</v>
      </c>
      <c r="F294" s="65">
        <f>ROUND(1.2,7)</f>
        <v>1.2</v>
      </c>
      <c r="G294" s="65">
        <f>SmtRes!CX71</f>
        <v>0.86399999999999999</v>
      </c>
      <c r="H294" s="67">
        <f>SmtRes!CZ71</f>
        <v>346.73</v>
      </c>
      <c r="I294" s="66">
        <f>SmtRes!AJ71</f>
        <v>1.26</v>
      </c>
      <c r="J294" s="67">
        <f>ROUND(H294*I294, 2)</f>
        <v>436.88</v>
      </c>
      <c r="K294" s="66"/>
      <c r="L294" s="67">
        <f>SmtRes!DG71</f>
        <v>377.46</v>
      </c>
    </row>
    <row r="295" spans="1:83" ht="28.5" x14ac:dyDescent="0.2">
      <c r="A295" s="63"/>
      <c r="B295" s="63" t="s">
        <v>654</v>
      </c>
      <c r="C295" s="63" t="s">
        <v>858</v>
      </c>
      <c r="D295" s="64" t="s">
        <v>647</v>
      </c>
      <c r="E295" s="65">
        <f>SmtRes!DO71*SmtRes!AT71</f>
        <v>0.72</v>
      </c>
      <c r="F295" s="65">
        <f>ROUND(1.2,7)</f>
        <v>1.2</v>
      </c>
      <c r="G295" s="65">
        <f>SmtRes!DO71*SmtRes!CX71</f>
        <v>0.86399999999999999</v>
      </c>
      <c r="H295" s="67"/>
      <c r="I295" s="66"/>
      <c r="J295" s="67">
        <f>ROUND(SmtRes!AG71/SmtRes!DO71, 2)</f>
        <v>477.98</v>
      </c>
      <c r="K295" s="66"/>
      <c r="L295" s="67">
        <f>SmtRes!DH71</f>
        <v>412.97</v>
      </c>
      <c r="CE295">
        <v>1</v>
      </c>
    </row>
    <row r="296" spans="1:83" ht="28.5" x14ac:dyDescent="0.2">
      <c r="A296" s="63"/>
      <c r="B296" s="63" t="s">
        <v>655</v>
      </c>
      <c r="C296" s="63" t="s">
        <v>657</v>
      </c>
      <c r="D296" s="64" t="s">
        <v>539</v>
      </c>
      <c r="E296" s="65">
        <v>0.13</v>
      </c>
      <c r="F296" s="65">
        <f>ROUND(1.2,7)</f>
        <v>1.2</v>
      </c>
      <c r="G296" s="65">
        <f>SmtRes!CX72</f>
        <v>0.156</v>
      </c>
      <c r="H296" s="67"/>
      <c r="I296" s="66"/>
      <c r="J296" s="67">
        <f>SmtRes!CZ72</f>
        <v>544.70000000000005</v>
      </c>
      <c r="K296" s="66"/>
      <c r="L296" s="67">
        <f>SmtRes!DG72</f>
        <v>84.97</v>
      </c>
    </row>
    <row r="297" spans="1:83" ht="28.5" x14ac:dyDescent="0.2">
      <c r="A297" s="63"/>
      <c r="B297" s="63" t="s">
        <v>654</v>
      </c>
      <c r="C297" s="71" t="s">
        <v>858</v>
      </c>
      <c r="D297" s="72" t="s">
        <v>647</v>
      </c>
      <c r="E297" s="73">
        <f>SmtRes!DO72*SmtRes!AT72</f>
        <v>0.13</v>
      </c>
      <c r="F297" s="73">
        <f>ROUND(1.2,7)</f>
        <v>1.2</v>
      </c>
      <c r="G297" s="73">
        <f>SmtRes!DO72*SmtRes!CX72</f>
        <v>0.156</v>
      </c>
      <c r="H297" s="74"/>
      <c r="I297" s="75"/>
      <c r="J297" s="74">
        <f>ROUND(SmtRes!AG72/SmtRes!DO72, 2)</f>
        <v>477.98</v>
      </c>
      <c r="K297" s="75"/>
      <c r="L297" s="74">
        <f>SmtRes!DH72</f>
        <v>74.56</v>
      </c>
      <c r="CE297">
        <v>1</v>
      </c>
    </row>
    <row r="298" spans="1:83" ht="15" x14ac:dyDescent="0.2">
      <c r="A298" s="63"/>
      <c r="B298" s="63"/>
      <c r="C298" s="77" t="s">
        <v>860</v>
      </c>
      <c r="D298" s="64"/>
      <c r="E298" s="65"/>
      <c r="F298" s="65"/>
      <c r="G298" s="65"/>
      <c r="H298" s="67"/>
      <c r="I298" s="66"/>
      <c r="J298" s="67"/>
      <c r="K298" s="66"/>
      <c r="L298" s="67">
        <f>L288+L290+L291</f>
        <v>6459.5</v>
      </c>
    </row>
    <row r="299" spans="1:83" ht="14.25" x14ac:dyDescent="0.2">
      <c r="A299" s="63"/>
      <c r="B299" s="63"/>
      <c r="C299" s="63" t="s">
        <v>861</v>
      </c>
      <c r="D299" s="64"/>
      <c r="E299" s="65"/>
      <c r="F299" s="65"/>
      <c r="G299" s="65"/>
      <c r="H299" s="67"/>
      <c r="I299" s="66"/>
      <c r="J299" s="67"/>
      <c r="K299" s="66"/>
      <c r="L299" s="67">
        <f>SUM(AR286:AR302)+SUM(AS286:AS302)+SUM(AT286:AT302)+SUM(AU286:AU302)+SUM(AV286:AV302)</f>
        <v>2866.25</v>
      </c>
    </row>
    <row r="300" spans="1:83" ht="14.25" x14ac:dyDescent="0.2">
      <c r="A300" s="63"/>
      <c r="B300" s="63" t="s">
        <v>28</v>
      </c>
      <c r="C300" s="63" t="s">
        <v>862</v>
      </c>
      <c r="D300" s="64" t="s">
        <v>784</v>
      </c>
      <c r="E300" s="65">
        <f>Source!BZ43</f>
        <v>103</v>
      </c>
      <c r="F300" s="65"/>
      <c r="G300" s="65">
        <f>Source!AT43</f>
        <v>103</v>
      </c>
      <c r="H300" s="67"/>
      <c r="I300" s="66"/>
      <c r="J300" s="67"/>
      <c r="K300" s="66"/>
      <c r="L300" s="67">
        <f>SUM(AZ286:AZ302)</f>
        <v>2952.24</v>
      </c>
    </row>
    <row r="301" spans="1:83" ht="14.25" x14ac:dyDescent="0.2">
      <c r="A301" s="71"/>
      <c r="B301" s="71" t="s">
        <v>29</v>
      </c>
      <c r="C301" s="71" t="s">
        <v>863</v>
      </c>
      <c r="D301" s="72" t="s">
        <v>784</v>
      </c>
      <c r="E301" s="73">
        <f>Source!CA43</f>
        <v>60</v>
      </c>
      <c r="F301" s="73"/>
      <c r="G301" s="73">
        <f>Source!AU43</f>
        <v>60</v>
      </c>
      <c r="H301" s="74"/>
      <c r="I301" s="75"/>
      <c r="J301" s="74"/>
      <c r="K301" s="75"/>
      <c r="L301" s="74">
        <f>SUM(BA286:BA302)</f>
        <v>1719.75</v>
      </c>
    </row>
    <row r="302" spans="1:83" ht="15" x14ac:dyDescent="0.2">
      <c r="C302" s="79" t="s">
        <v>864</v>
      </c>
      <c r="D302" s="79"/>
      <c r="E302" s="79"/>
      <c r="F302" s="79"/>
      <c r="G302" s="79"/>
      <c r="H302" s="79"/>
      <c r="I302" s="80">
        <f>K302/E286</f>
        <v>11131.49</v>
      </c>
      <c r="J302" s="80"/>
      <c r="K302" s="80">
        <f>L288+L290+L300+L301+L291</f>
        <v>11131.49</v>
      </c>
      <c r="L302" s="80"/>
      <c r="AD302">
        <f>ROUND((Source!AT43/100)*((ROUND(SUMIF(SmtRes!AQ68:'SmtRes'!AQ72,"=1",SmtRes!AD68:'SmtRes'!AD72)*Source!I43, 2)+ROUND(SUMIF(SmtRes!AQ68:'SmtRes'!AQ72,"=1",SmtRes!AC68:'SmtRes'!AC72)*Source!I43, 2))), 2)</f>
        <v>2015.21</v>
      </c>
      <c r="AE302">
        <f>ROUND((Source!AU43/100)*((ROUND(SUMIF(SmtRes!AQ68:'SmtRes'!AQ72,"=1",SmtRes!AD68:'SmtRes'!AD72)*Source!I43, 2)+ROUND(SUMIF(SmtRes!AQ68:'SmtRes'!AQ72,"=1",SmtRes!AC68:'SmtRes'!AC72)*Source!I43, 2))), 2)</f>
        <v>1173.9100000000001</v>
      </c>
      <c r="AN302" s="76">
        <f>L288+L290+L300+L301+L291</f>
        <v>11131.49</v>
      </c>
      <c r="AO302" s="76">
        <f>L290</f>
        <v>3593.2500000000005</v>
      </c>
      <c r="AQ302" t="s">
        <v>865</v>
      </c>
      <c r="AR302" s="76">
        <f>L288</f>
        <v>1429.5</v>
      </c>
      <c r="AT302" s="76">
        <f>L291</f>
        <v>1436.75</v>
      </c>
      <c r="AV302" t="s">
        <v>865</v>
      </c>
      <c r="AW302">
        <f>0</f>
        <v>0</v>
      </c>
      <c r="AZ302">
        <f>Source!X43</f>
        <v>2952.24</v>
      </c>
      <c r="BA302">
        <f>Source!Y43</f>
        <v>1719.75</v>
      </c>
      <c r="CD302">
        <v>1</v>
      </c>
    </row>
    <row r="303" spans="1:83" ht="106.5" x14ac:dyDescent="0.2">
      <c r="A303" s="61" t="s">
        <v>90</v>
      </c>
      <c r="B303" s="63" t="s">
        <v>894</v>
      </c>
      <c r="C303" s="63" t="s">
        <v>896</v>
      </c>
      <c r="D303" s="64" t="str">
        <f>Source!H44</f>
        <v>ШТ</v>
      </c>
      <c r="E303" s="65">
        <f>Source!K44</f>
        <v>1</v>
      </c>
      <c r="F303" s="65"/>
      <c r="G303" s="65">
        <f>Source!I44</f>
        <v>1</v>
      </c>
      <c r="H303" s="67"/>
      <c r="I303" s="66"/>
      <c r="J303" s="67"/>
      <c r="K303" s="66"/>
      <c r="L303" s="67"/>
    </row>
    <row r="304" spans="1:83" ht="204" x14ac:dyDescent="0.2">
      <c r="B304" s="68" t="str">
        <f>Source!EO44</f>
        <v>Поправка: 421/пр_2020_прил.10_т.5_п.4_гр.3  Поправка: Прил.33.4, п.3.12.</v>
      </c>
      <c r="C304" s="68" t="str">
        <f>Source!CN44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305" spans="1:83" ht="15" x14ac:dyDescent="0.2">
      <c r="A305" s="62"/>
      <c r="B305" s="65">
        <v>1</v>
      </c>
      <c r="C305" s="62" t="s">
        <v>856</v>
      </c>
      <c r="D305" s="64" t="s">
        <v>647</v>
      </c>
      <c r="E305" s="69"/>
      <c r="F305" s="65"/>
      <c r="G305" s="69">
        <f>Source!U44</f>
        <v>3.4847999999999999</v>
      </c>
      <c r="H305" s="65"/>
      <c r="I305" s="65"/>
      <c r="J305" s="65"/>
      <c r="K305" s="65"/>
      <c r="L305" s="70">
        <f>SUM(L306:L306)-SUMIF(CE306:CE306, 1, L306:L306)</f>
        <v>1572.45</v>
      </c>
    </row>
    <row r="306" spans="1:83" ht="28.5" x14ac:dyDescent="0.2">
      <c r="A306" s="63"/>
      <c r="B306" s="63" t="s">
        <v>695</v>
      </c>
      <c r="C306" s="63" t="s">
        <v>696</v>
      </c>
      <c r="D306" s="64" t="s">
        <v>647</v>
      </c>
      <c r="E306" s="65">
        <v>2.64</v>
      </c>
      <c r="F306" s="65">
        <f>ROUND((1.2)*1.1,7)</f>
        <v>1.32</v>
      </c>
      <c r="G306" s="65">
        <f>SmtRes!CX73</f>
        <v>3.4847999999999999</v>
      </c>
      <c r="H306" s="67"/>
      <c r="I306" s="66"/>
      <c r="J306" s="67">
        <f>SmtRes!CZ73</f>
        <v>451.23</v>
      </c>
      <c r="K306" s="66"/>
      <c r="L306" s="67">
        <f>SmtRes!DI73</f>
        <v>1572.45</v>
      </c>
    </row>
    <row r="307" spans="1:83" ht="15" x14ac:dyDescent="0.2">
      <c r="A307" s="62"/>
      <c r="B307" s="65">
        <v>2</v>
      </c>
      <c r="C307" s="62" t="s">
        <v>857</v>
      </c>
      <c r="D307" s="64"/>
      <c r="E307" s="69"/>
      <c r="F307" s="65"/>
      <c r="G307" s="69"/>
      <c r="H307" s="65"/>
      <c r="I307" s="65"/>
      <c r="J307" s="65"/>
      <c r="K307" s="65"/>
      <c r="L307" s="70">
        <f>SUM(L308:L314)-SUMIF(CE308:CE314, 1, L308:L314)</f>
        <v>3952.59</v>
      </c>
    </row>
    <row r="308" spans="1:83" ht="15" x14ac:dyDescent="0.2">
      <c r="A308" s="62"/>
      <c r="B308" s="65"/>
      <c r="C308" s="62" t="s">
        <v>859</v>
      </c>
      <c r="D308" s="64" t="s">
        <v>647</v>
      </c>
      <c r="E308" s="69"/>
      <c r="F308" s="65"/>
      <c r="G308" s="69">
        <f>Source!V44</f>
        <v>3.0228000000000002</v>
      </c>
      <c r="H308" s="65"/>
      <c r="I308" s="65"/>
      <c r="J308" s="65"/>
      <c r="K308" s="65"/>
      <c r="L308" s="70">
        <f>SUMIF(CE309:CE314, 1, L309:L314)</f>
        <v>1580.44</v>
      </c>
      <c r="CE308">
        <v>1</v>
      </c>
    </row>
    <row r="309" spans="1:83" ht="42.75" x14ac:dyDescent="0.2">
      <c r="A309" s="63"/>
      <c r="B309" s="63" t="s">
        <v>697</v>
      </c>
      <c r="C309" s="63" t="s">
        <v>699</v>
      </c>
      <c r="D309" s="64" t="s">
        <v>539</v>
      </c>
      <c r="E309" s="65">
        <v>1.44</v>
      </c>
      <c r="F309" s="65">
        <f>ROUND((1.2)*1.1,7)</f>
        <v>1.32</v>
      </c>
      <c r="G309" s="65">
        <f>SmtRes!CX75</f>
        <v>1.9008</v>
      </c>
      <c r="H309" s="67"/>
      <c r="I309" s="66"/>
      <c r="J309" s="67">
        <f>SmtRes!CZ75</f>
        <v>1811.82</v>
      </c>
      <c r="K309" s="66"/>
      <c r="L309" s="67">
        <f>SmtRes!DG75</f>
        <v>3443.91</v>
      </c>
    </row>
    <row r="310" spans="1:83" ht="28.5" x14ac:dyDescent="0.2">
      <c r="A310" s="63"/>
      <c r="B310" s="63" t="s">
        <v>700</v>
      </c>
      <c r="C310" s="63" t="s">
        <v>885</v>
      </c>
      <c r="D310" s="64" t="s">
        <v>647</v>
      </c>
      <c r="E310" s="65">
        <f>SmtRes!DO75*SmtRes!AT75</f>
        <v>1.44</v>
      </c>
      <c r="F310" s="65">
        <f>ROUND((1.2)*1.1,7)</f>
        <v>1.32</v>
      </c>
      <c r="G310" s="65">
        <f>SmtRes!DO75*SmtRes!CX75</f>
        <v>1.9008</v>
      </c>
      <c r="H310" s="67"/>
      <c r="I310" s="66"/>
      <c r="J310" s="67">
        <f>ROUND(SmtRes!AG75/SmtRes!DO75, 2)</f>
        <v>549.32000000000005</v>
      </c>
      <c r="K310" s="66"/>
      <c r="L310" s="67">
        <f>SmtRes!DH75</f>
        <v>1044.1500000000001</v>
      </c>
      <c r="CE310">
        <v>1</v>
      </c>
    </row>
    <row r="311" spans="1:83" ht="28.5" x14ac:dyDescent="0.2">
      <c r="A311" s="63"/>
      <c r="B311" s="63" t="s">
        <v>651</v>
      </c>
      <c r="C311" s="63" t="s">
        <v>653</v>
      </c>
      <c r="D311" s="64" t="s">
        <v>539</v>
      </c>
      <c r="E311" s="65">
        <v>0.72</v>
      </c>
      <c r="F311" s="65">
        <f>ROUND((1.2)*1.1,7)</f>
        <v>1.32</v>
      </c>
      <c r="G311" s="65">
        <f>SmtRes!CX76</f>
        <v>0.95040000000000002</v>
      </c>
      <c r="H311" s="67">
        <f>SmtRes!CZ76</f>
        <v>346.73</v>
      </c>
      <c r="I311" s="66">
        <f>SmtRes!AJ76</f>
        <v>1.26</v>
      </c>
      <c r="J311" s="67">
        <f>ROUND(H311*I311, 2)</f>
        <v>436.88</v>
      </c>
      <c r="K311" s="66"/>
      <c r="L311" s="67">
        <f>SmtRes!DG76</f>
        <v>415.21</v>
      </c>
    </row>
    <row r="312" spans="1:83" ht="28.5" x14ac:dyDescent="0.2">
      <c r="A312" s="63"/>
      <c r="B312" s="63" t="s">
        <v>654</v>
      </c>
      <c r="C312" s="63" t="s">
        <v>858</v>
      </c>
      <c r="D312" s="64" t="s">
        <v>647</v>
      </c>
      <c r="E312" s="65">
        <f>SmtRes!DO76*SmtRes!AT76</f>
        <v>0.72</v>
      </c>
      <c r="F312" s="65">
        <f>ROUND((1.2)*1.1,7)</f>
        <v>1.32</v>
      </c>
      <c r="G312" s="65">
        <f>SmtRes!DO76*SmtRes!CX76</f>
        <v>0.95040000000000002</v>
      </c>
      <c r="H312" s="67"/>
      <c r="I312" s="66"/>
      <c r="J312" s="67">
        <f>ROUND(SmtRes!AG76/SmtRes!DO76, 2)</f>
        <v>477.98</v>
      </c>
      <c r="K312" s="66"/>
      <c r="L312" s="67">
        <f>SmtRes!DH76</f>
        <v>454.27</v>
      </c>
      <c r="CE312">
        <v>1</v>
      </c>
    </row>
    <row r="313" spans="1:83" ht="28.5" x14ac:dyDescent="0.2">
      <c r="A313" s="63"/>
      <c r="B313" s="63" t="s">
        <v>655</v>
      </c>
      <c r="C313" s="63" t="s">
        <v>657</v>
      </c>
      <c r="D313" s="64" t="s">
        <v>539</v>
      </c>
      <c r="E313" s="65">
        <v>0.13</v>
      </c>
      <c r="F313" s="65">
        <f>ROUND((1.2)*1.1,7)</f>
        <v>1.32</v>
      </c>
      <c r="G313" s="65">
        <f>SmtRes!CX77</f>
        <v>0.1716</v>
      </c>
      <c r="H313" s="67"/>
      <c r="I313" s="66"/>
      <c r="J313" s="67">
        <f>SmtRes!CZ77</f>
        <v>544.70000000000005</v>
      </c>
      <c r="K313" s="66"/>
      <c r="L313" s="67">
        <f>SmtRes!DG77</f>
        <v>93.47</v>
      </c>
    </row>
    <row r="314" spans="1:83" ht="28.5" x14ac:dyDescent="0.2">
      <c r="A314" s="63"/>
      <c r="B314" s="63" t="s">
        <v>654</v>
      </c>
      <c r="C314" s="71" t="s">
        <v>858</v>
      </c>
      <c r="D314" s="72" t="s">
        <v>647</v>
      </c>
      <c r="E314" s="73">
        <f>SmtRes!DO77*SmtRes!AT77</f>
        <v>0.13</v>
      </c>
      <c r="F314" s="73">
        <f>ROUND((1.2)*1.1,7)</f>
        <v>1.32</v>
      </c>
      <c r="G314" s="73">
        <f>SmtRes!DO77*SmtRes!CX77</f>
        <v>0.1716</v>
      </c>
      <c r="H314" s="74"/>
      <c r="I314" s="75"/>
      <c r="J314" s="74">
        <f>ROUND(SmtRes!AG77/SmtRes!DO77, 2)</f>
        <v>477.98</v>
      </c>
      <c r="K314" s="75"/>
      <c r="L314" s="74">
        <f>SmtRes!DH77</f>
        <v>82.02</v>
      </c>
      <c r="CE314">
        <v>1</v>
      </c>
    </row>
    <row r="315" spans="1:83" ht="15" x14ac:dyDescent="0.2">
      <c r="A315" s="63"/>
      <c r="B315" s="63"/>
      <c r="C315" s="77" t="s">
        <v>860</v>
      </c>
      <c r="D315" s="64"/>
      <c r="E315" s="65"/>
      <c r="F315" s="65"/>
      <c r="G315" s="65"/>
      <c r="H315" s="67"/>
      <c r="I315" s="66"/>
      <c r="J315" s="67"/>
      <c r="K315" s="66"/>
      <c r="L315" s="67">
        <f>L305+L307+L308</f>
        <v>7105.48</v>
      </c>
    </row>
    <row r="316" spans="1:83" ht="14.25" x14ac:dyDescent="0.2">
      <c r="A316" s="63"/>
      <c r="B316" s="63"/>
      <c r="C316" s="63" t="s">
        <v>861</v>
      </c>
      <c r="D316" s="64"/>
      <c r="E316" s="65"/>
      <c r="F316" s="65"/>
      <c r="G316" s="65"/>
      <c r="H316" s="67"/>
      <c r="I316" s="66"/>
      <c r="J316" s="67"/>
      <c r="K316" s="66"/>
      <c r="L316" s="67">
        <f>SUM(AR303:AR319)+SUM(AS303:AS319)+SUM(AT303:AT319)+SUM(AU303:AU319)+SUM(AV303:AV319)</f>
        <v>3152.8900000000003</v>
      </c>
    </row>
    <row r="317" spans="1:83" ht="14.25" x14ac:dyDescent="0.2">
      <c r="A317" s="63"/>
      <c r="B317" s="63" t="s">
        <v>28</v>
      </c>
      <c r="C317" s="63" t="s">
        <v>862</v>
      </c>
      <c r="D317" s="64" t="s">
        <v>784</v>
      </c>
      <c r="E317" s="65">
        <f>Source!BZ44</f>
        <v>103</v>
      </c>
      <c r="F317" s="65"/>
      <c r="G317" s="65">
        <f>Source!AT44</f>
        <v>103</v>
      </c>
      <c r="H317" s="67"/>
      <c r="I317" s="66"/>
      <c r="J317" s="67"/>
      <c r="K317" s="66"/>
      <c r="L317" s="67">
        <f>SUM(AZ303:AZ319)</f>
        <v>3247.48</v>
      </c>
    </row>
    <row r="318" spans="1:83" ht="14.25" x14ac:dyDescent="0.2">
      <c r="A318" s="71"/>
      <c r="B318" s="71" t="s">
        <v>29</v>
      </c>
      <c r="C318" s="71" t="s">
        <v>863</v>
      </c>
      <c r="D318" s="72" t="s">
        <v>784</v>
      </c>
      <c r="E318" s="73">
        <f>Source!CA44</f>
        <v>60</v>
      </c>
      <c r="F318" s="73"/>
      <c r="G318" s="73">
        <f>Source!AU44</f>
        <v>60</v>
      </c>
      <c r="H318" s="74"/>
      <c r="I318" s="75"/>
      <c r="J318" s="74"/>
      <c r="K318" s="75"/>
      <c r="L318" s="74">
        <f>SUM(BA303:BA319)</f>
        <v>1891.73</v>
      </c>
    </row>
    <row r="319" spans="1:83" ht="15" x14ac:dyDescent="0.2">
      <c r="C319" s="79" t="s">
        <v>864</v>
      </c>
      <c r="D319" s="79"/>
      <c r="E319" s="79"/>
      <c r="F319" s="79"/>
      <c r="G319" s="79"/>
      <c r="H319" s="79"/>
      <c r="I319" s="80">
        <f>K319/E303</f>
        <v>12244.69</v>
      </c>
      <c r="J319" s="80"/>
      <c r="K319" s="80">
        <f>L305+L307+L317+L318+L308</f>
        <v>12244.69</v>
      </c>
      <c r="L319" s="80"/>
      <c r="AD319">
        <f>ROUND((Source!AT44/100)*((ROUND(SUMIF(SmtRes!AQ73:'SmtRes'!AQ77,"=1",SmtRes!AD73:'SmtRes'!AD77)*Source!I44, 2)+ROUND(SUMIF(SmtRes!AQ73:'SmtRes'!AQ77,"=1",SmtRes!AC73:'SmtRes'!AC77)*Source!I44, 2))), 2)</f>
        <v>2015.21</v>
      </c>
      <c r="AE319">
        <f>ROUND((Source!AU44/100)*((ROUND(SUMIF(SmtRes!AQ73:'SmtRes'!AQ77,"=1",SmtRes!AD73:'SmtRes'!AD77)*Source!I44, 2)+ROUND(SUMIF(SmtRes!AQ73:'SmtRes'!AQ77,"=1",SmtRes!AC73:'SmtRes'!AC77)*Source!I44, 2))), 2)</f>
        <v>1173.9100000000001</v>
      </c>
      <c r="AN319" s="76">
        <f>L305+L307+L317+L318+L308</f>
        <v>12244.69</v>
      </c>
      <c r="AO319" s="76">
        <f>L307</f>
        <v>3952.59</v>
      </c>
      <c r="AQ319" t="s">
        <v>865</v>
      </c>
      <c r="AR319" s="76">
        <f>L305</f>
        <v>1572.45</v>
      </c>
      <c r="AT319" s="76">
        <f>L308</f>
        <v>1580.44</v>
      </c>
      <c r="AV319" t="s">
        <v>865</v>
      </c>
      <c r="AW319">
        <f>0</f>
        <v>0</v>
      </c>
      <c r="AZ319">
        <f>Source!X44</f>
        <v>3247.48</v>
      </c>
      <c r="BA319">
        <f>Source!Y44</f>
        <v>1891.73</v>
      </c>
      <c r="CD319">
        <v>1</v>
      </c>
    </row>
    <row r="320" spans="1:83" ht="106.5" x14ac:dyDescent="0.2">
      <c r="A320" s="61" t="s">
        <v>91</v>
      </c>
      <c r="B320" s="63" t="s">
        <v>897</v>
      </c>
      <c r="C320" s="63" t="s">
        <v>898</v>
      </c>
      <c r="D320" s="64" t="str">
        <f>Source!H45</f>
        <v>ШТ</v>
      </c>
      <c r="E320" s="65">
        <f>Source!K45</f>
        <v>46</v>
      </c>
      <c r="F320" s="65"/>
      <c r="G320" s="65">
        <f>Source!I45</f>
        <v>46</v>
      </c>
      <c r="H320" s="67"/>
      <c r="I320" s="66"/>
      <c r="J320" s="67"/>
      <c r="K320" s="66"/>
      <c r="L320" s="67"/>
    </row>
    <row r="321" spans="1:83" ht="165.75" x14ac:dyDescent="0.2">
      <c r="B321" s="68" t="str">
        <f>Source!EO45</f>
        <v>Поправка: 421/пр_2020_прил.10_т.5_п.4_гр.3</v>
      </c>
      <c r="C321" s="68" t="str">
        <f>Source!CN45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22" spans="1:83" ht="15" x14ac:dyDescent="0.2">
      <c r="A322" s="62"/>
      <c r="B322" s="65">
        <v>1</v>
      </c>
      <c r="C322" s="62" t="s">
        <v>856</v>
      </c>
      <c r="D322" s="64" t="s">
        <v>647</v>
      </c>
      <c r="E322" s="69"/>
      <c r="F322" s="65"/>
      <c r="G322" s="69">
        <f>Source!U45</f>
        <v>24.288</v>
      </c>
      <c r="H322" s="65"/>
      <c r="I322" s="65"/>
      <c r="J322" s="65"/>
      <c r="K322" s="65"/>
      <c r="L322" s="70">
        <f>SUM(L323:L323)-SUMIF(CE323:CE323, 1, L323:L323)</f>
        <v>9876.4699999999993</v>
      </c>
    </row>
    <row r="323" spans="1:83" ht="28.5" x14ac:dyDescent="0.2">
      <c r="A323" s="63"/>
      <c r="B323" s="63" t="s">
        <v>687</v>
      </c>
      <c r="C323" s="63" t="s">
        <v>688</v>
      </c>
      <c r="D323" s="64" t="s">
        <v>647</v>
      </c>
      <c r="E323" s="65">
        <v>0.44</v>
      </c>
      <c r="F323" s="65">
        <f>ROUND(1.2,7)</f>
        <v>1.2</v>
      </c>
      <c r="G323" s="65">
        <f>SmtRes!CX78</f>
        <v>24.288</v>
      </c>
      <c r="H323" s="67"/>
      <c r="I323" s="66"/>
      <c r="J323" s="67">
        <f>SmtRes!CZ78</f>
        <v>406.64</v>
      </c>
      <c r="K323" s="66"/>
      <c r="L323" s="67">
        <f>SmtRes!DI78</f>
        <v>9876.4699999999993</v>
      </c>
    </row>
    <row r="324" spans="1:83" ht="15" x14ac:dyDescent="0.2">
      <c r="A324" s="62"/>
      <c r="B324" s="65">
        <v>2</v>
      </c>
      <c r="C324" s="62" t="s">
        <v>857</v>
      </c>
      <c r="D324" s="64"/>
      <c r="E324" s="69"/>
      <c r="F324" s="65"/>
      <c r="G324" s="69"/>
      <c r="H324" s="65"/>
      <c r="I324" s="65"/>
      <c r="J324" s="65"/>
      <c r="K324" s="65"/>
      <c r="L324" s="70">
        <f>SUM(L325:L330)-SUMIF(CE325:CE330, 1, L325:L330)</f>
        <v>27105.54</v>
      </c>
    </row>
    <row r="325" spans="1:83" ht="15" x14ac:dyDescent="0.2">
      <c r="A325" s="62"/>
      <c r="B325" s="65"/>
      <c r="C325" s="62" t="s">
        <v>859</v>
      </c>
      <c r="D325" s="64" t="s">
        <v>647</v>
      </c>
      <c r="E325" s="69"/>
      <c r="F325" s="65"/>
      <c r="G325" s="69">
        <f>Source!V45</f>
        <v>26.495999999999999</v>
      </c>
      <c r="H325" s="65"/>
      <c r="I325" s="65"/>
      <c r="J325" s="65"/>
      <c r="K325" s="65"/>
      <c r="L325" s="70">
        <f>SUMIF(CE326:CE330, 1, L326:L330)</f>
        <v>14838.29</v>
      </c>
      <c r="CE325">
        <v>1</v>
      </c>
    </row>
    <row r="326" spans="1:83" ht="28.5" x14ac:dyDescent="0.2">
      <c r="A326" s="63"/>
      <c r="B326" s="63" t="s">
        <v>660</v>
      </c>
      <c r="C326" s="63" t="s">
        <v>662</v>
      </c>
      <c r="D326" s="64" t="s">
        <v>539</v>
      </c>
      <c r="E326" s="65">
        <v>0.24</v>
      </c>
      <c r="F326" s="65">
        <f>ROUND(1.2,7)</f>
        <v>1.2</v>
      </c>
      <c r="G326" s="65">
        <f>SmtRes!CX80</f>
        <v>13.247999999999999</v>
      </c>
      <c r="H326" s="67"/>
      <c r="I326" s="66"/>
      <c r="J326" s="67">
        <f>SmtRes!CZ80</f>
        <v>1472.33</v>
      </c>
      <c r="K326" s="66"/>
      <c r="L326" s="67">
        <f>SmtRes!DG80</f>
        <v>19505.43</v>
      </c>
    </row>
    <row r="327" spans="1:83" ht="28.5" x14ac:dyDescent="0.2">
      <c r="A327" s="63"/>
      <c r="B327" s="63" t="s">
        <v>663</v>
      </c>
      <c r="C327" s="63" t="s">
        <v>869</v>
      </c>
      <c r="D327" s="64" t="s">
        <v>647</v>
      </c>
      <c r="E327" s="65">
        <f>SmtRes!DO80*SmtRes!AT80</f>
        <v>0.24</v>
      </c>
      <c r="F327" s="65">
        <f>ROUND(1.2,7)</f>
        <v>1.2</v>
      </c>
      <c r="G327" s="65">
        <f>SmtRes!DO80*SmtRes!CX80</f>
        <v>13.247999999999999</v>
      </c>
      <c r="H327" s="67"/>
      <c r="I327" s="66"/>
      <c r="J327" s="67">
        <f>ROUND(SmtRes!AG80/SmtRes!DO80, 2)</f>
        <v>642.05999999999995</v>
      </c>
      <c r="K327" s="66"/>
      <c r="L327" s="67">
        <f>SmtRes!DH80</f>
        <v>8506.01</v>
      </c>
      <c r="CE327">
        <v>1</v>
      </c>
    </row>
    <row r="328" spans="1:83" ht="28.5" x14ac:dyDescent="0.2">
      <c r="A328" s="63"/>
      <c r="B328" s="63" t="s">
        <v>689</v>
      </c>
      <c r="C328" s="63" t="s">
        <v>691</v>
      </c>
      <c r="D328" s="64" t="s">
        <v>539</v>
      </c>
      <c r="E328" s="65">
        <v>0.24</v>
      </c>
      <c r="F328" s="65">
        <f>ROUND(1.2,7)</f>
        <v>1.2</v>
      </c>
      <c r="G328" s="65">
        <f>SmtRes!CX81</f>
        <v>13.247999999999999</v>
      </c>
      <c r="H328" s="67"/>
      <c r="I328" s="66"/>
      <c r="J328" s="67">
        <f>SmtRes!CZ81</f>
        <v>12.95</v>
      </c>
      <c r="K328" s="66"/>
      <c r="L328" s="67">
        <f>SmtRes!DG81</f>
        <v>171.56</v>
      </c>
    </row>
    <row r="329" spans="1:83" ht="28.5" x14ac:dyDescent="0.2">
      <c r="A329" s="63"/>
      <c r="B329" s="63" t="s">
        <v>692</v>
      </c>
      <c r="C329" s="63" t="s">
        <v>694</v>
      </c>
      <c r="D329" s="64" t="s">
        <v>539</v>
      </c>
      <c r="E329" s="65">
        <v>0.24</v>
      </c>
      <c r="F329" s="65">
        <f>ROUND(1.2,7)</f>
        <v>1.2</v>
      </c>
      <c r="G329" s="65">
        <f>SmtRes!CX82</f>
        <v>13.247999999999999</v>
      </c>
      <c r="H329" s="67"/>
      <c r="I329" s="66"/>
      <c r="J329" s="67">
        <f>SmtRes!CZ82</f>
        <v>560.73</v>
      </c>
      <c r="K329" s="66"/>
      <c r="L329" s="67">
        <f>SmtRes!DG82</f>
        <v>7428.55</v>
      </c>
    </row>
    <row r="330" spans="1:83" ht="28.5" x14ac:dyDescent="0.2">
      <c r="A330" s="63"/>
      <c r="B330" s="63" t="s">
        <v>654</v>
      </c>
      <c r="C330" s="71" t="s">
        <v>858</v>
      </c>
      <c r="D330" s="72" t="s">
        <v>647</v>
      </c>
      <c r="E330" s="73">
        <f>SmtRes!DO82*SmtRes!AT82</f>
        <v>0.24</v>
      </c>
      <c r="F330" s="73">
        <f>ROUND(1.2,7)</f>
        <v>1.2</v>
      </c>
      <c r="G330" s="73">
        <f>SmtRes!DO82*SmtRes!CX82</f>
        <v>13.247999999999999</v>
      </c>
      <c r="H330" s="74"/>
      <c r="I330" s="75"/>
      <c r="J330" s="74">
        <f>ROUND(SmtRes!AG82/SmtRes!DO82, 2)</f>
        <v>477.98</v>
      </c>
      <c r="K330" s="75"/>
      <c r="L330" s="74">
        <f>SmtRes!DH82</f>
        <v>6332.28</v>
      </c>
      <c r="CE330">
        <v>1</v>
      </c>
    </row>
    <row r="331" spans="1:83" ht="15" x14ac:dyDescent="0.2">
      <c r="A331" s="63"/>
      <c r="B331" s="63"/>
      <c r="C331" s="77" t="s">
        <v>860</v>
      </c>
      <c r="D331" s="64"/>
      <c r="E331" s="65"/>
      <c r="F331" s="65"/>
      <c r="G331" s="65"/>
      <c r="H331" s="67"/>
      <c r="I331" s="66"/>
      <c r="J331" s="67"/>
      <c r="K331" s="66"/>
      <c r="L331" s="67">
        <f>L322+L324+L325</f>
        <v>51820.3</v>
      </c>
    </row>
    <row r="332" spans="1:83" ht="14.25" x14ac:dyDescent="0.2">
      <c r="A332" s="63"/>
      <c r="B332" s="63"/>
      <c r="C332" s="63" t="s">
        <v>861</v>
      </c>
      <c r="D332" s="64"/>
      <c r="E332" s="65"/>
      <c r="F332" s="65"/>
      <c r="G332" s="65"/>
      <c r="H332" s="67"/>
      <c r="I332" s="66"/>
      <c r="J332" s="67"/>
      <c r="K332" s="66"/>
      <c r="L332" s="67">
        <f>SUM(AR320:AR335)+SUM(AS320:AS335)+SUM(AT320:AT335)+SUM(AU320:AU335)+SUM(AV320:AV335)</f>
        <v>24714.760000000002</v>
      </c>
    </row>
    <row r="333" spans="1:83" ht="14.25" x14ac:dyDescent="0.2">
      <c r="A333" s="63"/>
      <c r="B333" s="63" t="s">
        <v>28</v>
      </c>
      <c r="C333" s="63" t="s">
        <v>862</v>
      </c>
      <c r="D333" s="64" t="s">
        <v>784</v>
      </c>
      <c r="E333" s="65">
        <f>Source!BZ45</f>
        <v>103</v>
      </c>
      <c r="F333" s="65"/>
      <c r="G333" s="65">
        <f>Source!AT45</f>
        <v>103</v>
      </c>
      <c r="H333" s="67"/>
      <c r="I333" s="66"/>
      <c r="J333" s="67"/>
      <c r="K333" s="66"/>
      <c r="L333" s="67">
        <f>SUM(AZ320:AZ335)</f>
        <v>25456.2</v>
      </c>
    </row>
    <row r="334" spans="1:83" ht="14.25" x14ac:dyDescent="0.2">
      <c r="A334" s="71"/>
      <c r="B334" s="71" t="s">
        <v>29</v>
      </c>
      <c r="C334" s="71" t="s">
        <v>863</v>
      </c>
      <c r="D334" s="72" t="s">
        <v>784</v>
      </c>
      <c r="E334" s="73">
        <f>Source!CA45</f>
        <v>60</v>
      </c>
      <c r="F334" s="73"/>
      <c r="G334" s="73">
        <f>Source!AU45</f>
        <v>60</v>
      </c>
      <c r="H334" s="74"/>
      <c r="I334" s="75"/>
      <c r="J334" s="74"/>
      <c r="K334" s="75"/>
      <c r="L334" s="74">
        <f>SUM(BA320:BA335)</f>
        <v>14828.86</v>
      </c>
    </row>
    <row r="335" spans="1:83" ht="15" x14ac:dyDescent="0.2">
      <c r="C335" s="79" t="s">
        <v>864</v>
      </c>
      <c r="D335" s="79"/>
      <c r="E335" s="79"/>
      <c r="F335" s="79"/>
      <c r="G335" s="79"/>
      <c r="H335" s="79"/>
      <c r="I335" s="80">
        <f>K335/E320</f>
        <v>2002.2904347826091</v>
      </c>
      <c r="J335" s="80"/>
      <c r="K335" s="80">
        <f>L322+L324+L333+L334+L325</f>
        <v>92105.360000000015</v>
      </c>
      <c r="L335" s="80"/>
      <c r="AD335">
        <f>ROUND((Source!AT45/100)*((ROUND(SUMIF(SmtRes!AQ78:'SmtRes'!AQ82,"=1",SmtRes!AD78:'SmtRes'!AD82)*Source!I45, 2)+ROUND(SUMIF(SmtRes!AQ78:'SmtRes'!AQ82,"=1",SmtRes!AC78:'SmtRes'!AC82)*Source!I45, 2))), 2)</f>
        <v>72334.100000000006</v>
      </c>
      <c r="AE335">
        <f>ROUND((Source!AU45/100)*((ROUND(SUMIF(SmtRes!AQ78:'SmtRes'!AQ82,"=1",SmtRes!AD78:'SmtRes'!AD82)*Source!I45, 2)+ROUND(SUMIF(SmtRes!AQ78:'SmtRes'!AQ82,"=1",SmtRes!AC78:'SmtRes'!AC82)*Source!I45, 2))), 2)</f>
        <v>42136.37</v>
      </c>
      <c r="AN335" s="76">
        <f>L322+L324+L333+L334+L325</f>
        <v>92105.360000000015</v>
      </c>
      <c r="AO335" s="76">
        <f>L324</f>
        <v>27105.54</v>
      </c>
      <c r="AQ335" t="s">
        <v>865</v>
      </c>
      <c r="AR335" s="76">
        <f>L322</f>
        <v>9876.4699999999993</v>
      </c>
      <c r="AT335" s="76">
        <f>L325</f>
        <v>14838.29</v>
      </c>
      <c r="AV335" t="s">
        <v>865</v>
      </c>
      <c r="AW335">
        <f>0</f>
        <v>0</v>
      </c>
      <c r="AZ335">
        <f>Source!X45</f>
        <v>25456.2</v>
      </c>
      <c r="BA335">
        <f>Source!Y45</f>
        <v>14828.86</v>
      </c>
      <c r="CD335">
        <v>1</v>
      </c>
    </row>
    <row r="336" spans="1:83" ht="106.5" x14ac:dyDescent="0.2">
      <c r="A336" s="61" t="s">
        <v>95</v>
      </c>
      <c r="B336" s="63" t="s">
        <v>897</v>
      </c>
      <c r="C336" s="63" t="s">
        <v>899</v>
      </c>
      <c r="D336" s="64" t="str">
        <f>Source!H46</f>
        <v>ШТ</v>
      </c>
      <c r="E336" s="65">
        <f>Source!K46</f>
        <v>7</v>
      </c>
      <c r="F336" s="65"/>
      <c r="G336" s="65">
        <f>Source!I46</f>
        <v>7</v>
      </c>
      <c r="H336" s="67"/>
      <c r="I336" s="66"/>
      <c r="J336" s="67"/>
      <c r="K336" s="66"/>
      <c r="L336" s="67"/>
    </row>
    <row r="337" spans="1:83" ht="204" x14ac:dyDescent="0.2">
      <c r="B337" s="68" t="str">
        <f>Source!EO46</f>
        <v>Поправка: 421/пр_2020_прил.10_т.5_п.4_гр.3  Поправка: Прил.33.4, п.3.12.</v>
      </c>
      <c r="C337" s="68" t="str">
        <f>Source!CN46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338" spans="1:83" ht="15" x14ac:dyDescent="0.2">
      <c r="A338" s="62"/>
      <c r="B338" s="65">
        <v>1</v>
      </c>
      <c r="C338" s="62" t="s">
        <v>856</v>
      </c>
      <c r="D338" s="64" t="s">
        <v>647</v>
      </c>
      <c r="E338" s="69"/>
      <c r="F338" s="65"/>
      <c r="G338" s="69">
        <f>Source!U46</f>
        <v>4.0655999999999999</v>
      </c>
      <c r="H338" s="65"/>
      <c r="I338" s="65"/>
      <c r="J338" s="65"/>
      <c r="K338" s="65"/>
      <c r="L338" s="70">
        <f>SUM(L339:L339)-SUMIF(CE339:CE339, 1, L339:L339)</f>
        <v>1653.24</v>
      </c>
    </row>
    <row r="339" spans="1:83" ht="28.5" x14ac:dyDescent="0.2">
      <c r="A339" s="63"/>
      <c r="B339" s="63" t="s">
        <v>687</v>
      </c>
      <c r="C339" s="63" t="s">
        <v>688</v>
      </c>
      <c r="D339" s="64" t="s">
        <v>647</v>
      </c>
      <c r="E339" s="65">
        <v>0.44</v>
      </c>
      <c r="F339" s="65">
        <f>ROUND((1.2)*1.1,7)</f>
        <v>1.32</v>
      </c>
      <c r="G339" s="65">
        <f>SmtRes!CX83</f>
        <v>4.0655999999999999</v>
      </c>
      <c r="H339" s="67"/>
      <c r="I339" s="66"/>
      <c r="J339" s="67">
        <f>SmtRes!CZ83</f>
        <v>406.64</v>
      </c>
      <c r="K339" s="66"/>
      <c r="L339" s="67">
        <f>SmtRes!DI83</f>
        <v>1653.24</v>
      </c>
    </row>
    <row r="340" spans="1:83" ht="15" x14ac:dyDescent="0.2">
      <c r="A340" s="62"/>
      <c r="B340" s="65">
        <v>2</v>
      </c>
      <c r="C340" s="62" t="s">
        <v>857</v>
      </c>
      <c r="D340" s="64"/>
      <c r="E340" s="69"/>
      <c r="F340" s="65"/>
      <c r="G340" s="69"/>
      <c r="H340" s="65"/>
      <c r="I340" s="65"/>
      <c r="J340" s="65"/>
      <c r="K340" s="65"/>
      <c r="L340" s="70">
        <f>SUM(L341:L346)-SUMIF(CE341:CE346, 1, L341:L346)</f>
        <v>4537.2299999999996</v>
      </c>
    </row>
    <row r="341" spans="1:83" ht="15" x14ac:dyDescent="0.2">
      <c r="A341" s="62"/>
      <c r="B341" s="65"/>
      <c r="C341" s="62" t="s">
        <v>859</v>
      </c>
      <c r="D341" s="64" t="s">
        <v>647</v>
      </c>
      <c r="E341" s="69"/>
      <c r="F341" s="65"/>
      <c r="G341" s="69">
        <f>Source!V46</f>
        <v>4.4352</v>
      </c>
      <c r="H341" s="65"/>
      <c r="I341" s="65"/>
      <c r="J341" s="65"/>
      <c r="K341" s="65"/>
      <c r="L341" s="70">
        <f>SUMIF(CE342:CE346, 1, L342:L346)</f>
        <v>2483.8000000000002</v>
      </c>
      <c r="CE341">
        <v>1</v>
      </c>
    </row>
    <row r="342" spans="1:83" ht="28.5" x14ac:dyDescent="0.2">
      <c r="A342" s="63"/>
      <c r="B342" s="63" t="s">
        <v>660</v>
      </c>
      <c r="C342" s="63" t="s">
        <v>662</v>
      </c>
      <c r="D342" s="64" t="s">
        <v>539</v>
      </c>
      <c r="E342" s="65">
        <v>0.24</v>
      </c>
      <c r="F342" s="65">
        <f>ROUND((1.2)*1.1,7)</f>
        <v>1.32</v>
      </c>
      <c r="G342" s="65">
        <f>SmtRes!CX85</f>
        <v>2.2176</v>
      </c>
      <c r="H342" s="67"/>
      <c r="I342" s="66"/>
      <c r="J342" s="67">
        <f>SmtRes!CZ85</f>
        <v>1472.33</v>
      </c>
      <c r="K342" s="66"/>
      <c r="L342" s="67">
        <f>SmtRes!DG85</f>
        <v>3265.04</v>
      </c>
    </row>
    <row r="343" spans="1:83" ht="28.5" x14ac:dyDescent="0.2">
      <c r="A343" s="63"/>
      <c r="B343" s="63" t="s">
        <v>663</v>
      </c>
      <c r="C343" s="63" t="s">
        <v>869</v>
      </c>
      <c r="D343" s="64" t="s">
        <v>647</v>
      </c>
      <c r="E343" s="65">
        <f>SmtRes!DO85*SmtRes!AT85</f>
        <v>0.24</v>
      </c>
      <c r="F343" s="65">
        <f>ROUND((1.2)*1.1,7)</f>
        <v>1.32</v>
      </c>
      <c r="G343" s="65">
        <f>SmtRes!DO85*SmtRes!CX85</f>
        <v>2.2176</v>
      </c>
      <c r="H343" s="67"/>
      <c r="I343" s="66"/>
      <c r="J343" s="67">
        <f>ROUND(SmtRes!AG85/SmtRes!DO85, 2)</f>
        <v>642.05999999999995</v>
      </c>
      <c r="K343" s="66"/>
      <c r="L343" s="67">
        <f>SmtRes!DH85</f>
        <v>1423.83</v>
      </c>
      <c r="CE343">
        <v>1</v>
      </c>
    </row>
    <row r="344" spans="1:83" ht="28.5" x14ac:dyDescent="0.2">
      <c r="A344" s="63"/>
      <c r="B344" s="63" t="s">
        <v>689</v>
      </c>
      <c r="C344" s="63" t="s">
        <v>691</v>
      </c>
      <c r="D344" s="64" t="s">
        <v>539</v>
      </c>
      <c r="E344" s="65">
        <v>0.24</v>
      </c>
      <c r="F344" s="65">
        <f>ROUND((1.2)*1.1,7)</f>
        <v>1.32</v>
      </c>
      <c r="G344" s="65">
        <f>SmtRes!CX86</f>
        <v>2.2176</v>
      </c>
      <c r="H344" s="67"/>
      <c r="I344" s="66"/>
      <c r="J344" s="67">
        <f>SmtRes!CZ86</f>
        <v>12.95</v>
      </c>
      <c r="K344" s="66"/>
      <c r="L344" s="67">
        <f>SmtRes!DG86</f>
        <v>28.72</v>
      </c>
    </row>
    <row r="345" spans="1:83" ht="28.5" x14ac:dyDescent="0.2">
      <c r="A345" s="63"/>
      <c r="B345" s="63" t="s">
        <v>692</v>
      </c>
      <c r="C345" s="63" t="s">
        <v>694</v>
      </c>
      <c r="D345" s="64" t="s">
        <v>539</v>
      </c>
      <c r="E345" s="65">
        <v>0.24</v>
      </c>
      <c r="F345" s="65">
        <f>ROUND((1.2)*1.1,7)</f>
        <v>1.32</v>
      </c>
      <c r="G345" s="65">
        <f>SmtRes!CX87</f>
        <v>2.2176</v>
      </c>
      <c r="H345" s="67"/>
      <c r="I345" s="66"/>
      <c r="J345" s="67">
        <f>SmtRes!CZ87</f>
        <v>560.73</v>
      </c>
      <c r="K345" s="66"/>
      <c r="L345" s="67">
        <f>SmtRes!DG87</f>
        <v>1243.47</v>
      </c>
    </row>
    <row r="346" spans="1:83" ht="28.5" x14ac:dyDescent="0.2">
      <c r="A346" s="63"/>
      <c r="B346" s="63" t="s">
        <v>654</v>
      </c>
      <c r="C346" s="71" t="s">
        <v>858</v>
      </c>
      <c r="D346" s="72" t="s">
        <v>647</v>
      </c>
      <c r="E346" s="73">
        <f>SmtRes!DO87*SmtRes!AT87</f>
        <v>0.24</v>
      </c>
      <c r="F346" s="73">
        <f>ROUND((1.2)*1.1,7)</f>
        <v>1.32</v>
      </c>
      <c r="G346" s="73">
        <f>SmtRes!DO87*SmtRes!CX87</f>
        <v>2.2176</v>
      </c>
      <c r="H346" s="74"/>
      <c r="I346" s="75"/>
      <c r="J346" s="74">
        <f>ROUND(SmtRes!AG87/SmtRes!DO87, 2)</f>
        <v>477.98</v>
      </c>
      <c r="K346" s="75"/>
      <c r="L346" s="74">
        <f>SmtRes!DH87</f>
        <v>1059.97</v>
      </c>
      <c r="CE346">
        <v>1</v>
      </c>
    </row>
    <row r="347" spans="1:83" ht="15" x14ac:dyDescent="0.2">
      <c r="A347" s="63"/>
      <c r="B347" s="63"/>
      <c r="C347" s="77" t="s">
        <v>860</v>
      </c>
      <c r="D347" s="64"/>
      <c r="E347" s="65"/>
      <c r="F347" s="65"/>
      <c r="G347" s="65"/>
      <c r="H347" s="67"/>
      <c r="I347" s="66"/>
      <c r="J347" s="67"/>
      <c r="K347" s="66"/>
      <c r="L347" s="67">
        <f>L338+L340+L341</f>
        <v>8674.27</v>
      </c>
    </row>
    <row r="348" spans="1:83" ht="14.25" x14ac:dyDescent="0.2">
      <c r="A348" s="63"/>
      <c r="B348" s="63"/>
      <c r="C348" s="63" t="s">
        <v>861</v>
      </c>
      <c r="D348" s="64"/>
      <c r="E348" s="65"/>
      <c r="F348" s="65"/>
      <c r="G348" s="65"/>
      <c r="H348" s="67"/>
      <c r="I348" s="66"/>
      <c r="J348" s="67"/>
      <c r="K348" s="66"/>
      <c r="L348" s="67">
        <f>SUM(AR336:AR351)+SUM(AS336:AS351)+SUM(AT336:AT351)+SUM(AU336:AU351)+SUM(AV336:AV351)</f>
        <v>4137.04</v>
      </c>
    </row>
    <row r="349" spans="1:83" ht="14.25" x14ac:dyDescent="0.2">
      <c r="A349" s="63"/>
      <c r="B349" s="63" t="s">
        <v>28</v>
      </c>
      <c r="C349" s="63" t="s">
        <v>862</v>
      </c>
      <c r="D349" s="64" t="s">
        <v>784</v>
      </c>
      <c r="E349" s="65">
        <f>Source!BZ46</f>
        <v>103</v>
      </c>
      <c r="F349" s="65"/>
      <c r="G349" s="65">
        <f>Source!AT46</f>
        <v>103</v>
      </c>
      <c r="H349" s="67"/>
      <c r="I349" s="66"/>
      <c r="J349" s="67"/>
      <c r="K349" s="66"/>
      <c r="L349" s="67">
        <f>SUM(AZ336:AZ351)</f>
        <v>4261.1499999999996</v>
      </c>
    </row>
    <row r="350" spans="1:83" ht="14.25" x14ac:dyDescent="0.2">
      <c r="A350" s="71"/>
      <c r="B350" s="71" t="s">
        <v>29</v>
      </c>
      <c r="C350" s="71" t="s">
        <v>863</v>
      </c>
      <c r="D350" s="72" t="s">
        <v>784</v>
      </c>
      <c r="E350" s="73">
        <f>Source!CA46</f>
        <v>60</v>
      </c>
      <c r="F350" s="73"/>
      <c r="G350" s="73">
        <f>Source!AU46</f>
        <v>60</v>
      </c>
      <c r="H350" s="74"/>
      <c r="I350" s="75"/>
      <c r="J350" s="74"/>
      <c r="K350" s="75"/>
      <c r="L350" s="74">
        <f>SUM(BA336:BA351)</f>
        <v>2482.2199999999998</v>
      </c>
    </row>
    <row r="351" spans="1:83" ht="15" x14ac:dyDescent="0.2">
      <c r="C351" s="79" t="s">
        <v>864</v>
      </c>
      <c r="D351" s="79"/>
      <c r="E351" s="79"/>
      <c r="F351" s="79"/>
      <c r="G351" s="79"/>
      <c r="H351" s="79"/>
      <c r="I351" s="80">
        <f>K351/E336</f>
        <v>2202.52</v>
      </c>
      <c r="J351" s="80"/>
      <c r="K351" s="80">
        <f>L338+L340+L349+L350+L341</f>
        <v>15417.64</v>
      </c>
      <c r="L351" s="80"/>
      <c r="AD351">
        <f>ROUND((Source!AT46/100)*((ROUND(SUMIF(SmtRes!AQ83:'SmtRes'!AQ87,"=1",SmtRes!AD83:'SmtRes'!AD87)*Source!I46, 2)+ROUND(SUMIF(SmtRes!AQ83:'SmtRes'!AQ87,"=1",SmtRes!AC83:'SmtRes'!AC87)*Source!I46, 2))), 2)</f>
        <v>11007.36</v>
      </c>
      <c r="AE351">
        <f>ROUND((Source!AU46/100)*((ROUND(SUMIF(SmtRes!AQ83:'SmtRes'!AQ87,"=1",SmtRes!AD83:'SmtRes'!AD87)*Source!I46, 2)+ROUND(SUMIF(SmtRes!AQ83:'SmtRes'!AQ87,"=1",SmtRes!AC83:'SmtRes'!AC87)*Source!I46, 2))), 2)</f>
        <v>6412.06</v>
      </c>
      <c r="AN351" s="76">
        <f>L338+L340+L349+L350+L341</f>
        <v>15417.64</v>
      </c>
      <c r="AO351" s="76">
        <f>L340</f>
        <v>4537.2299999999996</v>
      </c>
      <c r="AQ351" t="s">
        <v>865</v>
      </c>
      <c r="AR351" s="76">
        <f>L338</f>
        <v>1653.24</v>
      </c>
      <c r="AT351" s="76">
        <f>L341</f>
        <v>2483.8000000000002</v>
      </c>
      <c r="AV351" t="s">
        <v>865</v>
      </c>
      <c r="AW351">
        <f>0</f>
        <v>0</v>
      </c>
      <c r="AZ351">
        <f>Source!X46</f>
        <v>4261.1499999999996</v>
      </c>
      <c r="BA351">
        <f>Source!Y46</f>
        <v>2482.2199999999998</v>
      </c>
      <c r="CD351">
        <v>1</v>
      </c>
    </row>
    <row r="352" spans="1:83" ht="106.5" x14ac:dyDescent="0.2">
      <c r="A352" s="61" t="s">
        <v>96</v>
      </c>
      <c r="B352" s="63" t="s">
        <v>900</v>
      </c>
      <c r="C352" s="63" t="s">
        <v>901</v>
      </c>
      <c r="D352" s="64" t="str">
        <f>Source!H47</f>
        <v>ШТ</v>
      </c>
      <c r="E352" s="65">
        <f>Source!K47</f>
        <v>35</v>
      </c>
      <c r="F352" s="65"/>
      <c r="G352" s="65">
        <f>Source!I47</f>
        <v>35</v>
      </c>
      <c r="H352" s="67"/>
      <c r="I352" s="66"/>
      <c r="J352" s="67"/>
      <c r="K352" s="66"/>
      <c r="L352" s="67"/>
    </row>
    <row r="353" spans="1:83" ht="165.75" x14ac:dyDescent="0.2">
      <c r="B353" s="68" t="str">
        <f>Source!EO47</f>
        <v>Поправка: 421/пр_2020_прил.10_т.5_п.4_гр.3</v>
      </c>
      <c r="C353" s="68" t="str">
        <f>Source!CN47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54" spans="1:83" ht="15" x14ac:dyDescent="0.2">
      <c r="A354" s="62"/>
      <c r="B354" s="65">
        <v>1</v>
      </c>
      <c r="C354" s="62" t="s">
        <v>856</v>
      </c>
      <c r="D354" s="64" t="s">
        <v>647</v>
      </c>
      <c r="E354" s="69"/>
      <c r="F354" s="65"/>
      <c r="G354" s="69">
        <f>Source!U47</f>
        <v>17.22</v>
      </c>
      <c r="H354" s="65"/>
      <c r="I354" s="65"/>
      <c r="J354" s="65"/>
      <c r="K354" s="65"/>
      <c r="L354" s="70">
        <f>SUM(L355:L355)-SUMIF(CE355:CE355, 1, L355:L355)</f>
        <v>7002.34</v>
      </c>
    </row>
    <row r="355" spans="1:83" ht="28.5" x14ac:dyDescent="0.2">
      <c r="A355" s="63"/>
      <c r="B355" s="63" t="s">
        <v>687</v>
      </c>
      <c r="C355" s="63" t="s">
        <v>688</v>
      </c>
      <c r="D355" s="64" t="s">
        <v>647</v>
      </c>
      <c r="E355" s="65">
        <v>0.41</v>
      </c>
      <c r="F355" s="65">
        <f>ROUND(1.2,7)</f>
        <v>1.2</v>
      </c>
      <c r="G355" s="65">
        <f>SmtRes!CX88</f>
        <v>17.22</v>
      </c>
      <c r="H355" s="67"/>
      <c r="I355" s="66"/>
      <c r="J355" s="67">
        <f>SmtRes!CZ88</f>
        <v>406.64</v>
      </c>
      <c r="K355" s="66"/>
      <c r="L355" s="67">
        <f>SmtRes!DI88</f>
        <v>7002.34</v>
      </c>
    </row>
    <row r="356" spans="1:83" ht="15" x14ac:dyDescent="0.2">
      <c r="A356" s="62"/>
      <c r="B356" s="65">
        <v>2</v>
      </c>
      <c r="C356" s="62" t="s">
        <v>857</v>
      </c>
      <c r="D356" s="64"/>
      <c r="E356" s="69"/>
      <c r="F356" s="65"/>
      <c r="G356" s="69"/>
      <c r="H356" s="65"/>
      <c r="I356" s="65"/>
      <c r="J356" s="65"/>
      <c r="K356" s="65"/>
      <c r="L356" s="70">
        <f>SUM(L357:L362)-SUMIF(CE357:CE362, 1, L357:L362)</f>
        <v>18905.140000000003</v>
      </c>
    </row>
    <row r="357" spans="1:83" ht="15" x14ac:dyDescent="0.2">
      <c r="A357" s="62"/>
      <c r="B357" s="65"/>
      <c r="C357" s="62" t="s">
        <v>859</v>
      </c>
      <c r="D357" s="64" t="s">
        <v>647</v>
      </c>
      <c r="E357" s="69"/>
      <c r="F357" s="65"/>
      <c r="G357" s="69">
        <f>Source!V47</f>
        <v>18.48</v>
      </c>
      <c r="H357" s="65"/>
      <c r="I357" s="65"/>
      <c r="J357" s="65"/>
      <c r="K357" s="65"/>
      <c r="L357" s="70">
        <f>SUMIF(CE358:CE362, 1, L358:L362)</f>
        <v>10349.17</v>
      </c>
      <c r="CE357">
        <v>1</v>
      </c>
    </row>
    <row r="358" spans="1:83" ht="28.5" x14ac:dyDescent="0.2">
      <c r="A358" s="63"/>
      <c r="B358" s="63" t="s">
        <v>660</v>
      </c>
      <c r="C358" s="63" t="s">
        <v>662</v>
      </c>
      <c r="D358" s="64" t="s">
        <v>539</v>
      </c>
      <c r="E358" s="65">
        <v>0.22</v>
      </c>
      <c r="F358" s="65">
        <f>ROUND(1.2,7)</f>
        <v>1.2</v>
      </c>
      <c r="G358" s="65">
        <f>SmtRes!CX90</f>
        <v>9.24</v>
      </c>
      <c r="H358" s="67"/>
      <c r="I358" s="66"/>
      <c r="J358" s="67">
        <f>SmtRes!CZ90</f>
        <v>1472.33</v>
      </c>
      <c r="K358" s="66"/>
      <c r="L358" s="67">
        <f>SmtRes!DG90</f>
        <v>13604.33</v>
      </c>
    </row>
    <row r="359" spans="1:83" ht="28.5" x14ac:dyDescent="0.2">
      <c r="A359" s="63"/>
      <c r="B359" s="63" t="s">
        <v>663</v>
      </c>
      <c r="C359" s="63" t="s">
        <v>869</v>
      </c>
      <c r="D359" s="64" t="s">
        <v>647</v>
      </c>
      <c r="E359" s="65">
        <f>SmtRes!DO90*SmtRes!AT90</f>
        <v>0.22</v>
      </c>
      <c r="F359" s="65">
        <f>ROUND(1.2,7)</f>
        <v>1.2</v>
      </c>
      <c r="G359" s="65">
        <f>SmtRes!DO90*SmtRes!CX90</f>
        <v>9.24</v>
      </c>
      <c r="H359" s="67"/>
      <c r="I359" s="66"/>
      <c r="J359" s="67">
        <f>ROUND(SmtRes!AG90/SmtRes!DO90, 2)</f>
        <v>642.05999999999995</v>
      </c>
      <c r="K359" s="66"/>
      <c r="L359" s="67">
        <f>SmtRes!DH90</f>
        <v>5932.63</v>
      </c>
      <c r="CE359">
        <v>1</v>
      </c>
    </row>
    <row r="360" spans="1:83" ht="28.5" x14ac:dyDescent="0.2">
      <c r="A360" s="63"/>
      <c r="B360" s="63" t="s">
        <v>689</v>
      </c>
      <c r="C360" s="63" t="s">
        <v>691</v>
      </c>
      <c r="D360" s="64" t="s">
        <v>539</v>
      </c>
      <c r="E360" s="65">
        <v>0.22</v>
      </c>
      <c r="F360" s="65">
        <f>ROUND(1.2,7)</f>
        <v>1.2</v>
      </c>
      <c r="G360" s="65">
        <f>SmtRes!CX91</f>
        <v>9.24</v>
      </c>
      <c r="H360" s="67"/>
      <c r="I360" s="66"/>
      <c r="J360" s="67">
        <f>SmtRes!CZ91</f>
        <v>12.95</v>
      </c>
      <c r="K360" s="66"/>
      <c r="L360" s="67">
        <f>SmtRes!DG91</f>
        <v>119.66</v>
      </c>
    </row>
    <row r="361" spans="1:83" ht="28.5" x14ac:dyDescent="0.2">
      <c r="A361" s="63"/>
      <c r="B361" s="63" t="s">
        <v>692</v>
      </c>
      <c r="C361" s="63" t="s">
        <v>694</v>
      </c>
      <c r="D361" s="64" t="s">
        <v>539</v>
      </c>
      <c r="E361" s="65">
        <v>0.22</v>
      </c>
      <c r="F361" s="65">
        <f>ROUND(1.2,7)</f>
        <v>1.2</v>
      </c>
      <c r="G361" s="65">
        <f>SmtRes!CX92</f>
        <v>9.24</v>
      </c>
      <c r="H361" s="67"/>
      <c r="I361" s="66"/>
      <c r="J361" s="67">
        <f>SmtRes!CZ92</f>
        <v>560.73</v>
      </c>
      <c r="K361" s="66"/>
      <c r="L361" s="67">
        <f>SmtRes!DG92</f>
        <v>5181.1499999999996</v>
      </c>
    </row>
    <row r="362" spans="1:83" ht="28.5" x14ac:dyDescent="0.2">
      <c r="A362" s="63"/>
      <c r="B362" s="63" t="s">
        <v>654</v>
      </c>
      <c r="C362" s="71" t="s">
        <v>858</v>
      </c>
      <c r="D362" s="72" t="s">
        <v>647</v>
      </c>
      <c r="E362" s="73">
        <f>SmtRes!DO92*SmtRes!AT92</f>
        <v>0.22</v>
      </c>
      <c r="F362" s="73">
        <f>ROUND(1.2,7)</f>
        <v>1.2</v>
      </c>
      <c r="G362" s="73">
        <f>SmtRes!DO92*SmtRes!CX92</f>
        <v>9.24</v>
      </c>
      <c r="H362" s="74"/>
      <c r="I362" s="75"/>
      <c r="J362" s="74">
        <f>ROUND(SmtRes!AG92/SmtRes!DO92, 2)</f>
        <v>477.98</v>
      </c>
      <c r="K362" s="75"/>
      <c r="L362" s="74">
        <f>SmtRes!DH92</f>
        <v>4416.54</v>
      </c>
      <c r="CE362">
        <v>1</v>
      </c>
    </row>
    <row r="363" spans="1:83" ht="15" x14ac:dyDescent="0.2">
      <c r="A363" s="63"/>
      <c r="B363" s="63"/>
      <c r="C363" s="77" t="s">
        <v>860</v>
      </c>
      <c r="D363" s="64"/>
      <c r="E363" s="65"/>
      <c r="F363" s="65"/>
      <c r="G363" s="65"/>
      <c r="H363" s="67"/>
      <c r="I363" s="66"/>
      <c r="J363" s="67"/>
      <c r="K363" s="66"/>
      <c r="L363" s="67">
        <f>L354+L356+L357</f>
        <v>36256.65</v>
      </c>
    </row>
    <row r="364" spans="1:83" ht="14.25" x14ac:dyDescent="0.2">
      <c r="A364" s="63"/>
      <c r="B364" s="63"/>
      <c r="C364" s="63" t="s">
        <v>861</v>
      </c>
      <c r="D364" s="64"/>
      <c r="E364" s="65"/>
      <c r="F364" s="65"/>
      <c r="G364" s="65"/>
      <c r="H364" s="67"/>
      <c r="I364" s="66"/>
      <c r="J364" s="67"/>
      <c r="K364" s="66"/>
      <c r="L364" s="67">
        <f>SUM(AR352:AR367)+SUM(AS352:AS367)+SUM(AT352:AT367)+SUM(AU352:AU367)+SUM(AV352:AV367)</f>
        <v>17351.510000000002</v>
      </c>
    </row>
    <row r="365" spans="1:83" ht="14.25" x14ac:dyDescent="0.2">
      <c r="A365" s="63"/>
      <c r="B365" s="63" t="s">
        <v>28</v>
      </c>
      <c r="C365" s="63" t="s">
        <v>862</v>
      </c>
      <c r="D365" s="64" t="s">
        <v>784</v>
      </c>
      <c r="E365" s="65">
        <f>Source!BZ47</f>
        <v>103</v>
      </c>
      <c r="F365" s="65"/>
      <c r="G365" s="65">
        <f>Source!AT47</f>
        <v>103</v>
      </c>
      <c r="H365" s="67"/>
      <c r="I365" s="66"/>
      <c r="J365" s="67"/>
      <c r="K365" s="66"/>
      <c r="L365" s="67">
        <f>SUM(AZ352:AZ367)</f>
        <v>17872.060000000001</v>
      </c>
    </row>
    <row r="366" spans="1:83" ht="14.25" x14ac:dyDescent="0.2">
      <c r="A366" s="71"/>
      <c r="B366" s="71" t="s">
        <v>29</v>
      </c>
      <c r="C366" s="71" t="s">
        <v>863</v>
      </c>
      <c r="D366" s="72" t="s">
        <v>784</v>
      </c>
      <c r="E366" s="73">
        <f>Source!CA47</f>
        <v>60</v>
      </c>
      <c r="F366" s="73"/>
      <c r="G366" s="73">
        <f>Source!AU47</f>
        <v>60</v>
      </c>
      <c r="H366" s="74"/>
      <c r="I366" s="75"/>
      <c r="J366" s="74"/>
      <c r="K366" s="75"/>
      <c r="L366" s="74">
        <f>SUM(BA352:BA367)</f>
        <v>10410.91</v>
      </c>
    </row>
    <row r="367" spans="1:83" ht="15" x14ac:dyDescent="0.2">
      <c r="C367" s="79" t="s">
        <v>864</v>
      </c>
      <c r="D367" s="79"/>
      <c r="E367" s="79"/>
      <c r="F367" s="79"/>
      <c r="G367" s="79"/>
      <c r="H367" s="79"/>
      <c r="I367" s="80">
        <f>K367/E352</f>
        <v>1843.9891428571432</v>
      </c>
      <c r="J367" s="80"/>
      <c r="K367" s="80">
        <f>L354+L356+L365+L366+L357</f>
        <v>64539.62000000001</v>
      </c>
      <c r="L367" s="80"/>
      <c r="AD367">
        <f>ROUND((Source!AT47/100)*((ROUND(SUMIF(SmtRes!AQ88:'SmtRes'!AQ92,"=1",SmtRes!AD88:'SmtRes'!AD92)*Source!I47, 2)+ROUND(SUMIF(SmtRes!AQ88:'SmtRes'!AQ92,"=1",SmtRes!AC88:'SmtRes'!AC92)*Source!I47, 2))), 2)</f>
        <v>55036.81</v>
      </c>
      <c r="AE367">
        <f>ROUND((Source!AU47/100)*((ROUND(SUMIF(SmtRes!AQ88:'SmtRes'!AQ92,"=1",SmtRes!AD88:'SmtRes'!AD92)*Source!I47, 2)+ROUND(SUMIF(SmtRes!AQ88:'SmtRes'!AQ92,"=1",SmtRes!AC88:'SmtRes'!AC92)*Source!I47, 2))), 2)</f>
        <v>32060.28</v>
      </c>
      <c r="AN367" s="76">
        <f>L354+L356+L365+L366+L357</f>
        <v>64539.62000000001</v>
      </c>
      <c r="AO367" s="76">
        <f>L356</f>
        <v>18905.140000000003</v>
      </c>
      <c r="AQ367" t="s">
        <v>865</v>
      </c>
      <c r="AR367" s="76">
        <f>L354</f>
        <v>7002.34</v>
      </c>
      <c r="AT367" s="76">
        <f>L357</f>
        <v>10349.17</v>
      </c>
      <c r="AV367" t="s">
        <v>865</v>
      </c>
      <c r="AW367">
        <f>0</f>
        <v>0</v>
      </c>
      <c r="AZ367">
        <f>Source!X47</f>
        <v>17872.060000000001</v>
      </c>
      <c r="BA367">
        <f>Source!Y47</f>
        <v>10410.91</v>
      </c>
      <c r="CD367">
        <v>1</v>
      </c>
    </row>
    <row r="368" spans="1:83" ht="106.5" x14ac:dyDescent="0.2">
      <c r="A368" s="61" t="s">
        <v>100</v>
      </c>
      <c r="B368" s="63" t="s">
        <v>900</v>
      </c>
      <c r="C368" s="63" t="s">
        <v>902</v>
      </c>
      <c r="D368" s="64" t="str">
        <f>Source!H48</f>
        <v>ШТ</v>
      </c>
      <c r="E368" s="65">
        <f>Source!K48</f>
        <v>7</v>
      </c>
      <c r="F368" s="65"/>
      <c r="G368" s="65">
        <f>Source!I48</f>
        <v>7</v>
      </c>
      <c r="H368" s="67"/>
      <c r="I368" s="66"/>
      <c r="J368" s="67"/>
      <c r="K368" s="66"/>
      <c r="L368" s="67"/>
    </row>
    <row r="369" spans="1:83" ht="204" x14ac:dyDescent="0.2">
      <c r="B369" s="68" t="str">
        <f>Source!EO48</f>
        <v>Поправка: 421/пр_2020_прил.10_т.5_п.4_гр.3  Поправка: Прил.33.4, п.3.12.</v>
      </c>
      <c r="C369" s="68" t="str">
        <f>Source!CN48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370" spans="1:83" ht="15" x14ac:dyDescent="0.2">
      <c r="A370" s="62"/>
      <c r="B370" s="65">
        <v>1</v>
      </c>
      <c r="C370" s="62" t="s">
        <v>856</v>
      </c>
      <c r="D370" s="64" t="s">
        <v>647</v>
      </c>
      <c r="E370" s="69"/>
      <c r="F370" s="65"/>
      <c r="G370" s="69">
        <f>Source!U48</f>
        <v>3.7884000000000002</v>
      </c>
      <c r="H370" s="65"/>
      <c r="I370" s="65"/>
      <c r="J370" s="65"/>
      <c r="K370" s="65"/>
      <c r="L370" s="70">
        <f>SUM(L371:L371)-SUMIF(CE371:CE371, 1, L371:L371)</f>
        <v>1540.51</v>
      </c>
    </row>
    <row r="371" spans="1:83" ht="28.5" x14ac:dyDescent="0.2">
      <c r="A371" s="63"/>
      <c r="B371" s="63" t="s">
        <v>687</v>
      </c>
      <c r="C371" s="63" t="s">
        <v>688</v>
      </c>
      <c r="D371" s="64" t="s">
        <v>647</v>
      </c>
      <c r="E371" s="65">
        <v>0.41</v>
      </c>
      <c r="F371" s="65">
        <f>ROUND((1.2)*1.1,7)</f>
        <v>1.32</v>
      </c>
      <c r="G371" s="65">
        <f>SmtRes!CX93</f>
        <v>3.7884000000000002</v>
      </c>
      <c r="H371" s="67"/>
      <c r="I371" s="66"/>
      <c r="J371" s="67">
        <f>SmtRes!CZ93</f>
        <v>406.64</v>
      </c>
      <c r="K371" s="66"/>
      <c r="L371" s="67">
        <f>SmtRes!DI93</f>
        <v>1540.51</v>
      </c>
    </row>
    <row r="372" spans="1:83" ht="15" x14ac:dyDescent="0.2">
      <c r="A372" s="62"/>
      <c r="B372" s="65">
        <v>2</v>
      </c>
      <c r="C372" s="62" t="s">
        <v>857</v>
      </c>
      <c r="D372" s="64"/>
      <c r="E372" s="69"/>
      <c r="F372" s="65"/>
      <c r="G372" s="69"/>
      <c r="H372" s="65"/>
      <c r="I372" s="65"/>
      <c r="J372" s="65"/>
      <c r="K372" s="65"/>
      <c r="L372" s="70">
        <f>SUM(L373:L378)-SUMIF(CE373:CE378, 1, L373:L378)</f>
        <v>4159.12</v>
      </c>
    </row>
    <row r="373" spans="1:83" ht="15" x14ac:dyDescent="0.2">
      <c r="A373" s="62"/>
      <c r="B373" s="65"/>
      <c r="C373" s="62" t="s">
        <v>859</v>
      </c>
      <c r="D373" s="64" t="s">
        <v>647</v>
      </c>
      <c r="E373" s="69"/>
      <c r="F373" s="65"/>
      <c r="G373" s="69">
        <f>Source!V48</f>
        <v>4.0655999999999999</v>
      </c>
      <c r="H373" s="65"/>
      <c r="I373" s="65"/>
      <c r="J373" s="65"/>
      <c r="K373" s="65"/>
      <c r="L373" s="70">
        <f>SUMIF(CE374:CE378, 1, L374:L378)</f>
        <v>2276.8200000000002</v>
      </c>
      <c r="CE373">
        <v>1</v>
      </c>
    </row>
    <row r="374" spans="1:83" ht="28.5" x14ac:dyDescent="0.2">
      <c r="A374" s="63"/>
      <c r="B374" s="63" t="s">
        <v>660</v>
      </c>
      <c r="C374" s="63" t="s">
        <v>662</v>
      </c>
      <c r="D374" s="64" t="s">
        <v>539</v>
      </c>
      <c r="E374" s="65">
        <v>0.22</v>
      </c>
      <c r="F374" s="65">
        <f>ROUND((1.2)*1.1,7)</f>
        <v>1.32</v>
      </c>
      <c r="G374" s="65">
        <f>SmtRes!CX95</f>
        <v>2.0327999999999999</v>
      </c>
      <c r="H374" s="67"/>
      <c r="I374" s="66"/>
      <c r="J374" s="67">
        <f>SmtRes!CZ95</f>
        <v>1472.33</v>
      </c>
      <c r="K374" s="66"/>
      <c r="L374" s="67">
        <f>SmtRes!DG95</f>
        <v>2992.95</v>
      </c>
    </row>
    <row r="375" spans="1:83" ht="28.5" x14ac:dyDescent="0.2">
      <c r="A375" s="63"/>
      <c r="B375" s="63" t="s">
        <v>663</v>
      </c>
      <c r="C375" s="63" t="s">
        <v>869</v>
      </c>
      <c r="D375" s="64" t="s">
        <v>647</v>
      </c>
      <c r="E375" s="65">
        <f>SmtRes!DO95*SmtRes!AT95</f>
        <v>0.22</v>
      </c>
      <c r="F375" s="65">
        <f>ROUND((1.2)*1.1,7)</f>
        <v>1.32</v>
      </c>
      <c r="G375" s="65">
        <f>SmtRes!DO95*SmtRes!CX95</f>
        <v>2.0327999999999999</v>
      </c>
      <c r="H375" s="67"/>
      <c r="I375" s="66"/>
      <c r="J375" s="67">
        <f>ROUND(SmtRes!AG95/SmtRes!DO95, 2)</f>
        <v>642.05999999999995</v>
      </c>
      <c r="K375" s="66"/>
      <c r="L375" s="67">
        <f>SmtRes!DH95</f>
        <v>1305.18</v>
      </c>
      <c r="CE375">
        <v>1</v>
      </c>
    </row>
    <row r="376" spans="1:83" ht="28.5" x14ac:dyDescent="0.2">
      <c r="A376" s="63"/>
      <c r="B376" s="63" t="s">
        <v>689</v>
      </c>
      <c r="C376" s="63" t="s">
        <v>691</v>
      </c>
      <c r="D376" s="64" t="s">
        <v>539</v>
      </c>
      <c r="E376" s="65">
        <v>0.22</v>
      </c>
      <c r="F376" s="65">
        <f>ROUND((1.2)*1.1,7)</f>
        <v>1.32</v>
      </c>
      <c r="G376" s="65">
        <f>SmtRes!CX96</f>
        <v>2.0327999999999999</v>
      </c>
      <c r="H376" s="67"/>
      <c r="I376" s="66"/>
      <c r="J376" s="67">
        <f>SmtRes!CZ96</f>
        <v>12.95</v>
      </c>
      <c r="K376" s="66"/>
      <c r="L376" s="67">
        <f>SmtRes!DG96</f>
        <v>26.32</v>
      </c>
    </row>
    <row r="377" spans="1:83" ht="28.5" x14ac:dyDescent="0.2">
      <c r="A377" s="63"/>
      <c r="B377" s="63" t="s">
        <v>692</v>
      </c>
      <c r="C377" s="63" t="s">
        <v>694</v>
      </c>
      <c r="D377" s="64" t="s">
        <v>539</v>
      </c>
      <c r="E377" s="65">
        <v>0.22</v>
      </c>
      <c r="F377" s="65">
        <f>ROUND((1.2)*1.1,7)</f>
        <v>1.32</v>
      </c>
      <c r="G377" s="65">
        <f>SmtRes!CX97</f>
        <v>2.0327999999999999</v>
      </c>
      <c r="H377" s="67"/>
      <c r="I377" s="66"/>
      <c r="J377" s="67">
        <f>SmtRes!CZ97</f>
        <v>560.73</v>
      </c>
      <c r="K377" s="66"/>
      <c r="L377" s="67">
        <f>SmtRes!DG97</f>
        <v>1139.8499999999999</v>
      </c>
    </row>
    <row r="378" spans="1:83" ht="28.5" x14ac:dyDescent="0.2">
      <c r="A378" s="63"/>
      <c r="B378" s="63" t="s">
        <v>654</v>
      </c>
      <c r="C378" s="71" t="s">
        <v>858</v>
      </c>
      <c r="D378" s="72" t="s">
        <v>647</v>
      </c>
      <c r="E378" s="73">
        <f>SmtRes!DO97*SmtRes!AT97</f>
        <v>0.22</v>
      </c>
      <c r="F378" s="73">
        <f>ROUND((1.2)*1.1,7)</f>
        <v>1.32</v>
      </c>
      <c r="G378" s="73">
        <f>SmtRes!DO97*SmtRes!CX97</f>
        <v>2.0327999999999999</v>
      </c>
      <c r="H378" s="74"/>
      <c r="I378" s="75"/>
      <c r="J378" s="74">
        <f>ROUND(SmtRes!AG97/SmtRes!DO97, 2)</f>
        <v>477.98</v>
      </c>
      <c r="K378" s="75"/>
      <c r="L378" s="74">
        <f>SmtRes!DH97</f>
        <v>971.64</v>
      </c>
      <c r="CE378">
        <v>1</v>
      </c>
    </row>
    <row r="379" spans="1:83" ht="15" x14ac:dyDescent="0.2">
      <c r="A379" s="63"/>
      <c r="B379" s="63"/>
      <c r="C379" s="77" t="s">
        <v>860</v>
      </c>
      <c r="D379" s="64"/>
      <c r="E379" s="65"/>
      <c r="F379" s="65"/>
      <c r="G379" s="65"/>
      <c r="H379" s="67"/>
      <c r="I379" s="66"/>
      <c r="J379" s="67"/>
      <c r="K379" s="66"/>
      <c r="L379" s="67">
        <f>L370+L372+L373</f>
        <v>7976.4500000000007</v>
      </c>
    </row>
    <row r="380" spans="1:83" ht="14.25" x14ac:dyDescent="0.2">
      <c r="A380" s="63"/>
      <c r="B380" s="63"/>
      <c r="C380" s="63" t="s">
        <v>861</v>
      </c>
      <c r="D380" s="64"/>
      <c r="E380" s="65"/>
      <c r="F380" s="65"/>
      <c r="G380" s="65"/>
      <c r="H380" s="67"/>
      <c r="I380" s="66"/>
      <c r="J380" s="67"/>
      <c r="K380" s="66"/>
      <c r="L380" s="67">
        <f>SUM(AR368:AR383)+SUM(AS368:AS383)+SUM(AT368:AT383)+SUM(AU368:AU383)+SUM(AV368:AV383)</f>
        <v>3817.33</v>
      </c>
    </row>
    <row r="381" spans="1:83" ht="14.25" x14ac:dyDescent="0.2">
      <c r="A381" s="63"/>
      <c r="B381" s="63" t="s">
        <v>28</v>
      </c>
      <c r="C381" s="63" t="s">
        <v>862</v>
      </c>
      <c r="D381" s="64" t="s">
        <v>784</v>
      </c>
      <c r="E381" s="65">
        <f>Source!BZ48</f>
        <v>103</v>
      </c>
      <c r="F381" s="65"/>
      <c r="G381" s="65">
        <f>Source!AT48</f>
        <v>103</v>
      </c>
      <c r="H381" s="67"/>
      <c r="I381" s="66"/>
      <c r="J381" s="67"/>
      <c r="K381" s="66"/>
      <c r="L381" s="67">
        <f>SUM(AZ368:AZ383)</f>
        <v>3931.85</v>
      </c>
    </row>
    <row r="382" spans="1:83" ht="14.25" x14ac:dyDescent="0.2">
      <c r="A382" s="71"/>
      <c r="B382" s="71" t="s">
        <v>29</v>
      </c>
      <c r="C382" s="71" t="s">
        <v>863</v>
      </c>
      <c r="D382" s="72" t="s">
        <v>784</v>
      </c>
      <c r="E382" s="73">
        <f>Source!CA48</f>
        <v>60</v>
      </c>
      <c r="F382" s="73"/>
      <c r="G382" s="73">
        <f>Source!AU48</f>
        <v>60</v>
      </c>
      <c r="H382" s="74"/>
      <c r="I382" s="75"/>
      <c r="J382" s="74"/>
      <c r="K382" s="75"/>
      <c r="L382" s="74">
        <f>SUM(BA368:BA383)</f>
        <v>2290.4</v>
      </c>
    </row>
    <row r="383" spans="1:83" ht="15" x14ac:dyDescent="0.2">
      <c r="C383" s="79" t="s">
        <v>864</v>
      </c>
      <c r="D383" s="79"/>
      <c r="E383" s="79"/>
      <c r="F383" s="79"/>
      <c r="G383" s="79"/>
      <c r="H383" s="79"/>
      <c r="I383" s="80">
        <f>K383/E368</f>
        <v>2028.3857142857141</v>
      </c>
      <c r="J383" s="80"/>
      <c r="K383" s="80">
        <f>L370+L372+L381+L382+L373</f>
        <v>14198.699999999999</v>
      </c>
      <c r="L383" s="80"/>
      <c r="AD383">
        <f>ROUND((Source!AT48/100)*((ROUND(SUMIF(SmtRes!AQ93:'SmtRes'!AQ97,"=1",SmtRes!AD93:'SmtRes'!AD97)*Source!I48, 2)+ROUND(SUMIF(SmtRes!AQ93:'SmtRes'!AQ97,"=1",SmtRes!AC93:'SmtRes'!AC97)*Source!I48, 2))), 2)</f>
        <v>11007.36</v>
      </c>
      <c r="AE383">
        <f>ROUND((Source!AU48/100)*((ROUND(SUMIF(SmtRes!AQ93:'SmtRes'!AQ97,"=1",SmtRes!AD93:'SmtRes'!AD97)*Source!I48, 2)+ROUND(SUMIF(SmtRes!AQ93:'SmtRes'!AQ97,"=1",SmtRes!AC93:'SmtRes'!AC97)*Source!I48, 2))), 2)</f>
        <v>6412.06</v>
      </c>
      <c r="AN383" s="76">
        <f>L370+L372+L381+L382+L373</f>
        <v>14198.699999999999</v>
      </c>
      <c r="AO383" s="76">
        <f>L372</f>
        <v>4159.12</v>
      </c>
      <c r="AQ383" t="s">
        <v>865</v>
      </c>
      <c r="AR383" s="76">
        <f>L370</f>
        <v>1540.51</v>
      </c>
      <c r="AT383" s="76">
        <f>L373</f>
        <v>2276.8200000000002</v>
      </c>
      <c r="AV383" t="s">
        <v>865</v>
      </c>
      <c r="AW383">
        <f>0</f>
        <v>0</v>
      </c>
      <c r="AZ383">
        <f>Source!X48</f>
        <v>3931.85</v>
      </c>
      <c r="BA383">
        <f>Source!Y48</f>
        <v>2290.4</v>
      </c>
      <c r="CD383">
        <v>1</v>
      </c>
    </row>
    <row r="384" spans="1:83" ht="106.5" x14ac:dyDescent="0.2">
      <c r="A384" s="61" t="s">
        <v>101</v>
      </c>
      <c r="B384" s="63" t="s">
        <v>903</v>
      </c>
      <c r="C384" s="63" t="s">
        <v>904</v>
      </c>
      <c r="D384" s="64" t="str">
        <f>Source!H49</f>
        <v>ШТ</v>
      </c>
      <c r="E384" s="65">
        <f>Source!K49</f>
        <v>19</v>
      </c>
      <c r="F384" s="65"/>
      <c r="G384" s="65">
        <f>Source!I49</f>
        <v>19</v>
      </c>
      <c r="H384" s="67"/>
      <c r="I384" s="66"/>
      <c r="J384" s="67"/>
      <c r="K384" s="66"/>
      <c r="L384" s="67"/>
    </row>
    <row r="385" spans="1:83" ht="165.75" x14ac:dyDescent="0.2">
      <c r="B385" s="68" t="str">
        <f>Source!EO49</f>
        <v>Поправка: 421/пр_2020_прил.10_т.5_п.4_гр.3</v>
      </c>
      <c r="C385" s="68" t="str">
        <f>Source!CN49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86" spans="1:83" ht="15" x14ac:dyDescent="0.2">
      <c r="A386" s="62"/>
      <c r="B386" s="65">
        <v>1</v>
      </c>
      <c r="C386" s="62" t="s">
        <v>856</v>
      </c>
      <c r="D386" s="64" t="s">
        <v>647</v>
      </c>
      <c r="E386" s="69"/>
      <c r="F386" s="65"/>
      <c r="G386" s="69">
        <f>Source!U49</f>
        <v>10.032</v>
      </c>
      <c r="H386" s="65"/>
      <c r="I386" s="65"/>
      <c r="J386" s="65"/>
      <c r="K386" s="65"/>
      <c r="L386" s="70">
        <f>SUM(L387:L387)-SUMIF(CE387:CE387, 1, L387:L387)</f>
        <v>4079.41</v>
      </c>
    </row>
    <row r="387" spans="1:83" ht="28.5" x14ac:dyDescent="0.2">
      <c r="A387" s="63"/>
      <c r="B387" s="63" t="s">
        <v>687</v>
      </c>
      <c r="C387" s="63" t="s">
        <v>688</v>
      </c>
      <c r="D387" s="64" t="s">
        <v>647</v>
      </c>
      <c r="E387" s="65">
        <v>0.44</v>
      </c>
      <c r="F387" s="65">
        <f>ROUND(1.2,7)</f>
        <v>1.2</v>
      </c>
      <c r="G387" s="65">
        <f>SmtRes!CX98</f>
        <v>10.032</v>
      </c>
      <c r="H387" s="67"/>
      <c r="I387" s="66"/>
      <c r="J387" s="67">
        <f>SmtRes!CZ98</f>
        <v>406.64</v>
      </c>
      <c r="K387" s="66"/>
      <c r="L387" s="67">
        <f>SmtRes!DI98</f>
        <v>4079.41</v>
      </c>
    </row>
    <row r="388" spans="1:83" ht="15" x14ac:dyDescent="0.2">
      <c r="A388" s="62"/>
      <c r="B388" s="65">
        <v>2</v>
      </c>
      <c r="C388" s="62" t="s">
        <v>857</v>
      </c>
      <c r="D388" s="64"/>
      <c r="E388" s="69"/>
      <c r="F388" s="65"/>
      <c r="G388" s="69"/>
      <c r="H388" s="65"/>
      <c r="I388" s="65"/>
      <c r="J388" s="65"/>
      <c r="K388" s="65"/>
      <c r="L388" s="70">
        <f>SUM(L389:L394)-SUMIF(CE389:CE394, 1, L389:L394)</f>
        <v>11195.760000000002</v>
      </c>
    </row>
    <row r="389" spans="1:83" ht="15" x14ac:dyDescent="0.2">
      <c r="A389" s="62"/>
      <c r="B389" s="65"/>
      <c r="C389" s="62" t="s">
        <v>859</v>
      </c>
      <c r="D389" s="64" t="s">
        <v>647</v>
      </c>
      <c r="E389" s="69"/>
      <c r="F389" s="65"/>
      <c r="G389" s="69">
        <f>Source!V49</f>
        <v>10.944000000000001</v>
      </c>
      <c r="H389" s="65"/>
      <c r="I389" s="65"/>
      <c r="J389" s="65"/>
      <c r="K389" s="65"/>
      <c r="L389" s="70">
        <f>SUMIF(CE390:CE394, 1, L390:L394)</f>
        <v>6128.8600000000006</v>
      </c>
      <c r="CE389">
        <v>1</v>
      </c>
    </row>
    <row r="390" spans="1:83" ht="28.5" x14ac:dyDescent="0.2">
      <c r="A390" s="63"/>
      <c r="B390" s="63" t="s">
        <v>660</v>
      </c>
      <c r="C390" s="63" t="s">
        <v>662</v>
      </c>
      <c r="D390" s="64" t="s">
        <v>539</v>
      </c>
      <c r="E390" s="65">
        <v>0.24</v>
      </c>
      <c r="F390" s="65">
        <f>ROUND(1.2,7)</f>
        <v>1.2</v>
      </c>
      <c r="G390" s="65">
        <f>SmtRes!CX100</f>
        <v>5.4720000000000004</v>
      </c>
      <c r="H390" s="67"/>
      <c r="I390" s="66"/>
      <c r="J390" s="67">
        <f>SmtRes!CZ100</f>
        <v>1472.33</v>
      </c>
      <c r="K390" s="66"/>
      <c r="L390" s="67">
        <f>SmtRes!DG100</f>
        <v>8056.59</v>
      </c>
    </row>
    <row r="391" spans="1:83" ht="28.5" x14ac:dyDescent="0.2">
      <c r="A391" s="63"/>
      <c r="B391" s="63" t="s">
        <v>663</v>
      </c>
      <c r="C391" s="63" t="s">
        <v>869</v>
      </c>
      <c r="D391" s="64" t="s">
        <v>647</v>
      </c>
      <c r="E391" s="65">
        <f>SmtRes!DO100*SmtRes!AT100</f>
        <v>0.24</v>
      </c>
      <c r="F391" s="65">
        <f>ROUND(1.2,7)</f>
        <v>1.2</v>
      </c>
      <c r="G391" s="65">
        <f>SmtRes!DO100*SmtRes!CX100</f>
        <v>5.4720000000000004</v>
      </c>
      <c r="H391" s="67"/>
      <c r="I391" s="66"/>
      <c r="J391" s="67">
        <f>ROUND(SmtRes!AG100/SmtRes!DO100, 2)</f>
        <v>642.05999999999995</v>
      </c>
      <c r="K391" s="66"/>
      <c r="L391" s="67">
        <f>SmtRes!DH100</f>
        <v>3513.35</v>
      </c>
      <c r="CE391">
        <v>1</v>
      </c>
    </row>
    <row r="392" spans="1:83" ht="28.5" x14ac:dyDescent="0.2">
      <c r="A392" s="63"/>
      <c r="B392" s="63" t="s">
        <v>689</v>
      </c>
      <c r="C392" s="63" t="s">
        <v>691</v>
      </c>
      <c r="D392" s="64" t="s">
        <v>539</v>
      </c>
      <c r="E392" s="65">
        <v>0.24</v>
      </c>
      <c r="F392" s="65">
        <f>ROUND(1.2,7)</f>
        <v>1.2</v>
      </c>
      <c r="G392" s="65">
        <f>SmtRes!CX101</f>
        <v>5.4720000000000004</v>
      </c>
      <c r="H392" s="67"/>
      <c r="I392" s="66"/>
      <c r="J392" s="67">
        <f>SmtRes!CZ101</f>
        <v>12.95</v>
      </c>
      <c r="K392" s="66"/>
      <c r="L392" s="67">
        <f>SmtRes!DG101</f>
        <v>70.86</v>
      </c>
    </row>
    <row r="393" spans="1:83" ht="28.5" x14ac:dyDescent="0.2">
      <c r="A393" s="63"/>
      <c r="B393" s="63" t="s">
        <v>692</v>
      </c>
      <c r="C393" s="63" t="s">
        <v>694</v>
      </c>
      <c r="D393" s="64" t="s">
        <v>539</v>
      </c>
      <c r="E393" s="65">
        <v>0.24</v>
      </c>
      <c r="F393" s="65">
        <f>ROUND(1.2,7)</f>
        <v>1.2</v>
      </c>
      <c r="G393" s="65">
        <f>SmtRes!CX102</f>
        <v>5.4720000000000004</v>
      </c>
      <c r="H393" s="67"/>
      <c r="I393" s="66"/>
      <c r="J393" s="67">
        <f>SmtRes!CZ102</f>
        <v>560.73</v>
      </c>
      <c r="K393" s="66"/>
      <c r="L393" s="67">
        <f>SmtRes!DG102</f>
        <v>3068.31</v>
      </c>
    </row>
    <row r="394" spans="1:83" ht="28.5" x14ac:dyDescent="0.2">
      <c r="A394" s="63"/>
      <c r="B394" s="63" t="s">
        <v>654</v>
      </c>
      <c r="C394" s="71" t="s">
        <v>858</v>
      </c>
      <c r="D394" s="72" t="s">
        <v>647</v>
      </c>
      <c r="E394" s="73">
        <f>SmtRes!DO102*SmtRes!AT102</f>
        <v>0.24</v>
      </c>
      <c r="F394" s="73">
        <f>ROUND(1.2,7)</f>
        <v>1.2</v>
      </c>
      <c r="G394" s="73">
        <f>SmtRes!DO102*SmtRes!CX102</f>
        <v>5.4720000000000004</v>
      </c>
      <c r="H394" s="74"/>
      <c r="I394" s="75"/>
      <c r="J394" s="74">
        <f>ROUND(SmtRes!AG102/SmtRes!DO102, 2)</f>
        <v>477.98</v>
      </c>
      <c r="K394" s="75"/>
      <c r="L394" s="74">
        <f>SmtRes!DH102</f>
        <v>2615.5100000000002</v>
      </c>
      <c r="CE394">
        <v>1</v>
      </c>
    </row>
    <row r="395" spans="1:83" ht="15" x14ac:dyDescent="0.2">
      <c r="A395" s="63"/>
      <c r="B395" s="63"/>
      <c r="C395" s="77" t="s">
        <v>860</v>
      </c>
      <c r="D395" s="64"/>
      <c r="E395" s="65"/>
      <c r="F395" s="65"/>
      <c r="G395" s="65"/>
      <c r="H395" s="67"/>
      <c r="I395" s="66"/>
      <c r="J395" s="67"/>
      <c r="K395" s="66"/>
      <c r="L395" s="67">
        <f>L386+L388+L389</f>
        <v>21404.030000000002</v>
      </c>
    </row>
    <row r="396" spans="1:83" ht="14.25" x14ac:dyDescent="0.2">
      <c r="A396" s="63"/>
      <c r="B396" s="63"/>
      <c r="C396" s="63" t="s">
        <v>861</v>
      </c>
      <c r="D396" s="64"/>
      <c r="E396" s="65"/>
      <c r="F396" s="65"/>
      <c r="G396" s="65"/>
      <c r="H396" s="67"/>
      <c r="I396" s="66"/>
      <c r="J396" s="67"/>
      <c r="K396" s="66"/>
      <c r="L396" s="67">
        <f>SUM(AR384:AR399)+SUM(AS384:AS399)+SUM(AT384:AT399)+SUM(AU384:AU399)+SUM(AV384:AV399)</f>
        <v>10208.27</v>
      </c>
    </row>
    <row r="397" spans="1:83" ht="14.25" x14ac:dyDescent="0.2">
      <c r="A397" s="63"/>
      <c r="B397" s="63" t="s">
        <v>28</v>
      </c>
      <c r="C397" s="63" t="s">
        <v>862</v>
      </c>
      <c r="D397" s="64" t="s">
        <v>784</v>
      </c>
      <c r="E397" s="65">
        <f>Source!BZ49</f>
        <v>103</v>
      </c>
      <c r="F397" s="65"/>
      <c r="G397" s="65">
        <f>Source!AT49</f>
        <v>103</v>
      </c>
      <c r="H397" s="67"/>
      <c r="I397" s="66"/>
      <c r="J397" s="67"/>
      <c r="K397" s="66"/>
      <c r="L397" s="67">
        <f>SUM(AZ384:AZ399)</f>
        <v>10514.52</v>
      </c>
    </row>
    <row r="398" spans="1:83" ht="14.25" x14ac:dyDescent="0.2">
      <c r="A398" s="71"/>
      <c r="B398" s="71" t="s">
        <v>29</v>
      </c>
      <c r="C398" s="71" t="s">
        <v>863</v>
      </c>
      <c r="D398" s="72" t="s">
        <v>784</v>
      </c>
      <c r="E398" s="73">
        <f>Source!CA49</f>
        <v>60</v>
      </c>
      <c r="F398" s="73"/>
      <c r="G398" s="73">
        <f>Source!AU49</f>
        <v>60</v>
      </c>
      <c r="H398" s="74"/>
      <c r="I398" s="75"/>
      <c r="J398" s="74"/>
      <c r="K398" s="75"/>
      <c r="L398" s="74">
        <f>SUM(BA384:BA399)</f>
        <v>6124.96</v>
      </c>
    </row>
    <row r="399" spans="1:83" ht="15" x14ac:dyDescent="0.2">
      <c r="C399" s="79" t="s">
        <v>864</v>
      </c>
      <c r="D399" s="79"/>
      <c r="E399" s="79"/>
      <c r="F399" s="79"/>
      <c r="G399" s="79"/>
      <c r="H399" s="79"/>
      <c r="I399" s="80">
        <f>K399/E384</f>
        <v>2002.2900000000002</v>
      </c>
      <c r="J399" s="80"/>
      <c r="K399" s="80">
        <f>L386+L388+L397+L398+L389</f>
        <v>38043.51</v>
      </c>
      <c r="L399" s="80"/>
      <c r="AD399">
        <f>ROUND((Source!AT49/100)*((ROUND(SUMIF(SmtRes!AQ98:'SmtRes'!AQ102,"=1",SmtRes!AD98:'SmtRes'!AD102)*Source!I49, 2)+ROUND(SUMIF(SmtRes!AQ98:'SmtRes'!AQ102,"=1",SmtRes!AC98:'SmtRes'!AC102)*Source!I49, 2))), 2)</f>
        <v>29877.13</v>
      </c>
      <c r="AE399">
        <f>ROUND((Source!AU49/100)*((ROUND(SUMIF(SmtRes!AQ98:'SmtRes'!AQ102,"=1",SmtRes!AD98:'SmtRes'!AD102)*Source!I49, 2)+ROUND(SUMIF(SmtRes!AQ98:'SmtRes'!AQ102,"=1",SmtRes!AC98:'SmtRes'!AC102)*Source!I49, 2))), 2)</f>
        <v>17404.150000000001</v>
      </c>
      <c r="AN399" s="76">
        <f>L386+L388+L397+L398+L389</f>
        <v>38043.51</v>
      </c>
      <c r="AO399" s="76">
        <f>L388</f>
        <v>11195.760000000002</v>
      </c>
      <c r="AQ399" t="s">
        <v>865</v>
      </c>
      <c r="AR399" s="76">
        <f>L386</f>
        <v>4079.41</v>
      </c>
      <c r="AT399" s="76">
        <f>L389</f>
        <v>6128.8600000000006</v>
      </c>
      <c r="AV399" t="s">
        <v>865</v>
      </c>
      <c r="AW399">
        <f>0</f>
        <v>0</v>
      </c>
      <c r="AZ399">
        <f>Source!X49</f>
        <v>10514.52</v>
      </c>
      <c r="BA399">
        <f>Source!Y49</f>
        <v>6124.96</v>
      </c>
      <c r="CD399">
        <v>1</v>
      </c>
    </row>
    <row r="400" spans="1:83" ht="106.5" x14ac:dyDescent="0.2">
      <c r="A400" s="61" t="s">
        <v>105</v>
      </c>
      <c r="B400" s="63" t="s">
        <v>903</v>
      </c>
      <c r="C400" s="63" t="s">
        <v>905</v>
      </c>
      <c r="D400" s="64" t="str">
        <f>Source!H50</f>
        <v>ШТ</v>
      </c>
      <c r="E400" s="65">
        <f>Source!K50</f>
        <v>8</v>
      </c>
      <c r="F400" s="65"/>
      <c r="G400" s="65">
        <f>Source!I50</f>
        <v>8</v>
      </c>
      <c r="H400" s="67"/>
      <c r="I400" s="66"/>
      <c r="J400" s="67"/>
      <c r="K400" s="66"/>
      <c r="L400" s="67"/>
    </row>
    <row r="401" spans="1:83" ht="204" x14ac:dyDescent="0.2">
      <c r="B401" s="68" t="str">
        <f>Source!EO50</f>
        <v>Поправка: 421/пр_2020_прил.10_т.5_п.4_гр.3  Поправка: Прил.33.4, п.3.12.</v>
      </c>
      <c r="C401" s="68" t="str">
        <f>Source!CN50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402" spans="1:83" ht="15" x14ac:dyDescent="0.2">
      <c r="A402" s="62"/>
      <c r="B402" s="65">
        <v>1</v>
      </c>
      <c r="C402" s="62" t="s">
        <v>856</v>
      </c>
      <c r="D402" s="64" t="s">
        <v>647</v>
      </c>
      <c r="E402" s="69"/>
      <c r="F402" s="65"/>
      <c r="G402" s="69">
        <f>Source!U50</f>
        <v>4.6463999999999999</v>
      </c>
      <c r="H402" s="65"/>
      <c r="I402" s="65"/>
      <c r="J402" s="65"/>
      <c r="K402" s="65"/>
      <c r="L402" s="70">
        <f>SUM(L403:L403)-SUMIF(CE403:CE403, 1, L403:L403)</f>
        <v>1889.41</v>
      </c>
    </row>
    <row r="403" spans="1:83" ht="28.5" x14ac:dyDescent="0.2">
      <c r="A403" s="63"/>
      <c r="B403" s="63" t="s">
        <v>687</v>
      </c>
      <c r="C403" s="63" t="s">
        <v>688</v>
      </c>
      <c r="D403" s="64" t="s">
        <v>647</v>
      </c>
      <c r="E403" s="65">
        <v>0.44</v>
      </c>
      <c r="F403" s="65">
        <f>ROUND((1.2)*1.1,7)</f>
        <v>1.32</v>
      </c>
      <c r="G403" s="65">
        <f>SmtRes!CX103</f>
        <v>4.6463999999999999</v>
      </c>
      <c r="H403" s="67"/>
      <c r="I403" s="66"/>
      <c r="J403" s="67">
        <f>SmtRes!CZ103</f>
        <v>406.64</v>
      </c>
      <c r="K403" s="66"/>
      <c r="L403" s="67">
        <f>SmtRes!DI103</f>
        <v>1889.41</v>
      </c>
    </row>
    <row r="404" spans="1:83" ht="15" x14ac:dyDescent="0.2">
      <c r="A404" s="62"/>
      <c r="B404" s="65">
        <v>2</v>
      </c>
      <c r="C404" s="62" t="s">
        <v>857</v>
      </c>
      <c r="D404" s="64"/>
      <c r="E404" s="69"/>
      <c r="F404" s="65"/>
      <c r="G404" s="69"/>
      <c r="H404" s="65"/>
      <c r="I404" s="65"/>
      <c r="J404" s="65"/>
      <c r="K404" s="65"/>
      <c r="L404" s="70">
        <f>SUM(L405:L410)-SUMIF(CE405:CE410, 1, L405:L410)</f>
        <v>5185.3999999999996</v>
      </c>
    </row>
    <row r="405" spans="1:83" ht="15" x14ac:dyDescent="0.2">
      <c r="A405" s="62"/>
      <c r="B405" s="65"/>
      <c r="C405" s="62" t="s">
        <v>859</v>
      </c>
      <c r="D405" s="64" t="s">
        <v>647</v>
      </c>
      <c r="E405" s="69"/>
      <c r="F405" s="65"/>
      <c r="G405" s="69">
        <f>Source!V50</f>
        <v>5.0688000000000004</v>
      </c>
      <c r="H405" s="65"/>
      <c r="I405" s="65"/>
      <c r="J405" s="65"/>
      <c r="K405" s="65"/>
      <c r="L405" s="70">
        <f>SUMIF(CE406:CE410, 1, L406:L410)</f>
        <v>2838.63</v>
      </c>
      <c r="CE405">
        <v>1</v>
      </c>
    </row>
    <row r="406" spans="1:83" ht="28.5" x14ac:dyDescent="0.2">
      <c r="A406" s="63"/>
      <c r="B406" s="63" t="s">
        <v>660</v>
      </c>
      <c r="C406" s="63" t="s">
        <v>662</v>
      </c>
      <c r="D406" s="64" t="s">
        <v>539</v>
      </c>
      <c r="E406" s="65">
        <v>0.24</v>
      </c>
      <c r="F406" s="65">
        <f>ROUND((1.2)*1.1,7)</f>
        <v>1.32</v>
      </c>
      <c r="G406" s="65">
        <f>SmtRes!CX105</f>
        <v>2.5344000000000002</v>
      </c>
      <c r="H406" s="67"/>
      <c r="I406" s="66"/>
      <c r="J406" s="67">
        <f>SmtRes!CZ105</f>
        <v>1472.33</v>
      </c>
      <c r="K406" s="66"/>
      <c r="L406" s="67">
        <f>SmtRes!DG105</f>
        <v>3731.47</v>
      </c>
    </row>
    <row r="407" spans="1:83" ht="28.5" x14ac:dyDescent="0.2">
      <c r="A407" s="63"/>
      <c r="B407" s="63" t="s">
        <v>663</v>
      </c>
      <c r="C407" s="63" t="s">
        <v>869</v>
      </c>
      <c r="D407" s="64" t="s">
        <v>647</v>
      </c>
      <c r="E407" s="65">
        <f>SmtRes!DO105*SmtRes!AT105</f>
        <v>0.24</v>
      </c>
      <c r="F407" s="65">
        <f>ROUND((1.2)*1.1,7)</f>
        <v>1.32</v>
      </c>
      <c r="G407" s="65">
        <f>SmtRes!DO105*SmtRes!CX105</f>
        <v>2.5344000000000002</v>
      </c>
      <c r="H407" s="67"/>
      <c r="I407" s="66"/>
      <c r="J407" s="67">
        <f>ROUND(SmtRes!AG105/SmtRes!DO105, 2)</f>
        <v>642.05999999999995</v>
      </c>
      <c r="K407" s="66"/>
      <c r="L407" s="67">
        <f>SmtRes!DH105</f>
        <v>1627.24</v>
      </c>
      <c r="CE407">
        <v>1</v>
      </c>
    </row>
    <row r="408" spans="1:83" ht="28.5" x14ac:dyDescent="0.2">
      <c r="A408" s="63"/>
      <c r="B408" s="63" t="s">
        <v>689</v>
      </c>
      <c r="C408" s="63" t="s">
        <v>691</v>
      </c>
      <c r="D408" s="64" t="s">
        <v>539</v>
      </c>
      <c r="E408" s="65">
        <v>0.24</v>
      </c>
      <c r="F408" s="65">
        <f>ROUND((1.2)*1.1,7)</f>
        <v>1.32</v>
      </c>
      <c r="G408" s="65">
        <f>SmtRes!CX106</f>
        <v>2.5344000000000002</v>
      </c>
      <c r="H408" s="67"/>
      <c r="I408" s="66"/>
      <c r="J408" s="67">
        <f>SmtRes!CZ106</f>
        <v>12.95</v>
      </c>
      <c r="K408" s="66"/>
      <c r="L408" s="67">
        <f>SmtRes!DG106</f>
        <v>32.82</v>
      </c>
    </row>
    <row r="409" spans="1:83" ht="28.5" x14ac:dyDescent="0.2">
      <c r="A409" s="63"/>
      <c r="B409" s="63" t="s">
        <v>692</v>
      </c>
      <c r="C409" s="63" t="s">
        <v>694</v>
      </c>
      <c r="D409" s="64" t="s">
        <v>539</v>
      </c>
      <c r="E409" s="65">
        <v>0.24</v>
      </c>
      <c r="F409" s="65">
        <f>ROUND((1.2)*1.1,7)</f>
        <v>1.32</v>
      </c>
      <c r="G409" s="65">
        <f>SmtRes!CX107</f>
        <v>2.5344000000000002</v>
      </c>
      <c r="H409" s="67"/>
      <c r="I409" s="66"/>
      <c r="J409" s="67">
        <f>SmtRes!CZ107</f>
        <v>560.73</v>
      </c>
      <c r="K409" s="66"/>
      <c r="L409" s="67">
        <f>SmtRes!DG107</f>
        <v>1421.11</v>
      </c>
    </row>
    <row r="410" spans="1:83" ht="28.5" x14ac:dyDescent="0.2">
      <c r="A410" s="63"/>
      <c r="B410" s="63" t="s">
        <v>654</v>
      </c>
      <c r="C410" s="71" t="s">
        <v>858</v>
      </c>
      <c r="D410" s="72" t="s">
        <v>647</v>
      </c>
      <c r="E410" s="73">
        <f>SmtRes!DO107*SmtRes!AT107</f>
        <v>0.24</v>
      </c>
      <c r="F410" s="73">
        <f>ROUND((1.2)*1.1,7)</f>
        <v>1.32</v>
      </c>
      <c r="G410" s="73">
        <f>SmtRes!DO107*SmtRes!CX107</f>
        <v>2.5344000000000002</v>
      </c>
      <c r="H410" s="74"/>
      <c r="I410" s="75"/>
      <c r="J410" s="74">
        <f>ROUND(SmtRes!AG107/SmtRes!DO107, 2)</f>
        <v>477.98</v>
      </c>
      <c r="K410" s="75"/>
      <c r="L410" s="74">
        <f>SmtRes!DH107</f>
        <v>1211.3900000000001</v>
      </c>
      <c r="CE410">
        <v>1</v>
      </c>
    </row>
    <row r="411" spans="1:83" ht="15" x14ac:dyDescent="0.2">
      <c r="A411" s="63"/>
      <c r="B411" s="63"/>
      <c r="C411" s="77" t="s">
        <v>860</v>
      </c>
      <c r="D411" s="64"/>
      <c r="E411" s="65"/>
      <c r="F411" s="65"/>
      <c r="G411" s="65"/>
      <c r="H411" s="67"/>
      <c r="I411" s="66"/>
      <c r="J411" s="67"/>
      <c r="K411" s="66"/>
      <c r="L411" s="67">
        <f>L402+L404+L405</f>
        <v>9913.4399999999987</v>
      </c>
    </row>
    <row r="412" spans="1:83" ht="14.25" x14ac:dyDescent="0.2">
      <c r="A412" s="63"/>
      <c r="B412" s="63"/>
      <c r="C412" s="63" t="s">
        <v>861</v>
      </c>
      <c r="D412" s="64"/>
      <c r="E412" s="65"/>
      <c r="F412" s="65"/>
      <c r="G412" s="65"/>
      <c r="H412" s="67"/>
      <c r="I412" s="66"/>
      <c r="J412" s="67"/>
      <c r="K412" s="66"/>
      <c r="L412" s="67">
        <f>SUM(AR400:AR415)+SUM(AS400:AS415)+SUM(AT400:AT415)+SUM(AU400:AU415)+SUM(AV400:AV415)</f>
        <v>4728.04</v>
      </c>
    </row>
    <row r="413" spans="1:83" ht="14.25" x14ac:dyDescent="0.2">
      <c r="A413" s="63"/>
      <c r="B413" s="63" t="s">
        <v>28</v>
      </c>
      <c r="C413" s="63" t="s">
        <v>862</v>
      </c>
      <c r="D413" s="64" t="s">
        <v>784</v>
      </c>
      <c r="E413" s="65">
        <f>Source!BZ50</f>
        <v>103</v>
      </c>
      <c r="F413" s="65"/>
      <c r="G413" s="65">
        <f>Source!AT50</f>
        <v>103</v>
      </c>
      <c r="H413" s="67"/>
      <c r="I413" s="66"/>
      <c r="J413" s="67"/>
      <c r="K413" s="66"/>
      <c r="L413" s="67">
        <f>SUM(AZ400:AZ415)</f>
        <v>4869.88</v>
      </c>
    </row>
    <row r="414" spans="1:83" ht="14.25" x14ac:dyDescent="0.2">
      <c r="A414" s="71"/>
      <c r="B414" s="71" t="s">
        <v>29</v>
      </c>
      <c r="C414" s="71" t="s">
        <v>863</v>
      </c>
      <c r="D414" s="72" t="s">
        <v>784</v>
      </c>
      <c r="E414" s="73">
        <f>Source!CA50</f>
        <v>60</v>
      </c>
      <c r="F414" s="73"/>
      <c r="G414" s="73">
        <f>Source!AU50</f>
        <v>60</v>
      </c>
      <c r="H414" s="74"/>
      <c r="I414" s="75"/>
      <c r="J414" s="74"/>
      <c r="K414" s="75"/>
      <c r="L414" s="74">
        <f>SUM(BA400:BA415)</f>
        <v>2836.82</v>
      </c>
    </row>
    <row r="415" spans="1:83" ht="15" x14ac:dyDescent="0.2">
      <c r="C415" s="79" t="s">
        <v>864</v>
      </c>
      <c r="D415" s="79"/>
      <c r="E415" s="79"/>
      <c r="F415" s="79"/>
      <c r="G415" s="79"/>
      <c r="H415" s="79"/>
      <c r="I415" s="80">
        <f>K415/E400</f>
        <v>2202.5174999999999</v>
      </c>
      <c r="J415" s="80"/>
      <c r="K415" s="80">
        <f>L402+L404+L413+L414+L405</f>
        <v>17620.14</v>
      </c>
      <c r="L415" s="80"/>
      <c r="AD415">
        <f>ROUND((Source!AT50/100)*((ROUND(SUMIF(SmtRes!AQ103:'SmtRes'!AQ107,"=1",SmtRes!AD103:'SmtRes'!AD107)*Source!I50, 2)+ROUND(SUMIF(SmtRes!AQ103:'SmtRes'!AQ107,"=1",SmtRes!AC103:'SmtRes'!AC107)*Source!I50, 2))), 2)</f>
        <v>12579.84</v>
      </c>
      <c r="AE415">
        <f>ROUND((Source!AU50/100)*((ROUND(SUMIF(SmtRes!AQ103:'SmtRes'!AQ107,"=1",SmtRes!AD103:'SmtRes'!AD107)*Source!I50, 2)+ROUND(SUMIF(SmtRes!AQ103:'SmtRes'!AQ107,"=1",SmtRes!AC103:'SmtRes'!AC107)*Source!I50, 2))), 2)</f>
        <v>7328.06</v>
      </c>
      <c r="AN415" s="76">
        <f>L402+L404+L413+L414+L405</f>
        <v>17620.14</v>
      </c>
      <c r="AO415" s="76">
        <f>L404</f>
        <v>5185.3999999999996</v>
      </c>
      <c r="AQ415" t="s">
        <v>865</v>
      </c>
      <c r="AR415" s="76">
        <f>L402</f>
        <v>1889.41</v>
      </c>
      <c r="AT415" s="76">
        <f>L405</f>
        <v>2838.63</v>
      </c>
      <c r="AV415" t="s">
        <v>865</v>
      </c>
      <c r="AW415">
        <f>0</f>
        <v>0</v>
      </c>
      <c r="AZ415">
        <f>Source!X50</f>
        <v>4869.88</v>
      </c>
      <c r="BA415">
        <f>Source!Y50</f>
        <v>2836.82</v>
      </c>
      <c r="CD415">
        <v>1</v>
      </c>
    </row>
    <row r="416" spans="1:83" ht="42.75" x14ac:dyDescent="0.2">
      <c r="A416" s="81" t="s">
        <v>106</v>
      </c>
      <c r="B416" s="71" t="s">
        <v>107</v>
      </c>
      <c r="C416" s="71" t="str">
        <f>Source!G51</f>
        <v>Погрузка в автотранспортное средство: лес круглый (деревянных стоек)</v>
      </c>
      <c r="D416" s="72" t="str">
        <f>Source!H51</f>
        <v>1т груза</v>
      </c>
      <c r="E416" s="73">
        <f>Source!K51</f>
        <v>18.55</v>
      </c>
      <c r="F416" s="73"/>
      <c r="G416" s="73">
        <f>Source!I51</f>
        <v>18.55</v>
      </c>
      <c r="H416" s="74"/>
      <c r="I416" s="75"/>
      <c r="J416" s="74">
        <f>Source!AK51</f>
        <v>428.85</v>
      </c>
      <c r="K416" s="75"/>
      <c r="L416" s="74">
        <f>Source!HD51</f>
        <v>7955.17</v>
      </c>
    </row>
    <row r="417" spans="1:82" ht="15" x14ac:dyDescent="0.2">
      <c r="C417" s="79" t="s">
        <v>864</v>
      </c>
      <c r="D417" s="79"/>
      <c r="E417" s="79"/>
      <c r="F417" s="79"/>
      <c r="G417" s="79"/>
      <c r="H417" s="79"/>
      <c r="I417" s="80">
        <f>K417/E416</f>
        <v>428.8501347708895</v>
      </c>
      <c r="J417" s="80"/>
      <c r="K417" s="80">
        <f>L416</f>
        <v>7955.17</v>
      </c>
      <c r="L417" s="80"/>
      <c r="AD417">
        <f>ROUND((Source!AT51/100)*((ROUND(0*Source!I51, 2)+ROUND(0*Source!I51, 2))), 2)</f>
        <v>0</v>
      </c>
      <c r="AE417">
        <f>ROUND((Source!AU51/100)*((ROUND(0*Source!I51, 2)+ROUND(0*Source!I51, 2))), 2)</f>
        <v>0</v>
      </c>
      <c r="AN417" s="76">
        <f>L416</f>
        <v>7955.17</v>
      </c>
      <c r="AP417">
        <f>0</f>
        <v>0</v>
      </c>
      <c r="AQ417" t="s">
        <v>865</v>
      </c>
      <c r="AS417">
        <f>0</f>
        <v>0</v>
      </c>
      <c r="AU417">
        <f>0</f>
        <v>0</v>
      </c>
      <c r="AV417" t="s">
        <v>865</v>
      </c>
      <c r="AZ417">
        <f>Source!X51</f>
        <v>0</v>
      </c>
      <c r="BA417">
        <f>Source!Y51</f>
        <v>0</v>
      </c>
      <c r="BB417" s="76">
        <f>L416</f>
        <v>7955.17</v>
      </c>
      <c r="CD417">
        <v>1</v>
      </c>
    </row>
    <row r="418" spans="1:82" ht="71.25" x14ac:dyDescent="0.2">
      <c r="A418" s="81" t="s">
        <v>115</v>
      </c>
      <c r="B418" s="71" t="s">
        <v>116</v>
      </c>
      <c r="C418" s="71" t="str">
        <f>Source!G52</f>
        <v>Погрузка в автотранспортное средство: изделия из сборного железобетона, бетона, керамзитобетона массой до 3 т (стоек, приставок)</v>
      </c>
      <c r="D418" s="72" t="str">
        <f>Source!H52</f>
        <v>1т груза</v>
      </c>
      <c r="E418" s="73">
        <f>Source!K52</f>
        <v>51.795000000000002</v>
      </c>
      <c r="F418" s="73"/>
      <c r="G418" s="73">
        <f>Source!I52</f>
        <v>51.795000000000002</v>
      </c>
      <c r="H418" s="74"/>
      <c r="I418" s="75"/>
      <c r="J418" s="74">
        <f>Source!AK52</f>
        <v>350.13</v>
      </c>
      <c r="K418" s="75"/>
      <c r="L418" s="74">
        <f>Source!HD52</f>
        <v>18134.98</v>
      </c>
    </row>
    <row r="419" spans="1:82" ht="15" x14ac:dyDescent="0.2">
      <c r="C419" s="79" t="s">
        <v>864</v>
      </c>
      <c r="D419" s="79"/>
      <c r="E419" s="79"/>
      <c r="F419" s="79"/>
      <c r="G419" s="79"/>
      <c r="H419" s="79"/>
      <c r="I419" s="80">
        <f>K419/E418</f>
        <v>350.12993532194224</v>
      </c>
      <c r="J419" s="80"/>
      <c r="K419" s="80">
        <f>L418</f>
        <v>18134.98</v>
      </c>
      <c r="L419" s="80"/>
      <c r="AD419">
        <f>ROUND((Source!AT52/100)*((ROUND(0*Source!I52, 2)+ROUND(0*Source!I52, 2))), 2)</f>
        <v>0</v>
      </c>
      <c r="AE419">
        <f>ROUND((Source!AU52/100)*((ROUND(0*Source!I52, 2)+ROUND(0*Source!I52, 2))), 2)</f>
        <v>0</v>
      </c>
      <c r="AN419" s="76">
        <f>L418</f>
        <v>18134.98</v>
      </c>
      <c r="AP419">
        <f>0</f>
        <v>0</v>
      </c>
      <c r="AQ419" t="s">
        <v>865</v>
      </c>
      <c r="AS419">
        <f>0</f>
        <v>0</v>
      </c>
      <c r="AU419">
        <f>0</f>
        <v>0</v>
      </c>
      <c r="AV419" t="s">
        <v>865</v>
      </c>
      <c r="AZ419">
        <f>Source!X52</f>
        <v>0</v>
      </c>
      <c r="BA419">
        <f>Source!Y52</f>
        <v>0</v>
      </c>
      <c r="BB419" s="76">
        <f>L418</f>
        <v>18134.98</v>
      </c>
      <c r="CD419">
        <v>1</v>
      </c>
    </row>
    <row r="420" spans="1:82" ht="71.25" x14ac:dyDescent="0.2">
      <c r="A420" s="81" t="s">
        <v>119</v>
      </c>
      <c r="B420" s="71" t="s">
        <v>120</v>
      </c>
      <c r="C420" s="71" t="str">
        <f>Source!G53</f>
        <v>Погрузка в автотранспортное средство: прочие материалы, детали (с использованием погрузчика) (провода, травес, заземляющих проводников)</v>
      </c>
      <c r="D420" s="72" t="str">
        <f>Source!H53</f>
        <v>1т груза</v>
      </c>
      <c r="E420" s="73">
        <f>Source!K53</f>
        <v>1.1819999999999999</v>
      </c>
      <c r="F420" s="73"/>
      <c r="G420" s="73">
        <f>Source!I53</f>
        <v>1.1819999999999999</v>
      </c>
      <c r="H420" s="74"/>
      <c r="I420" s="75"/>
      <c r="J420" s="74">
        <f>Source!AK53</f>
        <v>591.5</v>
      </c>
      <c r="K420" s="75"/>
      <c r="L420" s="74">
        <f>Source!HD53</f>
        <v>699.15</v>
      </c>
    </row>
    <row r="421" spans="1:82" ht="15" x14ac:dyDescent="0.2">
      <c r="C421" s="79" t="s">
        <v>864</v>
      </c>
      <c r="D421" s="79"/>
      <c r="E421" s="79"/>
      <c r="F421" s="79"/>
      <c r="G421" s="79"/>
      <c r="H421" s="79"/>
      <c r="I421" s="80">
        <f>K421/E420</f>
        <v>591.49746192893406</v>
      </c>
      <c r="J421" s="80"/>
      <c r="K421" s="80">
        <f>L420</f>
        <v>699.15</v>
      </c>
      <c r="L421" s="80"/>
      <c r="AD421">
        <f>ROUND((Source!AT53/100)*((ROUND(0*Source!I53, 2)+ROUND(0*Source!I53, 2))), 2)</f>
        <v>0</v>
      </c>
      <c r="AE421">
        <f>ROUND((Source!AU53/100)*((ROUND(0*Source!I53, 2)+ROUND(0*Source!I53, 2))), 2)</f>
        <v>0</v>
      </c>
      <c r="AN421" s="76">
        <f>L420</f>
        <v>699.15</v>
      </c>
      <c r="AP421">
        <f>0</f>
        <v>0</v>
      </c>
      <c r="AQ421" t="s">
        <v>865</v>
      </c>
      <c r="AS421">
        <f>0</f>
        <v>0</v>
      </c>
      <c r="AU421">
        <f>0</f>
        <v>0</v>
      </c>
      <c r="AV421" t="s">
        <v>865</v>
      </c>
      <c r="AZ421">
        <f>Source!X53</f>
        <v>0</v>
      </c>
      <c r="BA421">
        <f>Source!Y53</f>
        <v>0</v>
      </c>
      <c r="BB421" s="76">
        <f>L420</f>
        <v>699.15</v>
      </c>
      <c r="CD421">
        <v>1</v>
      </c>
    </row>
    <row r="422" spans="1:82" ht="128.25" x14ac:dyDescent="0.2">
      <c r="A422" s="81" t="s">
        <v>123</v>
      </c>
      <c r="B422" s="71" t="s">
        <v>124</v>
      </c>
      <c r="C422" s="71" t="str">
        <f>Source!G54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422" s="72" t="str">
        <f>Source!H54</f>
        <v>1т груза</v>
      </c>
      <c r="E422" s="73">
        <f>Source!K54</f>
        <v>71.527000000000001</v>
      </c>
      <c r="F422" s="73"/>
      <c r="G422" s="73">
        <f>Source!I54</f>
        <v>71.527000000000001</v>
      </c>
      <c r="H422" s="74"/>
      <c r="I422" s="75"/>
      <c r="J422" s="74">
        <f>Source!AK54</f>
        <v>307.94</v>
      </c>
      <c r="K422" s="75"/>
      <c r="L422" s="74">
        <f>Source!HD54</f>
        <v>22026.02</v>
      </c>
    </row>
    <row r="423" spans="1:82" ht="15" x14ac:dyDescent="0.2">
      <c r="C423" s="79" t="s">
        <v>864</v>
      </c>
      <c r="D423" s="79"/>
      <c r="E423" s="79"/>
      <c r="F423" s="79"/>
      <c r="G423" s="79"/>
      <c r="H423" s="79"/>
      <c r="I423" s="80">
        <f>K423/E422</f>
        <v>307.9399387643827</v>
      </c>
      <c r="J423" s="80"/>
      <c r="K423" s="80">
        <f>L422</f>
        <v>22026.02</v>
      </c>
      <c r="L423" s="80"/>
      <c r="AD423">
        <f>ROUND((Source!AT54/100)*((ROUND(0*Source!I54, 2)+ROUND(0*Source!I54, 2))), 2)</f>
        <v>0</v>
      </c>
      <c r="AE423">
        <f>ROUND((Source!AU54/100)*((ROUND(0*Source!I54, 2)+ROUND(0*Source!I54, 2))), 2)</f>
        <v>0</v>
      </c>
      <c r="AN423" s="76">
        <f>L422</f>
        <v>22026.02</v>
      </c>
      <c r="AP423">
        <f>0</f>
        <v>0</v>
      </c>
      <c r="AQ423" t="s">
        <v>865</v>
      </c>
      <c r="AS423">
        <f>0</f>
        <v>0</v>
      </c>
      <c r="AU423">
        <f>0</f>
        <v>0</v>
      </c>
      <c r="AV423" t="s">
        <v>865</v>
      </c>
      <c r="AZ423">
        <f>Source!X54</f>
        <v>0</v>
      </c>
      <c r="BA423">
        <f>Source!Y54</f>
        <v>0</v>
      </c>
      <c r="BB423" s="76">
        <f>L422</f>
        <v>22026.02</v>
      </c>
      <c r="CD423">
        <v>1</v>
      </c>
    </row>
    <row r="424" spans="1:82" ht="71.25" x14ac:dyDescent="0.2">
      <c r="A424" s="81" t="s">
        <v>133</v>
      </c>
      <c r="B424" s="71" t="s">
        <v>134</v>
      </c>
      <c r="C424" s="71" t="str">
        <f>Source!G55</f>
        <v>Разгрузка с автотранспортного средства: прочие материалы, детали (с использованием погрузчика) (провода, травес, заземляющих проводников)</v>
      </c>
      <c r="D424" s="72" t="str">
        <f>Source!H55</f>
        <v>1т груза</v>
      </c>
      <c r="E424" s="73">
        <f>Source!K55</f>
        <v>1.1819999999999999</v>
      </c>
      <c r="F424" s="73"/>
      <c r="G424" s="73">
        <f>Source!I55</f>
        <v>1.1819999999999999</v>
      </c>
      <c r="H424" s="74"/>
      <c r="I424" s="75"/>
      <c r="J424" s="74">
        <f>Source!AK55</f>
        <v>433.65</v>
      </c>
      <c r="K424" s="75"/>
      <c r="L424" s="74">
        <f>Source!HD55</f>
        <v>512.57000000000005</v>
      </c>
    </row>
    <row r="425" spans="1:82" ht="15" x14ac:dyDescent="0.2">
      <c r="C425" s="79" t="s">
        <v>864</v>
      </c>
      <c r="D425" s="79"/>
      <c r="E425" s="79"/>
      <c r="F425" s="79"/>
      <c r="G425" s="79"/>
      <c r="H425" s="79"/>
      <c r="I425" s="80">
        <f>K425/E424</f>
        <v>433.64636209813881</v>
      </c>
      <c r="J425" s="80"/>
      <c r="K425" s="80">
        <f>L424</f>
        <v>512.57000000000005</v>
      </c>
      <c r="L425" s="80"/>
      <c r="AD425">
        <f>ROUND((Source!AT55/100)*((ROUND(0*Source!I55, 2)+ROUND(0*Source!I55, 2))), 2)</f>
        <v>0</v>
      </c>
      <c r="AE425">
        <f>ROUND((Source!AU55/100)*((ROUND(0*Source!I55, 2)+ROUND(0*Source!I55, 2))), 2)</f>
        <v>0</v>
      </c>
      <c r="AN425" s="76">
        <f>L424</f>
        <v>512.57000000000005</v>
      </c>
      <c r="AP425">
        <f>0</f>
        <v>0</v>
      </c>
      <c r="AQ425" t="s">
        <v>865</v>
      </c>
      <c r="AS425">
        <f>0</f>
        <v>0</v>
      </c>
      <c r="AU425">
        <f>0</f>
        <v>0</v>
      </c>
      <c r="AV425" t="s">
        <v>865</v>
      </c>
      <c r="AZ425">
        <f>Source!X55</f>
        <v>0</v>
      </c>
      <c r="BA425">
        <f>Source!Y55</f>
        <v>0</v>
      </c>
      <c r="BB425" s="76">
        <f>L424</f>
        <v>512.57000000000005</v>
      </c>
      <c r="CD425">
        <v>1</v>
      </c>
    </row>
    <row r="426" spans="1:82" ht="71.25" x14ac:dyDescent="0.2">
      <c r="A426" s="81" t="s">
        <v>137</v>
      </c>
      <c r="B426" s="71" t="s">
        <v>138</v>
      </c>
      <c r="C426" s="71" t="str">
        <f>Source!G56</f>
        <v>Разгрузка с автотранспортного средства: изделия из сборного железобетона, бетона, керамзитобетона массой до 3 т (стоек, приставок)</v>
      </c>
      <c r="D426" s="72" t="str">
        <f>Source!H56</f>
        <v>1т груза</v>
      </c>
      <c r="E426" s="73">
        <f>Source!K56</f>
        <v>51.795000000000002</v>
      </c>
      <c r="F426" s="73"/>
      <c r="G426" s="73">
        <f>Source!I56</f>
        <v>51.795000000000002</v>
      </c>
      <c r="H426" s="74"/>
      <c r="I426" s="75"/>
      <c r="J426" s="74">
        <f>Source!AK56</f>
        <v>350.13</v>
      </c>
      <c r="K426" s="75"/>
      <c r="L426" s="74">
        <f>Source!HD56</f>
        <v>18134.98</v>
      </c>
    </row>
    <row r="427" spans="1:82" ht="15" x14ac:dyDescent="0.2">
      <c r="C427" s="79" t="s">
        <v>864</v>
      </c>
      <c r="D427" s="79"/>
      <c r="E427" s="79"/>
      <c r="F427" s="79"/>
      <c r="G427" s="79"/>
      <c r="H427" s="79"/>
      <c r="I427" s="80">
        <f>K427/E426</f>
        <v>350.12993532194224</v>
      </c>
      <c r="J427" s="80"/>
      <c r="K427" s="80">
        <f>L426</f>
        <v>18134.98</v>
      </c>
      <c r="L427" s="80"/>
      <c r="AD427">
        <f>ROUND((Source!AT56/100)*((ROUND(0*Source!I56, 2)+ROUND(0*Source!I56, 2))), 2)</f>
        <v>0</v>
      </c>
      <c r="AE427">
        <f>ROUND((Source!AU56/100)*((ROUND(0*Source!I56, 2)+ROUND(0*Source!I56, 2))), 2)</f>
        <v>0</v>
      </c>
      <c r="AN427" s="76">
        <f>L426</f>
        <v>18134.98</v>
      </c>
      <c r="AP427">
        <f>0</f>
        <v>0</v>
      </c>
      <c r="AQ427" t="s">
        <v>865</v>
      </c>
      <c r="AS427">
        <f>0</f>
        <v>0</v>
      </c>
      <c r="AU427">
        <f>0</f>
        <v>0</v>
      </c>
      <c r="AV427" t="s">
        <v>865</v>
      </c>
      <c r="AZ427">
        <f>Source!X56</f>
        <v>0</v>
      </c>
      <c r="BA427">
        <f>Source!Y56</f>
        <v>0</v>
      </c>
      <c r="BB427" s="76">
        <f>L426</f>
        <v>18134.98</v>
      </c>
      <c r="CD427">
        <v>1</v>
      </c>
    </row>
    <row r="428" spans="1:82" ht="42.75" x14ac:dyDescent="0.2">
      <c r="A428" s="81" t="s">
        <v>141</v>
      </c>
      <c r="B428" s="71" t="s">
        <v>142</v>
      </c>
      <c r="C428" s="71" t="str">
        <f>Source!G57</f>
        <v>Разгрузка с автотранспортного средства: лес круглый (деревянных стоек)</v>
      </c>
      <c r="D428" s="72" t="str">
        <f>Source!H57</f>
        <v>1т груза</v>
      </c>
      <c r="E428" s="73">
        <f>Source!K57</f>
        <v>18.55</v>
      </c>
      <c r="F428" s="73"/>
      <c r="G428" s="73">
        <f>Source!I57</f>
        <v>18.55</v>
      </c>
      <c r="H428" s="74"/>
      <c r="I428" s="75"/>
      <c r="J428" s="74">
        <f>Source!AK57</f>
        <v>366.33</v>
      </c>
      <c r="K428" s="75"/>
      <c r="L428" s="74">
        <f>Source!HD57</f>
        <v>6795.42</v>
      </c>
    </row>
    <row r="429" spans="1:82" ht="15" x14ac:dyDescent="0.2">
      <c r="C429" s="79" t="s">
        <v>864</v>
      </c>
      <c r="D429" s="79"/>
      <c r="E429" s="79"/>
      <c r="F429" s="79"/>
      <c r="G429" s="79"/>
      <c r="H429" s="79"/>
      <c r="I429" s="80">
        <f>K429/E428</f>
        <v>366.32991913746628</v>
      </c>
      <c r="J429" s="80"/>
      <c r="K429" s="80">
        <f>L428</f>
        <v>6795.42</v>
      </c>
      <c r="L429" s="80"/>
      <c r="AD429">
        <f>ROUND((Source!AT57/100)*((ROUND(0*Source!I57, 2)+ROUND(0*Source!I57, 2))), 2)</f>
        <v>0</v>
      </c>
      <c r="AE429">
        <f>ROUND((Source!AU57/100)*((ROUND(0*Source!I57, 2)+ROUND(0*Source!I57, 2))), 2)</f>
        <v>0</v>
      </c>
      <c r="AN429" s="76">
        <f>L428</f>
        <v>6795.42</v>
      </c>
      <c r="AP429">
        <f>0</f>
        <v>0</v>
      </c>
      <c r="AQ429" t="s">
        <v>865</v>
      </c>
      <c r="AS429">
        <f>0</f>
        <v>0</v>
      </c>
      <c r="AU429">
        <f>0</f>
        <v>0</v>
      </c>
      <c r="AV429" t="s">
        <v>865</v>
      </c>
      <c r="AZ429">
        <f>Source!X57</f>
        <v>0</v>
      </c>
      <c r="BA429">
        <f>Source!Y57</f>
        <v>0</v>
      </c>
      <c r="BB429" s="76">
        <f>L428</f>
        <v>6795.42</v>
      </c>
      <c r="CD429">
        <v>1</v>
      </c>
    </row>
    <row r="431" spans="1:82" ht="15" x14ac:dyDescent="0.2">
      <c r="A431" s="84"/>
      <c r="B431" s="85"/>
      <c r="C431" s="86" t="s">
        <v>906</v>
      </c>
      <c r="D431" s="86"/>
      <c r="E431" s="86"/>
      <c r="F431" s="86"/>
      <c r="G431" s="86"/>
      <c r="H431" s="86"/>
      <c r="I431" s="70"/>
      <c r="J431" s="84"/>
      <c r="K431" s="87"/>
      <c r="L431" s="70">
        <f>L433+L434+L440+L444</f>
        <v>616845.12000000011</v>
      </c>
    </row>
    <row r="432" spans="1:82" ht="14.25" x14ac:dyDescent="0.2">
      <c r="A432" s="78"/>
      <c r="B432" s="82"/>
      <c r="C432" s="88" t="s">
        <v>907</v>
      </c>
      <c r="D432" s="83"/>
      <c r="E432" s="83"/>
      <c r="F432" s="83"/>
      <c r="G432" s="83"/>
      <c r="H432" s="83"/>
      <c r="I432" s="67"/>
      <c r="J432" s="78"/>
      <c r="K432" s="65"/>
      <c r="L432" s="67"/>
    </row>
    <row r="433" spans="1:12" ht="14.25" x14ac:dyDescent="0.2">
      <c r="A433" s="78"/>
      <c r="B433" s="82"/>
      <c r="C433" s="83" t="s">
        <v>908</v>
      </c>
      <c r="D433" s="83"/>
      <c r="E433" s="83"/>
      <c r="F433" s="83"/>
      <c r="G433" s="83"/>
      <c r="H433" s="83"/>
      <c r="I433" s="67"/>
      <c r="J433" s="78"/>
      <c r="K433" s="65"/>
      <c r="L433" s="67">
        <f>SUM(AR49:AR429)</f>
        <v>175743.44</v>
      </c>
    </row>
    <row r="434" spans="1:12" ht="14.25" hidden="1" x14ac:dyDescent="0.2">
      <c r="A434" s="78"/>
      <c r="B434" s="82"/>
      <c r="C434" s="83" t="s">
        <v>909</v>
      </c>
      <c r="D434" s="83"/>
      <c r="E434" s="83"/>
      <c r="F434" s="83"/>
      <c r="G434" s="83"/>
      <c r="H434" s="83"/>
      <c r="I434" s="67"/>
      <c r="J434" s="78"/>
      <c r="K434" s="65"/>
      <c r="L434" s="67">
        <f>L436+L439+L438</f>
        <v>366843.39000000007</v>
      </c>
    </row>
    <row r="435" spans="1:12" ht="14.25" hidden="1" x14ac:dyDescent="0.2">
      <c r="A435" s="78"/>
      <c r="B435" s="82"/>
      <c r="C435" s="88" t="s">
        <v>910</v>
      </c>
      <c r="D435" s="83"/>
      <c r="E435" s="83"/>
      <c r="F435" s="83"/>
      <c r="G435" s="83"/>
      <c r="H435" s="83"/>
      <c r="I435" s="67"/>
      <c r="J435" s="78"/>
      <c r="K435" s="65"/>
      <c r="L435" s="67"/>
    </row>
    <row r="436" spans="1:12" ht="14.25" x14ac:dyDescent="0.2">
      <c r="A436" s="78"/>
      <c r="B436" s="82"/>
      <c r="C436" s="83" t="s">
        <v>909</v>
      </c>
      <c r="D436" s="83"/>
      <c r="E436" s="83"/>
      <c r="F436" s="83"/>
      <c r="G436" s="83"/>
      <c r="H436" s="83"/>
      <c r="I436" s="67"/>
      <c r="J436" s="78"/>
      <c r="K436" s="65"/>
      <c r="L436" s="67">
        <f>SUM(AO49:AO429)</f>
        <v>246899.33000000005</v>
      </c>
    </row>
    <row r="437" spans="1:12" ht="14.25" hidden="1" x14ac:dyDescent="0.2">
      <c r="A437" s="78"/>
      <c r="B437" s="82"/>
      <c r="C437" s="88" t="s">
        <v>911</v>
      </c>
      <c r="D437" s="83"/>
      <c r="E437" s="83"/>
      <c r="F437" s="83"/>
      <c r="G437" s="83"/>
      <c r="H437" s="83"/>
      <c r="I437" s="67"/>
      <c r="J437" s="78"/>
      <c r="K437" s="65"/>
      <c r="L437" s="67"/>
    </row>
    <row r="438" spans="1:12" ht="14.25" x14ac:dyDescent="0.2">
      <c r="A438" s="78"/>
      <c r="B438" s="82"/>
      <c r="C438" s="83" t="s">
        <v>931</v>
      </c>
      <c r="D438" s="83"/>
      <c r="E438" s="83"/>
      <c r="F438" s="83"/>
      <c r="G438" s="83"/>
      <c r="H438" s="83"/>
      <c r="I438" s="67"/>
      <c r="J438" s="78"/>
      <c r="K438" s="65"/>
      <c r="L438" s="67">
        <f>SUM(AT49:AT429)</f>
        <v>119944.06000000001</v>
      </c>
    </row>
    <row r="439" spans="1:12" ht="14.25" hidden="1" x14ac:dyDescent="0.2">
      <c r="A439" s="78"/>
      <c r="B439" s="82"/>
      <c r="C439" s="83" t="s">
        <v>912</v>
      </c>
      <c r="D439" s="83"/>
      <c r="E439" s="83"/>
      <c r="F439" s="83"/>
      <c r="G439" s="83"/>
      <c r="H439" s="83"/>
      <c r="I439" s="67"/>
      <c r="J439" s="78"/>
      <c r="K439" s="65"/>
      <c r="L439" s="67">
        <f>SUM(AV49:AV429)</f>
        <v>0</v>
      </c>
    </row>
    <row r="440" spans="1:12" ht="14.25" hidden="1" x14ac:dyDescent="0.2">
      <c r="A440" s="78"/>
      <c r="B440" s="82"/>
      <c r="C440" s="83" t="s">
        <v>913</v>
      </c>
      <c r="D440" s="83"/>
      <c r="E440" s="83"/>
      <c r="F440" s="83"/>
      <c r="G440" s="83"/>
      <c r="H440" s="83"/>
      <c r="I440" s="67"/>
      <c r="J440" s="78"/>
      <c r="K440" s="65"/>
      <c r="L440" s="67">
        <f>L442+L443</f>
        <v>0</v>
      </c>
    </row>
    <row r="441" spans="1:12" ht="14.25" hidden="1" x14ac:dyDescent="0.2">
      <c r="A441" s="78"/>
      <c r="B441" s="82"/>
      <c r="C441" s="88" t="s">
        <v>910</v>
      </c>
      <c r="D441" s="83"/>
      <c r="E441" s="83"/>
      <c r="F441" s="83"/>
      <c r="G441" s="83"/>
      <c r="H441" s="83"/>
      <c r="I441" s="67"/>
      <c r="J441" s="78"/>
      <c r="K441" s="65"/>
      <c r="L441" s="67"/>
    </row>
    <row r="442" spans="1:12" ht="14.25" hidden="1" x14ac:dyDescent="0.2">
      <c r="A442" s="78"/>
      <c r="B442" s="82"/>
      <c r="C442" s="83" t="s">
        <v>914</v>
      </c>
      <c r="D442" s="83"/>
      <c r="E442" s="83"/>
      <c r="F442" s="83"/>
      <c r="G442" s="83"/>
      <c r="H442" s="83"/>
      <c r="I442" s="67"/>
      <c r="J442" s="78"/>
      <c r="K442" s="65"/>
      <c r="L442" s="67">
        <f>SUM(AW49:AW429)-SUM(BK49:BK429)</f>
        <v>0</v>
      </c>
    </row>
    <row r="443" spans="1:12" ht="14.25" hidden="1" x14ac:dyDescent="0.2">
      <c r="A443" s="78"/>
      <c r="B443" s="82"/>
      <c r="C443" s="83" t="s">
        <v>915</v>
      </c>
      <c r="D443" s="83"/>
      <c r="E443" s="83"/>
      <c r="F443" s="83"/>
      <c r="G443" s="83"/>
      <c r="H443" s="83"/>
      <c r="I443" s="67"/>
      <c r="J443" s="78"/>
      <c r="K443" s="65"/>
      <c r="L443" s="67">
        <f>SUM(BC49:BC429)</f>
        <v>0</v>
      </c>
    </row>
    <row r="444" spans="1:12" ht="14.25" x14ac:dyDescent="0.2">
      <c r="A444" s="78"/>
      <c r="B444" s="82"/>
      <c r="C444" s="83" t="s">
        <v>916</v>
      </c>
      <c r="D444" s="83"/>
      <c r="E444" s="83"/>
      <c r="F444" s="83"/>
      <c r="G444" s="83"/>
      <c r="H444" s="83"/>
      <c r="I444" s="67"/>
      <c r="J444" s="78"/>
      <c r="K444" s="65"/>
      <c r="L444" s="67">
        <f>SUM(BB49:BB429)</f>
        <v>74258.290000000008</v>
      </c>
    </row>
    <row r="445" spans="1:12" ht="14.25" x14ac:dyDescent="0.2">
      <c r="A445" s="78"/>
      <c r="B445" s="82"/>
      <c r="C445" s="83" t="s">
        <v>917</v>
      </c>
      <c r="D445" s="83"/>
      <c r="E445" s="83"/>
      <c r="F445" s="83"/>
      <c r="G445" s="83"/>
      <c r="H445" s="83"/>
      <c r="I445" s="67"/>
      <c r="J445" s="78"/>
      <c r="K445" s="65"/>
      <c r="L445" s="67">
        <f>SUM(AR49:AR429)+SUM(AT49:AT429)+SUM(AV49:AV429)</f>
        <v>295687.5</v>
      </c>
    </row>
    <row r="446" spans="1:12" ht="14.25" x14ac:dyDescent="0.2">
      <c r="A446" s="78"/>
      <c r="B446" s="82"/>
      <c r="C446" s="83" t="s">
        <v>918</v>
      </c>
      <c r="D446" s="83"/>
      <c r="E446" s="83"/>
      <c r="F446" s="83"/>
      <c r="G446" s="83"/>
      <c r="H446" s="83"/>
      <c r="I446" s="67"/>
      <c r="J446" s="78"/>
      <c r="K446" s="65"/>
      <c r="L446" s="67">
        <f>SUM(AZ49:AZ429)</f>
        <v>304501.64</v>
      </c>
    </row>
    <row r="447" spans="1:12" ht="14.25" x14ac:dyDescent="0.2">
      <c r="A447" s="78"/>
      <c r="B447" s="82"/>
      <c r="C447" s="83" t="s">
        <v>919</v>
      </c>
      <c r="D447" s="83"/>
      <c r="E447" s="83"/>
      <c r="F447" s="83"/>
      <c r="G447" s="83"/>
      <c r="H447" s="83"/>
      <c r="I447" s="67"/>
      <c r="J447" s="78"/>
      <c r="K447" s="65"/>
      <c r="L447" s="67">
        <f>SUM(BA49:BA429)</f>
        <v>177327.76</v>
      </c>
    </row>
    <row r="448" spans="1:12" ht="14.25" hidden="1" x14ac:dyDescent="0.2">
      <c r="A448" s="78"/>
      <c r="B448" s="82"/>
      <c r="C448" s="83" t="s">
        <v>920</v>
      </c>
      <c r="D448" s="83"/>
      <c r="E448" s="83"/>
      <c r="F448" s="83"/>
      <c r="G448" s="83"/>
      <c r="H448" s="83"/>
      <c r="I448" s="67"/>
      <c r="J448" s="78"/>
      <c r="K448" s="65"/>
      <c r="L448" s="67">
        <f>L450+L451</f>
        <v>0</v>
      </c>
    </row>
    <row r="449" spans="1:82" ht="14.25" hidden="1" x14ac:dyDescent="0.2">
      <c r="A449" s="78"/>
      <c r="B449" s="82"/>
      <c r="C449" s="88" t="s">
        <v>907</v>
      </c>
      <c r="D449" s="83"/>
      <c r="E449" s="83"/>
      <c r="F449" s="83"/>
      <c r="G449" s="83"/>
      <c r="H449" s="83"/>
      <c r="I449" s="67"/>
      <c r="J449" s="78"/>
      <c r="K449" s="65"/>
      <c r="L449" s="67"/>
    </row>
    <row r="450" spans="1:82" ht="14.25" hidden="1" x14ac:dyDescent="0.2">
      <c r="A450" s="78"/>
      <c r="B450" s="82"/>
      <c r="C450" s="83" t="s">
        <v>921</v>
      </c>
      <c r="D450" s="83"/>
      <c r="E450" s="83"/>
      <c r="F450" s="83"/>
      <c r="G450" s="83"/>
      <c r="H450" s="83"/>
      <c r="I450" s="67"/>
      <c r="J450" s="78"/>
      <c r="K450" s="65"/>
      <c r="L450" s="67">
        <f>SUM(BK49:BK429)</f>
        <v>0</v>
      </c>
    </row>
    <row r="451" spans="1:82" ht="14.25" hidden="1" x14ac:dyDescent="0.2">
      <c r="A451" s="78"/>
      <c r="B451" s="82"/>
      <c r="C451" s="83" t="s">
        <v>922</v>
      </c>
      <c r="D451" s="83"/>
      <c r="E451" s="83"/>
      <c r="F451" s="83"/>
      <c r="G451" s="83"/>
      <c r="H451" s="83"/>
      <c r="I451" s="67"/>
      <c r="J451" s="78"/>
      <c r="K451" s="65"/>
      <c r="L451" s="67">
        <f>SUM(BD49:BD429)</f>
        <v>0</v>
      </c>
    </row>
    <row r="452" spans="1:82" ht="14.25" hidden="1" x14ac:dyDescent="0.2">
      <c r="A452" s="78"/>
      <c r="B452" s="82"/>
      <c r="C452" s="83" t="s">
        <v>923</v>
      </c>
      <c r="D452" s="83"/>
      <c r="E452" s="83"/>
      <c r="F452" s="83"/>
      <c r="G452" s="83"/>
      <c r="H452" s="83"/>
      <c r="I452" s="67"/>
      <c r="J452" s="78"/>
      <c r="K452" s="65"/>
      <c r="L452" s="67"/>
    </row>
    <row r="453" spans="1:82" ht="14.25" hidden="1" x14ac:dyDescent="0.2">
      <c r="A453" s="78"/>
      <c r="B453" s="82"/>
      <c r="C453" s="83" t="s">
        <v>924</v>
      </c>
      <c r="D453" s="83"/>
      <c r="E453" s="83"/>
      <c r="F453" s="83"/>
      <c r="G453" s="83"/>
      <c r="H453" s="83"/>
      <c r="I453" s="67"/>
      <c r="J453" s="78"/>
      <c r="K453" s="65"/>
      <c r="L453" s="67">
        <f>SUM(BO49:BO429)</f>
        <v>0</v>
      </c>
    </row>
    <row r="454" spans="1:82" ht="15" x14ac:dyDescent="0.2">
      <c r="A454" s="84"/>
      <c r="B454" s="85"/>
      <c r="C454" s="86" t="s">
        <v>925</v>
      </c>
      <c r="D454" s="86"/>
      <c r="E454" s="86"/>
      <c r="F454" s="86"/>
      <c r="G454" s="86"/>
      <c r="H454" s="86"/>
      <c r="I454" s="70"/>
      <c r="J454" s="84"/>
      <c r="K454" s="87"/>
      <c r="L454" s="70">
        <f>L431+L446+L447+L448+L452+L453</f>
        <v>1098674.52</v>
      </c>
    </row>
    <row r="455" spans="1:82" ht="14.25" x14ac:dyDescent="0.2">
      <c r="A455" s="78"/>
      <c r="B455" s="82"/>
      <c r="C455" s="88" t="s">
        <v>926</v>
      </c>
      <c r="D455" s="83"/>
      <c r="E455" s="83"/>
      <c r="F455" s="83"/>
      <c r="G455" s="83"/>
      <c r="H455" s="83"/>
      <c r="I455" s="67"/>
      <c r="J455" s="78"/>
      <c r="K455" s="65"/>
      <c r="L455" s="67"/>
    </row>
    <row r="456" spans="1:82" ht="14.25" hidden="1" x14ac:dyDescent="0.2">
      <c r="A456" s="78"/>
      <c r="B456" s="82"/>
      <c r="C456" s="83" t="s">
        <v>927</v>
      </c>
      <c r="D456" s="83"/>
      <c r="E456" s="83"/>
      <c r="F456" s="83"/>
      <c r="G456" s="83"/>
      <c r="H456" s="83"/>
      <c r="I456" s="67"/>
      <c r="J456" s="78"/>
      <c r="K456" s="65"/>
      <c r="L456" s="67">
        <f>SUM(AX49:AX429)</f>
        <v>0</v>
      </c>
    </row>
    <row r="457" spans="1:82" ht="14.25" hidden="1" x14ac:dyDescent="0.2">
      <c r="A457" s="78"/>
      <c r="B457" s="82"/>
      <c r="C457" s="83" t="s">
        <v>928</v>
      </c>
      <c r="D457" s="83"/>
      <c r="E457" s="83"/>
      <c r="F457" s="83"/>
      <c r="G457" s="83"/>
      <c r="H457" s="83"/>
      <c r="I457" s="67"/>
      <c r="J457" s="78"/>
      <c r="K457" s="65"/>
      <c r="L457" s="67">
        <f>SUM(AY49:AY429)</f>
        <v>0</v>
      </c>
    </row>
    <row r="458" spans="1:82" ht="14.25" x14ac:dyDescent="0.2">
      <c r="A458" s="78"/>
      <c r="B458" s="82"/>
      <c r="C458" s="83" t="s">
        <v>929</v>
      </c>
      <c r="D458" s="83"/>
      <c r="E458" s="83"/>
      <c r="F458" s="89"/>
      <c r="G458" s="69">
        <f>Source!F81</f>
        <v>408.66</v>
      </c>
      <c r="H458" s="78"/>
      <c r="I458" s="78"/>
      <c r="J458" s="78"/>
      <c r="K458" s="78"/>
      <c r="L458" s="78"/>
    </row>
    <row r="459" spans="1:82" ht="14.25" x14ac:dyDescent="0.2">
      <c r="A459" s="78"/>
      <c r="B459" s="82"/>
      <c r="C459" s="83" t="s">
        <v>930</v>
      </c>
      <c r="D459" s="83"/>
      <c r="E459" s="83"/>
      <c r="F459" s="89"/>
      <c r="G459" s="69">
        <f>Source!F82</f>
        <v>227.52191999999999</v>
      </c>
      <c r="H459" s="78"/>
      <c r="I459" s="78"/>
      <c r="J459" s="78"/>
      <c r="K459" s="78"/>
      <c r="L459" s="78"/>
    </row>
    <row r="462" spans="1:82" ht="16.5" x14ac:dyDescent="0.2">
      <c r="A462" s="60" t="s">
        <v>932</v>
      </c>
      <c r="B462" s="60"/>
      <c r="C462" s="60"/>
      <c r="D462" s="60"/>
      <c r="E462" s="60"/>
      <c r="F462" s="60"/>
      <c r="G462" s="60"/>
      <c r="H462" s="60"/>
      <c r="I462" s="60"/>
      <c r="J462" s="60"/>
      <c r="K462" s="60"/>
      <c r="L462" s="60"/>
    </row>
    <row r="463" spans="1:82" ht="128.25" x14ac:dyDescent="0.2">
      <c r="A463" s="81" t="s">
        <v>200</v>
      </c>
      <c r="B463" s="71" t="s">
        <v>124</v>
      </c>
      <c r="C463" s="71" t="str">
        <f>Source!G93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463" s="72" t="str">
        <f>Source!H93</f>
        <v>1т груза</v>
      </c>
      <c r="E463" s="73">
        <f>Source!K93</f>
        <v>135.91499999999999</v>
      </c>
      <c r="F463" s="73"/>
      <c r="G463" s="73">
        <f>Source!I93</f>
        <v>135.91499999999999</v>
      </c>
      <c r="H463" s="74"/>
      <c r="I463" s="75"/>
      <c r="J463" s="74">
        <f>Source!AK93</f>
        <v>307.94</v>
      </c>
      <c r="K463" s="75"/>
      <c r="L463" s="74">
        <f>Source!HD93</f>
        <v>41853.67</v>
      </c>
    </row>
    <row r="464" spans="1:82" ht="15" x14ac:dyDescent="0.2">
      <c r="C464" s="79" t="s">
        <v>864</v>
      </c>
      <c r="D464" s="79"/>
      <c r="E464" s="79"/>
      <c r="F464" s="79"/>
      <c r="G464" s="79"/>
      <c r="H464" s="79"/>
      <c r="I464" s="80">
        <f>K464/E463</f>
        <v>307.94003605194422</v>
      </c>
      <c r="J464" s="80"/>
      <c r="K464" s="80">
        <f>L463</f>
        <v>41853.67</v>
      </c>
      <c r="L464" s="80"/>
      <c r="AD464">
        <f>ROUND((Source!AT93/100)*((ROUND(0*Source!I93, 2)+ROUND(0*Source!I93, 2))), 2)</f>
        <v>0</v>
      </c>
      <c r="AE464">
        <f>ROUND((Source!AU93/100)*((ROUND(0*Source!I93, 2)+ROUND(0*Source!I93, 2))), 2)</f>
        <v>0</v>
      </c>
      <c r="AN464" s="76">
        <f>L463</f>
        <v>41853.67</v>
      </c>
      <c r="AP464">
        <f>0</f>
        <v>0</v>
      </c>
      <c r="AQ464" t="s">
        <v>865</v>
      </c>
      <c r="AS464">
        <f>0</f>
        <v>0</v>
      </c>
      <c r="AU464">
        <f>0</f>
        <v>0</v>
      </c>
      <c r="AV464" t="s">
        <v>865</v>
      </c>
      <c r="AZ464">
        <f>Source!X93</f>
        <v>0</v>
      </c>
      <c r="BA464">
        <f>Source!Y93</f>
        <v>0</v>
      </c>
      <c r="BB464" s="76">
        <f>L463</f>
        <v>41853.67</v>
      </c>
      <c r="CD464">
        <v>1</v>
      </c>
    </row>
    <row r="465" spans="1:83" ht="122.25" x14ac:dyDescent="0.2">
      <c r="A465" s="61" t="s">
        <v>201</v>
      </c>
      <c r="B465" s="63" t="s">
        <v>903</v>
      </c>
      <c r="C465" s="63" t="s">
        <v>933</v>
      </c>
      <c r="D465" s="64" t="str">
        <f>Source!H94</f>
        <v>ШТ</v>
      </c>
      <c r="E465" s="65">
        <f>Source!K94</f>
        <v>96</v>
      </c>
      <c r="F465" s="65"/>
      <c r="G465" s="65">
        <f>Source!I94</f>
        <v>96</v>
      </c>
      <c r="H465" s="67"/>
      <c r="I465" s="66"/>
      <c r="J465" s="67"/>
      <c r="K465" s="66"/>
      <c r="L465" s="67"/>
    </row>
    <row r="466" spans="1:83" ht="165.75" x14ac:dyDescent="0.2">
      <c r="B466" s="68" t="str">
        <f>Source!EO94</f>
        <v>Поправка: 421/пр_2020_прил.10_т.5_п.4_гр.3</v>
      </c>
      <c r="C466" s="68" t="str">
        <f>Source!CN94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67" spans="1:83" ht="15" x14ac:dyDescent="0.2">
      <c r="A467" s="62"/>
      <c r="B467" s="65">
        <v>1</v>
      </c>
      <c r="C467" s="62" t="s">
        <v>856</v>
      </c>
      <c r="D467" s="64" t="s">
        <v>647</v>
      </c>
      <c r="E467" s="69"/>
      <c r="F467" s="65"/>
      <c r="G467" s="69">
        <f>Source!U94</f>
        <v>50.688000000000002</v>
      </c>
      <c r="H467" s="65"/>
      <c r="I467" s="65"/>
      <c r="J467" s="65"/>
      <c r="K467" s="65"/>
      <c r="L467" s="70">
        <f>SUM(L468:L468)-SUMIF(CE468:CE468, 1, L468:L468)</f>
        <v>20611.77</v>
      </c>
    </row>
    <row r="468" spans="1:83" ht="28.5" x14ac:dyDescent="0.2">
      <c r="A468" s="63"/>
      <c r="B468" s="63" t="s">
        <v>687</v>
      </c>
      <c r="C468" s="63" t="s">
        <v>688</v>
      </c>
      <c r="D468" s="64" t="s">
        <v>647</v>
      </c>
      <c r="E468" s="65">
        <v>0.44</v>
      </c>
      <c r="F468" s="65">
        <f>ROUND(1.2,7)</f>
        <v>1.2</v>
      </c>
      <c r="G468" s="65">
        <f>SmtRes!CX108</f>
        <v>50.688000000000002</v>
      </c>
      <c r="H468" s="67"/>
      <c r="I468" s="66"/>
      <c r="J468" s="67">
        <f>SmtRes!CZ108</f>
        <v>406.64</v>
      </c>
      <c r="K468" s="66"/>
      <c r="L468" s="67">
        <f>SmtRes!DI108</f>
        <v>20611.77</v>
      </c>
    </row>
    <row r="469" spans="1:83" ht="15" x14ac:dyDescent="0.2">
      <c r="A469" s="62"/>
      <c r="B469" s="65">
        <v>2</v>
      </c>
      <c r="C469" s="62" t="s">
        <v>857</v>
      </c>
      <c r="D469" s="64"/>
      <c r="E469" s="69"/>
      <c r="F469" s="65"/>
      <c r="G469" s="69"/>
      <c r="H469" s="65"/>
      <c r="I469" s="65"/>
      <c r="J469" s="65"/>
      <c r="K469" s="65"/>
      <c r="L469" s="70">
        <f>SUM(L470:L475)-SUMIF(CE470:CE475, 1, L470:L475)</f>
        <v>56568.079999999987</v>
      </c>
    </row>
    <row r="470" spans="1:83" ht="15" x14ac:dyDescent="0.2">
      <c r="A470" s="62"/>
      <c r="B470" s="65"/>
      <c r="C470" s="62" t="s">
        <v>859</v>
      </c>
      <c r="D470" s="64" t="s">
        <v>647</v>
      </c>
      <c r="E470" s="69"/>
      <c r="F470" s="65"/>
      <c r="G470" s="69">
        <f>Source!V94</f>
        <v>55.295999999999999</v>
      </c>
      <c r="H470" s="65"/>
      <c r="I470" s="65"/>
      <c r="J470" s="65"/>
      <c r="K470" s="65"/>
      <c r="L470" s="70">
        <f>SUMIF(CE471:CE475, 1, L471:L475)</f>
        <v>30966.86</v>
      </c>
      <c r="CE470">
        <v>1</v>
      </c>
    </row>
    <row r="471" spans="1:83" ht="28.5" x14ac:dyDescent="0.2">
      <c r="A471" s="63"/>
      <c r="B471" s="63" t="s">
        <v>660</v>
      </c>
      <c r="C471" s="63" t="s">
        <v>662</v>
      </c>
      <c r="D471" s="64" t="s">
        <v>539</v>
      </c>
      <c r="E471" s="65">
        <v>0.24</v>
      </c>
      <c r="F471" s="65">
        <f>ROUND(1.2,7)</f>
        <v>1.2</v>
      </c>
      <c r="G471" s="65">
        <f>SmtRes!CX110</f>
        <v>27.648</v>
      </c>
      <c r="H471" s="67"/>
      <c r="I471" s="66"/>
      <c r="J471" s="67">
        <f>SmtRes!CZ110</f>
        <v>1472.33</v>
      </c>
      <c r="K471" s="66"/>
      <c r="L471" s="67">
        <f>SmtRes!DG110</f>
        <v>40706.980000000003</v>
      </c>
    </row>
    <row r="472" spans="1:83" ht="28.5" x14ac:dyDescent="0.2">
      <c r="A472" s="63"/>
      <c r="B472" s="63" t="s">
        <v>663</v>
      </c>
      <c r="C472" s="63" t="s">
        <v>869</v>
      </c>
      <c r="D472" s="64" t="s">
        <v>647</v>
      </c>
      <c r="E472" s="65">
        <f>SmtRes!DO110*SmtRes!AT110</f>
        <v>0.24</v>
      </c>
      <c r="F472" s="65">
        <f>ROUND(1.2,7)</f>
        <v>1.2</v>
      </c>
      <c r="G472" s="65">
        <f>SmtRes!DO110*SmtRes!CX110</f>
        <v>27.648</v>
      </c>
      <c r="H472" s="67"/>
      <c r="I472" s="66"/>
      <c r="J472" s="67">
        <f>ROUND(SmtRes!AG110/SmtRes!DO110, 2)</f>
        <v>642.05999999999995</v>
      </c>
      <c r="K472" s="66"/>
      <c r="L472" s="67">
        <f>SmtRes!DH110</f>
        <v>17751.669999999998</v>
      </c>
      <c r="CE472">
        <v>1</v>
      </c>
    </row>
    <row r="473" spans="1:83" ht="28.5" x14ac:dyDescent="0.2">
      <c r="A473" s="63"/>
      <c r="B473" s="63" t="s">
        <v>689</v>
      </c>
      <c r="C473" s="63" t="s">
        <v>691</v>
      </c>
      <c r="D473" s="64" t="s">
        <v>539</v>
      </c>
      <c r="E473" s="65">
        <v>0.24</v>
      </c>
      <c r="F473" s="65">
        <f>ROUND(1.2,7)</f>
        <v>1.2</v>
      </c>
      <c r="G473" s="65">
        <f>SmtRes!CX111</f>
        <v>27.648</v>
      </c>
      <c r="H473" s="67"/>
      <c r="I473" s="66"/>
      <c r="J473" s="67">
        <f>SmtRes!CZ111</f>
        <v>12.95</v>
      </c>
      <c r="K473" s="66"/>
      <c r="L473" s="67">
        <f>SmtRes!DG111</f>
        <v>358.04</v>
      </c>
    </row>
    <row r="474" spans="1:83" ht="28.5" x14ac:dyDescent="0.2">
      <c r="A474" s="63"/>
      <c r="B474" s="63" t="s">
        <v>692</v>
      </c>
      <c r="C474" s="63" t="s">
        <v>694</v>
      </c>
      <c r="D474" s="64" t="s">
        <v>539</v>
      </c>
      <c r="E474" s="65">
        <v>0.24</v>
      </c>
      <c r="F474" s="65">
        <f>ROUND(1.2,7)</f>
        <v>1.2</v>
      </c>
      <c r="G474" s="65">
        <f>SmtRes!CX112</f>
        <v>27.648</v>
      </c>
      <c r="H474" s="67"/>
      <c r="I474" s="66"/>
      <c r="J474" s="67">
        <f>SmtRes!CZ112</f>
        <v>560.73</v>
      </c>
      <c r="K474" s="66"/>
      <c r="L474" s="67">
        <f>SmtRes!DG112</f>
        <v>15503.06</v>
      </c>
    </row>
    <row r="475" spans="1:83" ht="28.5" x14ac:dyDescent="0.2">
      <c r="A475" s="63"/>
      <c r="B475" s="63" t="s">
        <v>654</v>
      </c>
      <c r="C475" s="71" t="s">
        <v>858</v>
      </c>
      <c r="D475" s="72" t="s">
        <v>647</v>
      </c>
      <c r="E475" s="73">
        <f>SmtRes!DO112*SmtRes!AT112</f>
        <v>0.24</v>
      </c>
      <c r="F475" s="73">
        <f>ROUND(1.2,7)</f>
        <v>1.2</v>
      </c>
      <c r="G475" s="73">
        <f>SmtRes!DO112*SmtRes!CX112</f>
        <v>27.648</v>
      </c>
      <c r="H475" s="74"/>
      <c r="I475" s="75"/>
      <c r="J475" s="74">
        <f>ROUND(SmtRes!AG112/SmtRes!DO112, 2)</f>
        <v>477.98</v>
      </c>
      <c r="K475" s="75"/>
      <c r="L475" s="74">
        <f>SmtRes!DH112</f>
        <v>13215.19</v>
      </c>
      <c r="CE475">
        <v>1</v>
      </c>
    </row>
    <row r="476" spans="1:83" ht="15" x14ac:dyDescent="0.2">
      <c r="A476" s="63"/>
      <c r="B476" s="63"/>
      <c r="C476" s="77" t="s">
        <v>860</v>
      </c>
      <c r="D476" s="64"/>
      <c r="E476" s="65"/>
      <c r="F476" s="65"/>
      <c r="G476" s="65"/>
      <c r="H476" s="67"/>
      <c r="I476" s="66"/>
      <c r="J476" s="67"/>
      <c r="K476" s="66"/>
      <c r="L476" s="67">
        <f>L467+L469+L470</f>
        <v>108146.70999999999</v>
      </c>
    </row>
    <row r="477" spans="1:83" ht="14.25" x14ac:dyDescent="0.2">
      <c r="A477" s="63"/>
      <c r="B477" s="63"/>
      <c r="C477" s="63" t="s">
        <v>861</v>
      </c>
      <c r="D477" s="64"/>
      <c r="E477" s="65"/>
      <c r="F477" s="65"/>
      <c r="G477" s="65"/>
      <c r="H477" s="67"/>
      <c r="I477" s="66"/>
      <c r="J477" s="67"/>
      <c r="K477" s="66"/>
      <c r="L477" s="67">
        <f>SUM(AR465:AR480)+SUM(AS465:AS480)+SUM(AT465:AT480)+SUM(AU465:AU480)+SUM(AV465:AV480)</f>
        <v>51578.630000000005</v>
      </c>
    </row>
    <row r="478" spans="1:83" ht="14.25" x14ac:dyDescent="0.2">
      <c r="A478" s="63"/>
      <c r="B478" s="63" t="s">
        <v>28</v>
      </c>
      <c r="C478" s="63" t="s">
        <v>862</v>
      </c>
      <c r="D478" s="64" t="s">
        <v>784</v>
      </c>
      <c r="E478" s="65">
        <f>Source!BZ94</f>
        <v>103</v>
      </c>
      <c r="F478" s="65"/>
      <c r="G478" s="65">
        <f>Source!AT94</f>
        <v>103</v>
      </c>
      <c r="H478" s="67"/>
      <c r="I478" s="66"/>
      <c r="J478" s="67"/>
      <c r="K478" s="66"/>
      <c r="L478" s="67">
        <f>SUM(AZ465:AZ480)</f>
        <v>53125.99</v>
      </c>
    </row>
    <row r="479" spans="1:83" ht="14.25" x14ac:dyDescent="0.2">
      <c r="A479" s="71"/>
      <c r="B479" s="71" t="s">
        <v>29</v>
      </c>
      <c r="C479" s="71" t="s">
        <v>863</v>
      </c>
      <c r="D479" s="72" t="s">
        <v>784</v>
      </c>
      <c r="E479" s="73">
        <f>Source!CA94</f>
        <v>60</v>
      </c>
      <c r="F479" s="73"/>
      <c r="G479" s="73">
        <f>Source!AU94</f>
        <v>60</v>
      </c>
      <c r="H479" s="74"/>
      <c r="I479" s="75"/>
      <c r="J479" s="74"/>
      <c r="K479" s="75"/>
      <c r="L479" s="74">
        <f>SUM(BA465:BA480)</f>
        <v>30947.18</v>
      </c>
    </row>
    <row r="480" spans="1:83" ht="15" x14ac:dyDescent="0.2">
      <c r="C480" s="79" t="s">
        <v>864</v>
      </c>
      <c r="D480" s="79"/>
      <c r="E480" s="79"/>
      <c r="F480" s="79"/>
      <c r="G480" s="79"/>
      <c r="H480" s="79"/>
      <c r="I480" s="80">
        <f>K480/E465</f>
        <v>2002.2904166666667</v>
      </c>
      <c r="J480" s="80"/>
      <c r="K480" s="80">
        <f>L467+L469+L478+L479+L470</f>
        <v>192219.88</v>
      </c>
      <c r="L480" s="80"/>
      <c r="AD480">
        <f>ROUND((Source!AT94/100)*((ROUND(SUMIF(SmtRes!AQ108:'SmtRes'!AQ112,"=1",SmtRes!AD108:'SmtRes'!AD112)*Source!I94, 2)+ROUND(SUMIF(SmtRes!AQ108:'SmtRes'!AQ112,"=1",SmtRes!AC108:'SmtRes'!AC112)*Source!I94, 2))), 2)</f>
        <v>150958.12</v>
      </c>
      <c r="AE480">
        <f>ROUND((Source!AU94/100)*((ROUND(SUMIF(SmtRes!AQ108:'SmtRes'!AQ112,"=1",SmtRes!AD108:'SmtRes'!AD112)*Source!I94, 2)+ROUND(SUMIF(SmtRes!AQ108:'SmtRes'!AQ112,"=1",SmtRes!AC108:'SmtRes'!AC112)*Source!I94, 2))), 2)</f>
        <v>87936.77</v>
      </c>
      <c r="AN480" s="76">
        <f>L467+L469+L478+L479+L470</f>
        <v>192219.88</v>
      </c>
      <c r="AO480" s="76">
        <f>L469</f>
        <v>56568.079999999987</v>
      </c>
      <c r="AQ480" t="s">
        <v>865</v>
      </c>
      <c r="AR480" s="76">
        <f>L467</f>
        <v>20611.77</v>
      </c>
      <c r="AT480" s="76">
        <f>L470</f>
        <v>30966.86</v>
      </c>
      <c r="AV480" t="s">
        <v>865</v>
      </c>
      <c r="AW480">
        <f>0</f>
        <v>0</v>
      </c>
      <c r="AZ480">
        <f>Source!X94</f>
        <v>53125.99</v>
      </c>
      <c r="BA480">
        <f>Source!Y94</f>
        <v>30947.18</v>
      </c>
      <c r="CD480">
        <v>1</v>
      </c>
    </row>
    <row r="481" spans="1:83" ht="122.25" x14ac:dyDescent="0.2">
      <c r="A481" s="61" t="s">
        <v>203</v>
      </c>
      <c r="B481" s="63" t="s">
        <v>903</v>
      </c>
      <c r="C481" s="63" t="s">
        <v>934</v>
      </c>
      <c r="D481" s="64" t="str">
        <f>Source!H95</f>
        <v>ШТ</v>
      </c>
      <c r="E481" s="65">
        <f>Source!K95</f>
        <v>16</v>
      </c>
      <c r="F481" s="65"/>
      <c r="G481" s="65">
        <f>Source!I95</f>
        <v>16</v>
      </c>
      <c r="H481" s="67"/>
      <c r="I481" s="66"/>
      <c r="J481" s="67"/>
      <c r="K481" s="66"/>
      <c r="L481" s="67"/>
    </row>
    <row r="482" spans="1:83" ht="204" x14ac:dyDescent="0.2">
      <c r="B482" s="68" t="str">
        <f>Source!EO95</f>
        <v>Поправка: 421/пр_2020_прил.10_т.5_п.4_гр.3  Поправка: Прил.33.4, п.3.12.</v>
      </c>
      <c r="C482" s="68" t="str">
        <f>Source!CN95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483" spans="1:83" ht="15" x14ac:dyDescent="0.2">
      <c r="A483" s="62"/>
      <c r="B483" s="65">
        <v>1</v>
      </c>
      <c r="C483" s="62" t="s">
        <v>856</v>
      </c>
      <c r="D483" s="64" t="s">
        <v>647</v>
      </c>
      <c r="E483" s="69"/>
      <c r="F483" s="65"/>
      <c r="G483" s="69">
        <f>Source!U95</f>
        <v>9.2927999999999997</v>
      </c>
      <c r="H483" s="65"/>
      <c r="I483" s="65"/>
      <c r="J483" s="65"/>
      <c r="K483" s="65"/>
      <c r="L483" s="70">
        <f>SUM(L484:L484)-SUMIF(CE484:CE484, 1, L484:L484)</f>
        <v>3778.82</v>
      </c>
    </row>
    <row r="484" spans="1:83" ht="28.5" x14ac:dyDescent="0.2">
      <c r="A484" s="63"/>
      <c r="B484" s="63" t="s">
        <v>687</v>
      </c>
      <c r="C484" s="63" t="s">
        <v>688</v>
      </c>
      <c r="D484" s="64" t="s">
        <v>647</v>
      </c>
      <c r="E484" s="65">
        <v>0.44</v>
      </c>
      <c r="F484" s="65">
        <f>ROUND((1.2)*1.1,7)</f>
        <v>1.32</v>
      </c>
      <c r="G484" s="65">
        <f>SmtRes!CX113</f>
        <v>9.2927999999999997</v>
      </c>
      <c r="H484" s="67"/>
      <c r="I484" s="66"/>
      <c r="J484" s="67">
        <f>SmtRes!CZ113</f>
        <v>406.64</v>
      </c>
      <c r="K484" s="66"/>
      <c r="L484" s="67">
        <f>SmtRes!DI113</f>
        <v>3778.82</v>
      </c>
    </row>
    <row r="485" spans="1:83" ht="15" x14ac:dyDescent="0.2">
      <c r="A485" s="62"/>
      <c r="B485" s="65">
        <v>2</v>
      </c>
      <c r="C485" s="62" t="s">
        <v>857</v>
      </c>
      <c r="D485" s="64"/>
      <c r="E485" s="69"/>
      <c r="F485" s="65"/>
      <c r="G485" s="69"/>
      <c r="H485" s="65"/>
      <c r="I485" s="65"/>
      <c r="J485" s="65"/>
      <c r="K485" s="65"/>
      <c r="L485" s="70">
        <f>SUM(L486:L491)-SUMIF(CE486:CE491, 1, L486:L491)</f>
        <v>10370.82</v>
      </c>
    </row>
    <row r="486" spans="1:83" ht="15" x14ac:dyDescent="0.2">
      <c r="A486" s="62"/>
      <c r="B486" s="65"/>
      <c r="C486" s="62" t="s">
        <v>859</v>
      </c>
      <c r="D486" s="64" t="s">
        <v>647</v>
      </c>
      <c r="E486" s="69"/>
      <c r="F486" s="65"/>
      <c r="G486" s="69">
        <f>Source!V95</f>
        <v>10.137600000000001</v>
      </c>
      <c r="H486" s="65"/>
      <c r="I486" s="65"/>
      <c r="J486" s="65"/>
      <c r="K486" s="65"/>
      <c r="L486" s="70">
        <f>SUMIF(CE487:CE491, 1, L487:L491)</f>
        <v>5677.26</v>
      </c>
      <c r="CE486">
        <v>1</v>
      </c>
    </row>
    <row r="487" spans="1:83" ht="28.5" x14ac:dyDescent="0.2">
      <c r="A487" s="63"/>
      <c r="B487" s="63" t="s">
        <v>660</v>
      </c>
      <c r="C487" s="63" t="s">
        <v>662</v>
      </c>
      <c r="D487" s="64" t="s">
        <v>539</v>
      </c>
      <c r="E487" s="65">
        <v>0.24</v>
      </c>
      <c r="F487" s="65">
        <f>ROUND((1.2)*1.1,7)</f>
        <v>1.32</v>
      </c>
      <c r="G487" s="65">
        <f>SmtRes!CX115</f>
        <v>5.0688000000000004</v>
      </c>
      <c r="H487" s="67"/>
      <c r="I487" s="66"/>
      <c r="J487" s="67">
        <f>SmtRes!CZ115</f>
        <v>1472.33</v>
      </c>
      <c r="K487" s="66"/>
      <c r="L487" s="67">
        <f>SmtRes!DG115</f>
        <v>7462.95</v>
      </c>
    </row>
    <row r="488" spans="1:83" ht="28.5" x14ac:dyDescent="0.2">
      <c r="A488" s="63"/>
      <c r="B488" s="63" t="s">
        <v>663</v>
      </c>
      <c r="C488" s="63" t="s">
        <v>869</v>
      </c>
      <c r="D488" s="64" t="s">
        <v>647</v>
      </c>
      <c r="E488" s="65">
        <f>SmtRes!DO115*SmtRes!AT115</f>
        <v>0.24</v>
      </c>
      <c r="F488" s="65">
        <f>ROUND((1.2)*1.1,7)</f>
        <v>1.32</v>
      </c>
      <c r="G488" s="65">
        <f>SmtRes!DO115*SmtRes!CX115</f>
        <v>5.0688000000000004</v>
      </c>
      <c r="H488" s="67"/>
      <c r="I488" s="66"/>
      <c r="J488" s="67">
        <f>ROUND(SmtRes!AG115/SmtRes!DO115, 2)</f>
        <v>642.05999999999995</v>
      </c>
      <c r="K488" s="66"/>
      <c r="L488" s="67">
        <f>SmtRes!DH115</f>
        <v>3254.47</v>
      </c>
      <c r="CE488">
        <v>1</v>
      </c>
    </row>
    <row r="489" spans="1:83" ht="28.5" x14ac:dyDescent="0.2">
      <c r="A489" s="63"/>
      <c r="B489" s="63" t="s">
        <v>689</v>
      </c>
      <c r="C489" s="63" t="s">
        <v>691</v>
      </c>
      <c r="D489" s="64" t="s">
        <v>539</v>
      </c>
      <c r="E489" s="65">
        <v>0.24</v>
      </c>
      <c r="F489" s="65">
        <f>ROUND((1.2)*1.1,7)</f>
        <v>1.32</v>
      </c>
      <c r="G489" s="65">
        <f>SmtRes!CX116</f>
        <v>5.0688000000000004</v>
      </c>
      <c r="H489" s="67"/>
      <c r="I489" s="66"/>
      <c r="J489" s="67">
        <f>SmtRes!CZ116</f>
        <v>12.95</v>
      </c>
      <c r="K489" s="66"/>
      <c r="L489" s="67">
        <f>SmtRes!DG116</f>
        <v>65.64</v>
      </c>
    </row>
    <row r="490" spans="1:83" ht="28.5" x14ac:dyDescent="0.2">
      <c r="A490" s="63"/>
      <c r="B490" s="63" t="s">
        <v>692</v>
      </c>
      <c r="C490" s="63" t="s">
        <v>694</v>
      </c>
      <c r="D490" s="64" t="s">
        <v>539</v>
      </c>
      <c r="E490" s="65">
        <v>0.24</v>
      </c>
      <c r="F490" s="65">
        <f>ROUND((1.2)*1.1,7)</f>
        <v>1.32</v>
      </c>
      <c r="G490" s="65">
        <f>SmtRes!CX117</f>
        <v>5.0688000000000004</v>
      </c>
      <c r="H490" s="67"/>
      <c r="I490" s="66"/>
      <c r="J490" s="67">
        <f>SmtRes!CZ117</f>
        <v>560.73</v>
      </c>
      <c r="K490" s="66"/>
      <c r="L490" s="67">
        <f>SmtRes!DG117</f>
        <v>2842.23</v>
      </c>
    </row>
    <row r="491" spans="1:83" ht="28.5" x14ac:dyDescent="0.2">
      <c r="A491" s="63"/>
      <c r="B491" s="63" t="s">
        <v>654</v>
      </c>
      <c r="C491" s="71" t="s">
        <v>858</v>
      </c>
      <c r="D491" s="72" t="s">
        <v>647</v>
      </c>
      <c r="E491" s="73">
        <f>SmtRes!DO117*SmtRes!AT117</f>
        <v>0.24</v>
      </c>
      <c r="F491" s="73">
        <f>ROUND((1.2)*1.1,7)</f>
        <v>1.32</v>
      </c>
      <c r="G491" s="73">
        <f>SmtRes!DO117*SmtRes!CX117</f>
        <v>5.0688000000000004</v>
      </c>
      <c r="H491" s="74"/>
      <c r="I491" s="75"/>
      <c r="J491" s="74">
        <f>ROUND(SmtRes!AG117/SmtRes!DO117, 2)</f>
        <v>477.98</v>
      </c>
      <c r="K491" s="75"/>
      <c r="L491" s="74">
        <f>SmtRes!DH117</f>
        <v>2422.79</v>
      </c>
      <c r="CE491">
        <v>1</v>
      </c>
    </row>
    <row r="492" spans="1:83" ht="15" x14ac:dyDescent="0.2">
      <c r="A492" s="63"/>
      <c r="B492" s="63"/>
      <c r="C492" s="77" t="s">
        <v>860</v>
      </c>
      <c r="D492" s="64"/>
      <c r="E492" s="65"/>
      <c r="F492" s="65"/>
      <c r="G492" s="65"/>
      <c r="H492" s="67"/>
      <c r="I492" s="66"/>
      <c r="J492" s="67"/>
      <c r="K492" s="66"/>
      <c r="L492" s="67">
        <f>L483+L485+L486</f>
        <v>19826.900000000001</v>
      </c>
    </row>
    <row r="493" spans="1:83" ht="14.25" x14ac:dyDescent="0.2">
      <c r="A493" s="63"/>
      <c r="B493" s="63"/>
      <c r="C493" s="63" t="s">
        <v>861</v>
      </c>
      <c r="D493" s="64"/>
      <c r="E493" s="65"/>
      <c r="F493" s="65"/>
      <c r="G493" s="65"/>
      <c r="H493" s="67"/>
      <c r="I493" s="66"/>
      <c r="J493" s="67"/>
      <c r="K493" s="66"/>
      <c r="L493" s="67">
        <f>SUM(AR481:AR496)+SUM(AS481:AS496)+SUM(AT481:AT496)+SUM(AU481:AU496)+SUM(AV481:AV496)</f>
        <v>9456.08</v>
      </c>
    </row>
    <row r="494" spans="1:83" ht="14.25" x14ac:dyDescent="0.2">
      <c r="A494" s="63"/>
      <c r="B494" s="63" t="s">
        <v>28</v>
      </c>
      <c r="C494" s="63" t="s">
        <v>862</v>
      </c>
      <c r="D494" s="64" t="s">
        <v>784</v>
      </c>
      <c r="E494" s="65">
        <f>Source!BZ95</f>
        <v>103</v>
      </c>
      <c r="F494" s="65"/>
      <c r="G494" s="65">
        <f>Source!AT95</f>
        <v>103</v>
      </c>
      <c r="H494" s="67"/>
      <c r="I494" s="66"/>
      <c r="J494" s="67"/>
      <c r="K494" s="66"/>
      <c r="L494" s="67">
        <f>SUM(AZ481:AZ496)</f>
        <v>9739.76</v>
      </c>
    </row>
    <row r="495" spans="1:83" ht="14.25" x14ac:dyDescent="0.2">
      <c r="A495" s="71"/>
      <c r="B495" s="71" t="s">
        <v>29</v>
      </c>
      <c r="C495" s="71" t="s">
        <v>863</v>
      </c>
      <c r="D495" s="72" t="s">
        <v>784</v>
      </c>
      <c r="E495" s="73">
        <f>Source!CA95</f>
        <v>60</v>
      </c>
      <c r="F495" s="73"/>
      <c r="G495" s="73">
        <f>Source!AU95</f>
        <v>60</v>
      </c>
      <c r="H495" s="74"/>
      <c r="I495" s="75"/>
      <c r="J495" s="74"/>
      <c r="K495" s="75"/>
      <c r="L495" s="74">
        <f>SUM(BA481:BA496)</f>
        <v>5673.65</v>
      </c>
    </row>
    <row r="496" spans="1:83" ht="15" x14ac:dyDescent="0.2">
      <c r="C496" s="79" t="s">
        <v>864</v>
      </c>
      <c r="D496" s="79"/>
      <c r="E496" s="79"/>
      <c r="F496" s="79"/>
      <c r="G496" s="79"/>
      <c r="H496" s="79"/>
      <c r="I496" s="80">
        <f>K496/E481</f>
        <v>2202.5193750000003</v>
      </c>
      <c r="J496" s="80"/>
      <c r="K496" s="80">
        <f>L483+L485+L494+L495+L486</f>
        <v>35240.310000000005</v>
      </c>
      <c r="L496" s="80"/>
      <c r="AD496">
        <f>ROUND((Source!AT95/100)*((ROUND(SUMIF(SmtRes!AQ113:'SmtRes'!AQ117,"=1",SmtRes!AD113:'SmtRes'!AD117)*Source!I95, 2)+ROUND(SUMIF(SmtRes!AQ113:'SmtRes'!AQ117,"=1",SmtRes!AC113:'SmtRes'!AC117)*Source!I95, 2))), 2)</f>
        <v>25159.69</v>
      </c>
      <c r="AE496">
        <f>ROUND((Source!AU95/100)*((ROUND(SUMIF(SmtRes!AQ113:'SmtRes'!AQ117,"=1",SmtRes!AD113:'SmtRes'!AD117)*Source!I95, 2)+ROUND(SUMIF(SmtRes!AQ113:'SmtRes'!AQ117,"=1",SmtRes!AC113:'SmtRes'!AC117)*Source!I95, 2))), 2)</f>
        <v>14656.13</v>
      </c>
      <c r="AN496" s="76">
        <f>L483+L485+L494+L495+L486</f>
        <v>35240.310000000005</v>
      </c>
      <c r="AO496" s="76">
        <f>L485</f>
        <v>10370.82</v>
      </c>
      <c r="AQ496" t="s">
        <v>865</v>
      </c>
      <c r="AR496" s="76">
        <f>L483</f>
        <v>3778.82</v>
      </c>
      <c r="AT496" s="76">
        <f>L486</f>
        <v>5677.26</v>
      </c>
      <c r="AV496" t="s">
        <v>865</v>
      </c>
      <c r="AW496">
        <f>0</f>
        <v>0</v>
      </c>
      <c r="AZ496">
        <f>Source!X95</f>
        <v>9739.76</v>
      </c>
      <c r="BA496">
        <f>Source!Y95</f>
        <v>5673.65</v>
      </c>
      <c r="CD496">
        <v>1</v>
      </c>
    </row>
    <row r="497" spans="1:83" ht="93.75" x14ac:dyDescent="0.2">
      <c r="A497" s="61" t="s">
        <v>204</v>
      </c>
      <c r="B497" s="63" t="s">
        <v>900</v>
      </c>
      <c r="C497" s="63" t="s">
        <v>935</v>
      </c>
      <c r="D497" s="64" t="str">
        <f>Source!H96</f>
        <v>ШТ</v>
      </c>
      <c r="E497" s="65">
        <f>Source!K96</f>
        <v>4</v>
      </c>
      <c r="F497" s="65"/>
      <c r="G497" s="65">
        <f>Source!I96</f>
        <v>4</v>
      </c>
      <c r="H497" s="67"/>
      <c r="I497" s="66"/>
      <c r="J497" s="67"/>
      <c r="K497" s="66"/>
      <c r="L497" s="67"/>
    </row>
    <row r="498" spans="1:83" ht="165.75" x14ac:dyDescent="0.2">
      <c r="B498" s="68" t="str">
        <f>Source!EO96</f>
        <v>Поправка: 421/пр_2020_прил.10_т.5_п.4_гр.3</v>
      </c>
      <c r="C498" s="68" t="str">
        <f>Source!CN96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99" spans="1:83" ht="15" x14ac:dyDescent="0.2">
      <c r="A499" s="62"/>
      <c r="B499" s="65">
        <v>1</v>
      </c>
      <c r="C499" s="62" t="s">
        <v>856</v>
      </c>
      <c r="D499" s="64" t="s">
        <v>647</v>
      </c>
      <c r="E499" s="69"/>
      <c r="F499" s="65"/>
      <c r="G499" s="69">
        <f>Source!U96</f>
        <v>1.968</v>
      </c>
      <c r="H499" s="65"/>
      <c r="I499" s="65"/>
      <c r="J499" s="65"/>
      <c r="K499" s="65"/>
      <c r="L499" s="70">
        <f>SUM(L500:L500)-SUMIF(CE500:CE500, 1, L500:L500)</f>
        <v>800.27</v>
      </c>
    </row>
    <row r="500" spans="1:83" ht="28.5" x14ac:dyDescent="0.2">
      <c r="A500" s="63"/>
      <c r="B500" s="63" t="s">
        <v>687</v>
      </c>
      <c r="C500" s="63" t="s">
        <v>688</v>
      </c>
      <c r="D500" s="64" t="s">
        <v>647</v>
      </c>
      <c r="E500" s="65">
        <v>0.41</v>
      </c>
      <c r="F500" s="65">
        <f>ROUND(1.2,7)</f>
        <v>1.2</v>
      </c>
      <c r="G500" s="65">
        <f>SmtRes!CX118</f>
        <v>1.968</v>
      </c>
      <c r="H500" s="67"/>
      <c r="I500" s="66"/>
      <c r="J500" s="67">
        <f>SmtRes!CZ118</f>
        <v>406.64</v>
      </c>
      <c r="K500" s="66"/>
      <c r="L500" s="67">
        <f>SmtRes!DI118</f>
        <v>800.27</v>
      </c>
    </row>
    <row r="501" spans="1:83" ht="15" x14ac:dyDescent="0.2">
      <c r="A501" s="62"/>
      <c r="B501" s="65">
        <v>2</v>
      </c>
      <c r="C501" s="62" t="s">
        <v>857</v>
      </c>
      <c r="D501" s="64"/>
      <c r="E501" s="69"/>
      <c r="F501" s="65"/>
      <c r="G501" s="69"/>
      <c r="H501" s="65"/>
      <c r="I501" s="65"/>
      <c r="J501" s="65"/>
      <c r="K501" s="65"/>
      <c r="L501" s="70">
        <f>SUM(L502:L507)-SUMIF(CE502:CE507, 1, L502:L507)</f>
        <v>2160.59</v>
      </c>
    </row>
    <row r="502" spans="1:83" ht="15" x14ac:dyDescent="0.2">
      <c r="A502" s="62"/>
      <c r="B502" s="65"/>
      <c r="C502" s="62" t="s">
        <v>859</v>
      </c>
      <c r="D502" s="64" t="s">
        <v>647</v>
      </c>
      <c r="E502" s="69"/>
      <c r="F502" s="65"/>
      <c r="G502" s="69">
        <f>Source!V96</f>
        <v>2.1120000000000001</v>
      </c>
      <c r="H502" s="65"/>
      <c r="I502" s="65"/>
      <c r="J502" s="65"/>
      <c r="K502" s="65"/>
      <c r="L502" s="70">
        <f>SUMIF(CE503:CE507, 1, L503:L507)</f>
        <v>1182.77</v>
      </c>
      <c r="CE502">
        <v>1</v>
      </c>
    </row>
    <row r="503" spans="1:83" ht="28.5" x14ac:dyDescent="0.2">
      <c r="A503" s="63"/>
      <c r="B503" s="63" t="s">
        <v>660</v>
      </c>
      <c r="C503" s="63" t="s">
        <v>662</v>
      </c>
      <c r="D503" s="64" t="s">
        <v>539</v>
      </c>
      <c r="E503" s="65">
        <v>0.22</v>
      </c>
      <c r="F503" s="65">
        <f>ROUND(1.2,7)</f>
        <v>1.2</v>
      </c>
      <c r="G503" s="65">
        <f>SmtRes!CX120</f>
        <v>1.056</v>
      </c>
      <c r="H503" s="67"/>
      <c r="I503" s="66"/>
      <c r="J503" s="67">
        <f>SmtRes!CZ120</f>
        <v>1472.33</v>
      </c>
      <c r="K503" s="66"/>
      <c r="L503" s="67">
        <f>SmtRes!DG120</f>
        <v>1554.78</v>
      </c>
    </row>
    <row r="504" spans="1:83" ht="28.5" x14ac:dyDescent="0.2">
      <c r="A504" s="63"/>
      <c r="B504" s="63" t="s">
        <v>663</v>
      </c>
      <c r="C504" s="63" t="s">
        <v>869</v>
      </c>
      <c r="D504" s="64" t="s">
        <v>647</v>
      </c>
      <c r="E504" s="65">
        <f>SmtRes!DO120*SmtRes!AT120</f>
        <v>0.22</v>
      </c>
      <c r="F504" s="65">
        <f>ROUND(1.2,7)</f>
        <v>1.2</v>
      </c>
      <c r="G504" s="65">
        <f>SmtRes!DO120*SmtRes!CX120</f>
        <v>1.056</v>
      </c>
      <c r="H504" s="67"/>
      <c r="I504" s="66"/>
      <c r="J504" s="67">
        <f>ROUND(SmtRes!AG120/SmtRes!DO120, 2)</f>
        <v>642.05999999999995</v>
      </c>
      <c r="K504" s="66"/>
      <c r="L504" s="67">
        <f>SmtRes!DH120</f>
        <v>678.02</v>
      </c>
      <c r="CE504">
        <v>1</v>
      </c>
    </row>
    <row r="505" spans="1:83" ht="28.5" x14ac:dyDescent="0.2">
      <c r="A505" s="63"/>
      <c r="B505" s="63" t="s">
        <v>689</v>
      </c>
      <c r="C505" s="63" t="s">
        <v>691</v>
      </c>
      <c r="D505" s="64" t="s">
        <v>539</v>
      </c>
      <c r="E505" s="65">
        <v>0.22</v>
      </c>
      <c r="F505" s="65">
        <f>ROUND(1.2,7)</f>
        <v>1.2</v>
      </c>
      <c r="G505" s="65">
        <f>SmtRes!CX121</f>
        <v>1.056</v>
      </c>
      <c r="H505" s="67"/>
      <c r="I505" s="66"/>
      <c r="J505" s="67">
        <f>SmtRes!CZ121</f>
        <v>12.95</v>
      </c>
      <c r="K505" s="66"/>
      <c r="L505" s="67">
        <f>SmtRes!DG121</f>
        <v>13.68</v>
      </c>
    </row>
    <row r="506" spans="1:83" ht="28.5" x14ac:dyDescent="0.2">
      <c r="A506" s="63"/>
      <c r="B506" s="63" t="s">
        <v>692</v>
      </c>
      <c r="C506" s="63" t="s">
        <v>694</v>
      </c>
      <c r="D506" s="64" t="s">
        <v>539</v>
      </c>
      <c r="E506" s="65">
        <v>0.22</v>
      </c>
      <c r="F506" s="65">
        <f>ROUND(1.2,7)</f>
        <v>1.2</v>
      </c>
      <c r="G506" s="65">
        <f>SmtRes!CX122</f>
        <v>1.056</v>
      </c>
      <c r="H506" s="67"/>
      <c r="I506" s="66"/>
      <c r="J506" s="67">
        <f>SmtRes!CZ122</f>
        <v>560.73</v>
      </c>
      <c r="K506" s="66"/>
      <c r="L506" s="67">
        <f>SmtRes!DG122</f>
        <v>592.13</v>
      </c>
    </row>
    <row r="507" spans="1:83" ht="28.5" x14ac:dyDescent="0.2">
      <c r="A507" s="63"/>
      <c r="B507" s="63" t="s">
        <v>654</v>
      </c>
      <c r="C507" s="71" t="s">
        <v>858</v>
      </c>
      <c r="D507" s="72" t="s">
        <v>647</v>
      </c>
      <c r="E507" s="73">
        <f>SmtRes!DO122*SmtRes!AT122</f>
        <v>0.22</v>
      </c>
      <c r="F507" s="73">
        <f>ROUND(1.2,7)</f>
        <v>1.2</v>
      </c>
      <c r="G507" s="73">
        <f>SmtRes!DO122*SmtRes!CX122</f>
        <v>1.056</v>
      </c>
      <c r="H507" s="74"/>
      <c r="I507" s="75"/>
      <c r="J507" s="74">
        <f>ROUND(SmtRes!AG122/SmtRes!DO122, 2)</f>
        <v>477.98</v>
      </c>
      <c r="K507" s="75"/>
      <c r="L507" s="74">
        <f>SmtRes!DH122</f>
        <v>504.75</v>
      </c>
      <c r="CE507">
        <v>1</v>
      </c>
    </row>
    <row r="508" spans="1:83" ht="15" x14ac:dyDescent="0.2">
      <c r="A508" s="63"/>
      <c r="B508" s="63"/>
      <c r="C508" s="77" t="s">
        <v>860</v>
      </c>
      <c r="D508" s="64"/>
      <c r="E508" s="65"/>
      <c r="F508" s="65"/>
      <c r="G508" s="65"/>
      <c r="H508" s="67"/>
      <c r="I508" s="66"/>
      <c r="J508" s="67"/>
      <c r="K508" s="66"/>
      <c r="L508" s="67">
        <f>L499+L501+L502</f>
        <v>4143.63</v>
      </c>
    </row>
    <row r="509" spans="1:83" ht="14.25" x14ac:dyDescent="0.2">
      <c r="A509" s="63"/>
      <c r="B509" s="63"/>
      <c r="C509" s="63" t="s">
        <v>861</v>
      </c>
      <c r="D509" s="64"/>
      <c r="E509" s="65"/>
      <c r="F509" s="65"/>
      <c r="G509" s="65"/>
      <c r="H509" s="67"/>
      <c r="I509" s="66"/>
      <c r="J509" s="67"/>
      <c r="K509" s="66"/>
      <c r="L509" s="67">
        <f>SUM(AR497:AR512)+SUM(AS497:AS512)+SUM(AT497:AT512)+SUM(AU497:AU512)+SUM(AV497:AV512)</f>
        <v>1983.04</v>
      </c>
    </row>
    <row r="510" spans="1:83" ht="14.25" x14ac:dyDescent="0.2">
      <c r="A510" s="63"/>
      <c r="B510" s="63" t="s">
        <v>28</v>
      </c>
      <c r="C510" s="63" t="s">
        <v>862</v>
      </c>
      <c r="D510" s="64" t="s">
        <v>784</v>
      </c>
      <c r="E510" s="65">
        <f>Source!BZ96</f>
        <v>103</v>
      </c>
      <c r="F510" s="65"/>
      <c r="G510" s="65">
        <f>Source!AT96</f>
        <v>103</v>
      </c>
      <c r="H510" s="67"/>
      <c r="I510" s="66"/>
      <c r="J510" s="67"/>
      <c r="K510" s="66"/>
      <c r="L510" s="67">
        <f>SUM(AZ497:AZ512)</f>
        <v>2042.53</v>
      </c>
    </row>
    <row r="511" spans="1:83" ht="14.25" x14ac:dyDescent="0.2">
      <c r="A511" s="71"/>
      <c r="B511" s="71" t="s">
        <v>29</v>
      </c>
      <c r="C511" s="71" t="s">
        <v>863</v>
      </c>
      <c r="D511" s="72" t="s">
        <v>784</v>
      </c>
      <c r="E511" s="73">
        <f>Source!CA96</f>
        <v>60</v>
      </c>
      <c r="F511" s="73"/>
      <c r="G511" s="73">
        <f>Source!AU96</f>
        <v>60</v>
      </c>
      <c r="H511" s="74"/>
      <c r="I511" s="75"/>
      <c r="J511" s="74"/>
      <c r="K511" s="75"/>
      <c r="L511" s="74">
        <f>SUM(BA497:BA512)</f>
        <v>1189.82</v>
      </c>
    </row>
    <row r="512" spans="1:83" ht="15" x14ac:dyDescent="0.2">
      <c r="C512" s="79" t="s">
        <v>864</v>
      </c>
      <c r="D512" s="79"/>
      <c r="E512" s="79"/>
      <c r="F512" s="79"/>
      <c r="G512" s="79"/>
      <c r="H512" s="79"/>
      <c r="I512" s="80">
        <f>K512/E497</f>
        <v>1843.9949999999999</v>
      </c>
      <c r="J512" s="80"/>
      <c r="K512" s="80">
        <f>L499+L501+L510+L511+L502</f>
        <v>7375.98</v>
      </c>
      <c r="L512" s="80"/>
      <c r="AD512">
        <f>ROUND((Source!AT96/100)*((ROUND(SUMIF(SmtRes!AQ118:'SmtRes'!AQ122,"=1",SmtRes!AD118:'SmtRes'!AD122)*Source!I96, 2)+ROUND(SUMIF(SmtRes!AQ118:'SmtRes'!AQ122,"=1",SmtRes!AC118:'SmtRes'!AC122)*Source!I96, 2))), 2)</f>
        <v>6289.92</v>
      </c>
      <c r="AE512">
        <f>ROUND((Source!AU96/100)*((ROUND(SUMIF(SmtRes!AQ118:'SmtRes'!AQ122,"=1",SmtRes!AD118:'SmtRes'!AD122)*Source!I96, 2)+ROUND(SUMIF(SmtRes!AQ118:'SmtRes'!AQ122,"=1",SmtRes!AC118:'SmtRes'!AC122)*Source!I96, 2))), 2)</f>
        <v>3664.03</v>
      </c>
      <c r="AN512" s="76">
        <f>L499+L501+L510+L511+L502</f>
        <v>7375.98</v>
      </c>
      <c r="AO512" s="76">
        <f>L501</f>
        <v>2160.59</v>
      </c>
      <c r="AQ512" t="s">
        <v>865</v>
      </c>
      <c r="AR512" s="76">
        <f>L499</f>
        <v>800.27</v>
      </c>
      <c r="AT512" s="76">
        <f>L502</f>
        <v>1182.77</v>
      </c>
      <c r="AV512" t="s">
        <v>865</v>
      </c>
      <c r="AW512">
        <f>0</f>
        <v>0</v>
      </c>
      <c r="AZ512">
        <f>Source!X96</f>
        <v>2042.53</v>
      </c>
      <c r="BA512">
        <f>Source!Y96</f>
        <v>1189.82</v>
      </c>
      <c r="CD512">
        <v>1</v>
      </c>
    </row>
    <row r="513" spans="1:83" ht="122.25" x14ac:dyDescent="0.2">
      <c r="A513" s="61" t="s">
        <v>205</v>
      </c>
      <c r="B513" s="63" t="s">
        <v>877</v>
      </c>
      <c r="C513" s="63" t="s">
        <v>936</v>
      </c>
      <c r="D513" s="64" t="str">
        <f>Source!H97</f>
        <v>ШТ</v>
      </c>
      <c r="E513" s="65">
        <f>Source!K97</f>
        <v>66</v>
      </c>
      <c r="F513" s="65"/>
      <c r="G513" s="65">
        <f>Source!I97</f>
        <v>66</v>
      </c>
      <c r="H513" s="67"/>
      <c r="I513" s="66"/>
      <c r="J513" s="67"/>
      <c r="K513" s="66"/>
      <c r="L513" s="67"/>
    </row>
    <row r="514" spans="1:83" ht="165.75" x14ac:dyDescent="0.2">
      <c r="B514" s="68" t="str">
        <f>Source!EO97</f>
        <v>Поправка: 421/пр_2020_прил.10_т.5_п.4_гр.3</v>
      </c>
      <c r="C514" s="68" t="str">
        <f>Source!CN97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15" spans="1:83" ht="15" x14ac:dyDescent="0.2">
      <c r="A515" s="62"/>
      <c r="B515" s="65">
        <v>1</v>
      </c>
      <c r="C515" s="62" t="s">
        <v>856</v>
      </c>
      <c r="D515" s="64" t="s">
        <v>647</v>
      </c>
      <c r="E515" s="69"/>
      <c r="F515" s="65"/>
      <c r="G515" s="69">
        <f>Source!U97</f>
        <v>19.8</v>
      </c>
      <c r="H515" s="65"/>
      <c r="I515" s="65"/>
      <c r="J515" s="65"/>
      <c r="K515" s="65"/>
      <c r="L515" s="70">
        <f>SUM(L516:L516)-SUMIF(CE516:CE516, 1, L516:L516)</f>
        <v>8051.47</v>
      </c>
    </row>
    <row r="516" spans="1:83" ht="28.5" x14ac:dyDescent="0.2">
      <c r="A516" s="63"/>
      <c r="B516" s="63" t="s">
        <v>687</v>
      </c>
      <c r="C516" s="63" t="s">
        <v>688</v>
      </c>
      <c r="D516" s="64" t="s">
        <v>647</v>
      </c>
      <c r="E516" s="65">
        <v>0.25</v>
      </c>
      <c r="F516" s="65">
        <f>ROUND(1.2,7)</f>
        <v>1.2</v>
      </c>
      <c r="G516" s="65">
        <f>SmtRes!CX123</f>
        <v>19.8</v>
      </c>
      <c r="H516" s="67"/>
      <c r="I516" s="66"/>
      <c r="J516" s="67">
        <f>SmtRes!CZ123</f>
        <v>406.64</v>
      </c>
      <c r="K516" s="66"/>
      <c r="L516" s="67">
        <f>SmtRes!DI123</f>
        <v>8051.47</v>
      </c>
    </row>
    <row r="517" spans="1:83" ht="15" x14ac:dyDescent="0.2">
      <c r="A517" s="62"/>
      <c r="B517" s="65">
        <v>2</v>
      </c>
      <c r="C517" s="62" t="s">
        <v>857</v>
      </c>
      <c r="D517" s="64"/>
      <c r="E517" s="69"/>
      <c r="F517" s="65"/>
      <c r="G517" s="69"/>
      <c r="H517" s="65"/>
      <c r="I517" s="65"/>
      <c r="J517" s="65"/>
      <c r="K517" s="65"/>
      <c r="L517" s="70">
        <f>SUM(L518:L521)-SUMIF(CE518:CE521, 1, L518:L521)</f>
        <v>6360.9599999999991</v>
      </c>
    </row>
    <row r="518" spans="1:83" ht="15" x14ac:dyDescent="0.2">
      <c r="A518" s="62"/>
      <c r="B518" s="65"/>
      <c r="C518" s="62" t="s">
        <v>859</v>
      </c>
      <c r="D518" s="64" t="s">
        <v>647</v>
      </c>
      <c r="E518" s="69"/>
      <c r="F518" s="65"/>
      <c r="G518" s="69">
        <f>Source!V97</f>
        <v>11.087999999999999</v>
      </c>
      <c r="H518" s="65"/>
      <c r="I518" s="65"/>
      <c r="J518" s="65"/>
      <c r="K518" s="65"/>
      <c r="L518" s="70">
        <f>SUMIF(CE519:CE521, 1, L519:L521)</f>
        <v>5299.84</v>
      </c>
      <c r="CE518">
        <v>1</v>
      </c>
    </row>
    <row r="519" spans="1:83" ht="28.5" x14ac:dyDescent="0.2">
      <c r="A519" s="63"/>
      <c r="B519" s="63" t="s">
        <v>689</v>
      </c>
      <c r="C519" s="63" t="s">
        <v>691</v>
      </c>
      <c r="D519" s="64" t="s">
        <v>539</v>
      </c>
      <c r="E519" s="65">
        <v>0.14000000000000001</v>
      </c>
      <c r="F519" s="65">
        <f>ROUND(1.2,7)</f>
        <v>1.2</v>
      </c>
      <c r="G519" s="65">
        <f>SmtRes!CX125</f>
        <v>11.087999999999999</v>
      </c>
      <c r="H519" s="67"/>
      <c r="I519" s="66"/>
      <c r="J519" s="67">
        <f>SmtRes!CZ125</f>
        <v>12.95</v>
      </c>
      <c r="K519" s="66"/>
      <c r="L519" s="67">
        <f>SmtRes!DG125</f>
        <v>143.59</v>
      </c>
    </row>
    <row r="520" spans="1:83" ht="28.5" x14ac:dyDescent="0.2">
      <c r="A520" s="63"/>
      <c r="B520" s="63" t="s">
        <v>692</v>
      </c>
      <c r="C520" s="63" t="s">
        <v>694</v>
      </c>
      <c r="D520" s="64" t="s">
        <v>539</v>
      </c>
      <c r="E520" s="65">
        <v>0.14000000000000001</v>
      </c>
      <c r="F520" s="65">
        <f>ROUND(1.2,7)</f>
        <v>1.2</v>
      </c>
      <c r="G520" s="65">
        <f>SmtRes!CX126</f>
        <v>11.087999999999999</v>
      </c>
      <c r="H520" s="67"/>
      <c r="I520" s="66"/>
      <c r="J520" s="67">
        <f>SmtRes!CZ126</f>
        <v>560.73</v>
      </c>
      <c r="K520" s="66"/>
      <c r="L520" s="67">
        <f>SmtRes!DG126</f>
        <v>6217.37</v>
      </c>
    </row>
    <row r="521" spans="1:83" ht="28.5" x14ac:dyDescent="0.2">
      <c r="A521" s="63"/>
      <c r="B521" s="63" t="s">
        <v>654</v>
      </c>
      <c r="C521" s="71" t="s">
        <v>858</v>
      </c>
      <c r="D521" s="72" t="s">
        <v>647</v>
      </c>
      <c r="E521" s="73">
        <f>SmtRes!DO126*SmtRes!AT126</f>
        <v>0.14000000000000001</v>
      </c>
      <c r="F521" s="73">
        <f>ROUND(1.2,7)</f>
        <v>1.2</v>
      </c>
      <c r="G521" s="73">
        <f>SmtRes!DO126*SmtRes!CX126</f>
        <v>11.087999999999999</v>
      </c>
      <c r="H521" s="74"/>
      <c r="I521" s="75"/>
      <c r="J521" s="74">
        <f>ROUND(SmtRes!AG126/SmtRes!DO126, 2)</f>
        <v>477.98</v>
      </c>
      <c r="K521" s="75"/>
      <c r="L521" s="74">
        <f>SmtRes!DH126</f>
        <v>5299.84</v>
      </c>
      <c r="CE521">
        <v>1</v>
      </c>
    </row>
    <row r="522" spans="1:83" ht="15" x14ac:dyDescent="0.2">
      <c r="A522" s="63"/>
      <c r="B522" s="63"/>
      <c r="C522" s="77" t="s">
        <v>860</v>
      </c>
      <c r="D522" s="64"/>
      <c r="E522" s="65"/>
      <c r="F522" s="65"/>
      <c r="G522" s="65"/>
      <c r="H522" s="67"/>
      <c r="I522" s="66"/>
      <c r="J522" s="67"/>
      <c r="K522" s="66"/>
      <c r="L522" s="67">
        <f>L515+L517+L518</f>
        <v>19712.27</v>
      </c>
    </row>
    <row r="523" spans="1:83" ht="14.25" x14ac:dyDescent="0.2">
      <c r="A523" s="63"/>
      <c r="B523" s="63"/>
      <c r="C523" s="63" t="s">
        <v>861</v>
      </c>
      <c r="D523" s="64"/>
      <c r="E523" s="65"/>
      <c r="F523" s="65"/>
      <c r="G523" s="65"/>
      <c r="H523" s="67"/>
      <c r="I523" s="66"/>
      <c r="J523" s="67"/>
      <c r="K523" s="66"/>
      <c r="L523" s="67">
        <f>SUM(AR513:AR526)+SUM(AS513:AS526)+SUM(AT513:AT526)+SUM(AU513:AU526)+SUM(AV513:AV526)</f>
        <v>13351.310000000001</v>
      </c>
    </row>
    <row r="524" spans="1:83" ht="14.25" x14ac:dyDescent="0.2">
      <c r="A524" s="63"/>
      <c r="B524" s="63" t="s">
        <v>28</v>
      </c>
      <c r="C524" s="63" t="s">
        <v>862</v>
      </c>
      <c r="D524" s="64" t="s">
        <v>784</v>
      </c>
      <c r="E524" s="65">
        <f>Source!BZ97</f>
        <v>103</v>
      </c>
      <c r="F524" s="65"/>
      <c r="G524" s="65">
        <f>Source!AT97</f>
        <v>103</v>
      </c>
      <c r="H524" s="67"/>
      <c r="I524" s="66"/>
      <c r="J524" s="67"/>
      <c r="K524" s="66"/>
      <c r="L524" s="67">
        <f>SUM(AZ513:AZ526)</f>
        <v>13751.85</v>
      </c>
    </row>
    <row r="525" spans="1:83" ht="14.25" x14ac:dyDescent="0.2">
      <c r="A525" s="71"/>
      <c r="B525" s="71" t="s">
        <v>29</v>
      </c>
      <c r="C525" s="71" t="s">
        <v>863</v>
      </c>
      <c r="D525" s="72" t="s">
        <v>784</v>
      </c>
      <c r="E525" s="73">
        <f>Source!CA97</f>
        <v>60</v>
      </c>
      <c r="F525" s="73"/>
      <c r="G525" s="73">
        <f>Source!AU97</f>
        <v>60</v>
      </c>
      <c r="H525" s="74"/>
      <c r="I525" s="75"/>
      <c r="J525" s="74"/>
      <c r="K525" s="75"/>
      <c r="L525" s="74">
        <f>SUM(BA513:BA526)</f>
        <v>8010.79</v>
      </c>
    </row>
    <row r="526" spans="1:83" ht="15" x14ac:dyDescent="0.2">
      <c r="C526" s="79" t="s">
        <v>864</v>
      </c>
      <c r="D526" s="79"/>
      <c r="E526" s="79"/>
      <c r="F526" s="79"/>
      <c r="G526" s="79"/>
      <c r="H526" s="79"/>
      <c r="I526" s="80">
        <f>K526/E513</f>
        <v>628.40772727272736</v>
      </c>
      <c r="J526" s="80"/>
      <c r="K526" s="80">
        <f>L515+L517+L524+L525+L518</f>
        <v>41474.910000000003</v>
      </c>
      <c r="L526" s="80"/>
      <c r="AD526">
        <f>ROUND((Source!AT97/100)*((ROUND(SUMIF(SmtRes!AQ123:'SmtRes'!AQ126,"=1",SmtRes!AD123:'SmtRes'!AD126)*Source!I97, 2)+ROUND(SUMIF(SmtRes!AQ123:'SmtRes'!AQ126,"=1",SmtRes!AC123:'SmtRes'!AC126)*Source!I97, 2))), 2)</f>
        <v>60136.47</v>
      </c>
      <c r="AE526">
        <f>ROUND((Source!AU97/100)*((ROUND(SUMIF(SmtRes!AQ123:'SmtRes'!AQ126,"=1",SmtRes!AD123:'SmtRes'!AD126)*Source!I97, 2)+ROUND(SUMIF(SmtRes!AQ123:'SmtRes'!AQ126,"=1",SmtRes!AC123:'SmtRes'!AC126)*Source!I97, 2))), 2)</f>
        <v>35030.949999999997</v>
      </c>
      <c r="AN526" s="76">
        <f>L515+L517+L524+L525+L518</f>
        <v>41474.910000000003</v>
      </c>
      <c r="AO526" s="76">
        <f>L517</f>
        <v>6360.9599999999991</v>
      </c>
      <c r="AQ526" t="s">
        <v>865</v>
      </c>
      <c r="AR526" s="76">
        <f>L515</f>
        <v>8051.47</v>
      </c>
      <c r="AT526" s="76">
        <f>L518</f>
        <v>5299.84</v>
      </c>
      <c r="AV526" t="s">
        <v>865</v>
      </c>
      <c r="AW526">
        <f>0</f>
        <v>0</v>
      </c>
      <c r="AZ526">
        <f>Source!X97</f>
        <v>13751.85</v>
      </c>
      <c r="BA526">
        <f>Source!Y97</f>
        <v>8010.79</v>
      </c>
      <c r="CD526">
        <v>1</v>
      </c>
    </row>
    <row r="527" spans="1:83" ht="122.25" x14ac:dyDescent="0.2">
      <c r="A527" s="61" t="s">
        <v>206</v>
      </c>
      <c r="B527" s="63" t="s">
        <v>877</v>
      </c>
      <c r="C527" s="63" t="s">
        <v>937</v>
      </c>
      <c r="D527" s="64" t="str">
        <f>Source!H98</f>
        <v>ШТ</v>
      </c>
      <c r="E527" s="65">
        <f>Source!K98</f>
        <v>9</v>
      </c>
      <c r="F527" s="65"/>
      <c r="G527" s="65">
        <f>Source!I98</f>
        <v>9</v>
      </c>
      <c r="H527" s="67"/>
      <c r="I527" s="66"/>
      <c r="J527" s="67"/>
      <c r="K527" s="66"/>
      <c r="L527" s="67"/>
    </row>
    <row r="528" spans="1:83" ht="204" x14ac:dyDescent="0.2">
      <c r="B528" s="68" t="str">
        <f>Source!EO98</f>
        <v>Поправка: 421/пр_2020_прил.10_т.5_п.4_гр.3  Поправка: Прил.33.4, п.3.12.</v>
      </c>
      <c r="C528" s="68" t="str">
        <f>Source!CN98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529" spans="1:83" ht="15" x14ac:dyDescent="0.2">
      <c r="A529" s="62"/>
      <c r="B529" s="65">
        <v>1</v>
      </c>
      <c r="C529" s="62" t="s">
        <v>856</v>
      </c>
      <c r="D529" s="64" t="s">
        <v>647</v>
      </c>
      <c r="E529" s="69"/>
      <c r="F529" s="65"/>
      <c r="G529" s="69">
        <f>Source!U98</f>
        <v>2.97</v>
      </c>
      <c r="H529" s="65"/>
      <c r="I529" s="65"/>
      <c r="J529" s="65"/>
      <c r="K529" s="65"/>
      <c r="L529" s="70">
        <f>SUM(L530:L530)-SUMIF(CE530:CE530, 1, L530:L530)</f>
        <v>1207.72</v>
      </c>
    </row>
    <row r="530" spans="1:83" ht="28.5" x14ac:dyDescent="0.2">
      <c r="A530" s="63"/>
      <c r="B530" s="63" t="s">
        <v>687</v>
      </c>
      <c r="C530" s="63" t="s">
        <v>688</v>
      </c>
      <c r="D530" s="64" t="s">
        <v>647</v>
      </c>
      <c r="E530" s="65">
        <v>0.25</v>
      </c>
      <c r="F530" s="65">
        <f>ROUND((1.2)*1.1,7)</f>
        <v>1.32</v>
      </c>
      <c r="G530" s="65">
        <f>SmtRes!CX127</f>
        <v>2.97</v>
      </c>
      <c r="H530" s="67"/>
      <c r="I530" s="66"/>
      <c r="J530" s="67">
        <f>SmtRes!CZ127</f>
        <v>406.64</v>
      </c>
      <c r="K530" s="66"/>
      <c r="L530" s="67">
        <f>SmtRes!DI127</f>
        <v>1207.72</v>
      </c>
    </row>
    <row r="531" spans="1:83" ht="15" x14ac:dyDescent="0.2">
      <c r="A531" s="62"/>
      <c r="B531" s="65">
        <v>2</v>
      </c>
      <c r="C531" s="62" t="s">
        <v>857</v>
      </c>
      <c r="D531" s="64"/>
      <c r="E531" s="69"/>
      <c r="F531" s="65"/>
      <c r="G531" s="69"/>
      <c r="H531" s="65"/>
      <c r="I531" s="65"/>
      <c r="J531" s="65"/>
      <c r="K531" s="65"/>
      <c r="L531" s="70">
        <f>SUM(L532:L535)-SUMIF(CE532:CE535, 1, L532:L535)</f>
        <v>954.15000000000009</v>
      </c>
    </row>
    <row r="532" spans="1:83" ht="15" x14ac:dyDescent="0.2">
      <c r="A532" s="62"/>
      <c r="B532" s="65"/>
      <c r="C532" s="62" t="s">
        <v>859</v>
      </c>
      <c r="D532" s="64" t="s">
        <v>647</v>
      </c>
      <c r="E532" s="69"/>
      <c r="F532" s="65"/>
      <c r="G532" s="69">
        <f>Source!V98</f>
        <v>1.6632</v>
      </c>
      <c r="H532" s="65"/>
      <c r="I532" s="65"/>
      <c r="J532" s="65"/>
      <c r="K532" s="65"/>
      <c r="L532" s="70">
        <f>SUMIF(CE533:CE535, 1, L533:L535)</f>
        <v>794.98</v>
      </c>
      <c r="CE532">
        <v>1</v>
      </c>
    </row>
    <row r="533" spans="1:83" ht="28.5" x14ac:dyDescent="0.2">
      <c r="A533" s="63"/>
      <c r="B533" s="63" t="s">
        <v>689</v>
      </c>
      <c r="C533" s="63" t="s">
        <v>691</v>
      </c>
      <c r="D533" s="64" t="s">
        <v>539</v>
      </c>
      <c r="E533" s="65">
        <v>0.14000000000000001</v>
      </c>
      <c r="F533" s="65">
        <f>ROUND((1.2)*1.1,7)</f>
        <v>1.32</v>
      </c>
      <c r="G533" s="65">
        <f>SmtRes!CX129</f>
        <v>1.6632</v>
      </c>
      <c r="H533" s="67"/>
      <c r="I533" s="66"/>
      <c r="J533" s="67">
        <f>SmtRes!CZ129</f>
        <v>12.95</v>
      </c>
      <c r="K533" s="66"/>
      <c r="L533" s="67">
        <f>SmtRes!DG129</f>
        <v>21.54</v>
      </c>
    </row>
    <row r="534" spans="1:83" ht="28.5" x14ac:dyDescent="0.2">
      <c r="A534" s="63"/>
      <c r="B534" s="63" t="s">
        <v>692</v>
      </c>
      <c r="C534" s="63" t="s">
        <v>694</v>
      </c>
      <c r="D534" s="64" t="s">
        <v>539</v>
      </c>
      <c r="E534" s="65">
        <v>0.14000000000000001</v>
      </c>
      <c r="F534" s="65">
        <f>ROUND((1.2)*1.1,7)</f>
        <v>1.32</v>
      </c>
      <c r="G534" s="65">
        <f>SmtRes!CX130</f>
        <v>1.6632</v>
      </c>
      <c r="H534" s="67"/>
      <c r="I534" s="66"/>
      <c r="J534" s="67">
        <f>SmtRes!CZ130</f>
        <v>560.73</v>
      </c>
      <c r="K534" s="66"/>
      <c r="L534" s="67">
        <f>SmtRes!DG130</f>
        <v>932.61</v>
      </c>
    </row>
    <row r="535" spans="1:83" ht="28.5" x14ac:dyDescent="0.2">
      <c r="A535" s="63"/>
      <c r="B535" s="63" t="s">
        <v>654</v>
      </c>
      <c r="C535" s="71" t="s">
        <v>858</v>
      </c>
      <c r="D535" s="72" t="s">
        <v>647</v>
      </c>
      <c r="E535" s="73">
        <f>SmtRes!DO130*SmtRes!AT130</f>
        <v>0.14000000000000001</v>
      </c>
      <c r="F535" s="73">
        <f>ROUND((1.2)*1.1,7)</f>
        <v>1.32</v>
      </c>
      <c r="G535" s="73">
        <f>SmtRes!DO130*SmtRes!CX130</f>
        <v>1.6632</v>
      </c>
      <c r="H535" s="74"/>
      <c r="I535" s="75"/>
      <c r="J535" s="74">
        <f>ROUND(SmtRes!AG130/SmtRes!DO130, 2)</f>
        <v>477.98</v>
      </c>
      <c r="K535" s="75"/>
      <c r="L535" s="74">
        <f>SmtRes!DH130</f>
        <v>794.98</v>
      </c>
      <c r="CE535">
        <v>1</v>
      </c>
    </row>
    <row r="536" spans="1:83" ht="15" x14ac:dyDescent="0.2">
      <c r="A536" s="63"/>
      <c r="B536" s="63"/>
      <c r="C536" s="77" t="s">
        <v>860</v>
      </c>
      <c r="D536" s="64"/>
      <c r="E536" s="65"/>
      <c r="F536" s="65"/>
      <c r="G536" s="65"/>
      <c r="H536" s="67"/>
      <c r="I536" s="66"/>
      <c r="J536" s="67"/>
      <c r="K536" s="66"/>
      <c r="L536" s="67">
        <f>L529+L531+L532</f>
        <v>2956.85</v>
      </c>
    </row>
    <row r="537" spans="1:83" ht="14.25" x14ac:dyDescent="0.2">
      <c r="A537" s="63"/>
      <c r="B537" s="63"/>
      <c r="C537" s="63" t="s">
        <v>861</v>
      </c>
      <c r="D537" s="64"/>
      <c r="E537" s="65"/>
      <c r="F537" s="65"/>
      <c r="G537" s="65"/>
      <c r="H537" s="67"/>
      <c r="I537" s="66"/>
      <c r="J537" s="67"/>
      <c r="K537" s="66"/>
      <c r="L537" s="67">
        <f>SUM(AR527:AR540)+SUM(AS527:AS540)+SUM(AT527:AT540)+SUM(AU527:AU540)+SUM(AV527:AV540)</f>
        <v>2002.7</v>
      </c>
    </row>
    <row r="538" spans="1:83" ht="14.25" x14ac:dyDescent="0.2">
      <c r="A538" s="63"/>
      <c r="B538" s="63" t="s">
        <v>28</v>
      </c>
      <c r="C538" s="63" t="s">
        <v>862</v>
      </c>
      <c r="D538" s="64" t="s">
        <v>784</v>
      </c>
      <c r="E538" s="65">
        <f>Source!BZ98</f>
        <v>103</v>
      </c>
      <c r="F538" s="65"/>
      <c r="G538" s="65">
        <f>Source!AT98</f>
        <v>103</v>
      </c>
      <c r="H538" s="67"/>
      <c r="I538" s="66"/>
      <c r="J538" s="67"/>
      <c r="K538" s="66"/>
      <c r="L538" s="67">
        <f>SUM(AZ527:AZ540)</f>
        <v>2062.7800000000002</v>
      </c>
    </row>
    <row r="539" spans="1:83" ht="14.25" x14ac:dyDescent="0.2">
      <c r="A539" s="71"/>
      <c r="B539" s="71" t="s">
        <v>29</v>
      </c>
      <c r="C539" s="71" t="s">
        <v>863</v>
      </c>
      <c r="D539" s="72" t="s">
        <v>784</v>
      </c>
      <c r="E539" s="73">
        <f>Source!CA98</f>
        <v>60</v>
      </c>
      <c r="F539" s="73"/>
      <c r="G539" s="73">
        <f>Source!AU98</f>
        <v>60</v>
      </c>
      <c r="H539" s="74"/>
      <c r="I539" s="75"/>
      <c r="J539" s="74"/>
      <c r="K539" s="75"/>
      <c r="L539" s="74">
        <f>SUM(BA527:BA540)</f>
        <v>1201.6199999999999</v>
      </c>
    </row>
    <row r="540" spans="1:83" ht="15" x14ac:dyDescent="0.2">
      <c r="C540" s="79" t="s">
        <v>864</v>
      </c>
      <c r="D540" s="79"/>
      <c r="E540" s="79"/>
      <c r="F540" s="79"/>
      <c r="G540" s="79"/>
      <c r="H540" s="79"/>
      <c r="I540" s="80">
        <f>K540/E527</f>
        <v>691.25</v>
      </c>
      <c r="J540" s="80"/>
      <c r="K540" s="80">
        <f>L529+L531+L538+L539+L532</f>
        <v>6221.25</v>
      </c>
      <c r="L540" s="80"/>
      <c r="AD540">
        <f>ROUND((Source!AT98/100)*((ROUND(SUMIF(SmtRes!AQ127:'SmtRes'!AQ130,"=1",SmtRes!AD127:'SmtRes'!AD130)*Source!I98, 2)+ROUND(SUMIF(SmtRes!AQ127:'SmtRes'!AQ130,"=1",SmtRes!AC127:'SmtRes'!AC130)*Source!I98, 2))), 2)</f>
        <v>8200.43</v>
      </c>
      <c r="AE540">
        <f>ROUND((Source!AU98/100)*((ROUND(SUMIF(SmtRes!AQ127:'SmtRes'!AQ130,"=1",SmtRes!AD127:'SmtRes'!AD130)*Source!I98, 2)+ROUND(SUMIF(SmtRes!AQ127:'SmtRes'!AQ130,"=1",SmtRes!AC127:'SmtRes'!AC130)*Source!I98, 2))), 2)</f>
        <v>4776.95</v>
      </c>
      <c r="AN540" s="76">
        <f>L529+L531+L538+L539+L532</f>
        <v>6221.25</v>
      </c>
      <c r="AO540" s="76">
        <f>L531</f>
        <v>954.15000000000009</v>
      </c>
      <c r="AQ540" t="s">
        <v>865</v>
      </c>
      <c r="AR540" s="76">
        <f>L529</f>
        <v>1207.72</v>
      </c>
      <c r="AT540" s="76">
        <f>L532</f>
        <v>794.98</v>
      </c>
      <c r="AV540" t="s">
        <v>865</v>
      </c>
      <c r="AW540">
        <f>0</f>
        <v>0</v>
      </c>
      <c r="AZ540">
        <f>Source!X98</f>
        <v>2062.7800000000002</v>
      </c>
      <c r="BA540">
        <f>Source!Y98</f>
        <v>1201.6199999999999</v>
      </c>
      <c r="CD540">
        <v>1</v>
      </c>
    </row>
    <row r="541" spans="1:83" ht="122.25" x14ac:dyDescent="0.2">
      <c r="A541" s="61" t="s">
        <v>209</v>
      </c>
      <c r="B541" s="63" t="s">
        <v>880</v>
      </c>
      <c r="C541" s="63" t="s">
        <v>938</v>
      </c>
      <c r="D541" s="64" t="str">
        <f>Source!H100</f>
        <v>ШТ</v>
      </c>
      <c r="E541" s="65">
        <f>Source!K100</f>
        <v>15</v>
      </c>
      <c r="F541" s="65"/>
      <c r="G541" s="65">
        <f>Source!I100</f>
        <v>15</v>
      </c>
      <c r="H541" s="67"/>
      <c r="I541" s="66"/>
      <c r="J541" s="67"/>
      <c r="K541" s="66"/>
      <c r="L541" s="67"/>
    </row>
    <row r="542" spans="1:83" ht="165.75" x14ac:dyDescent="0.2">
      <c r="B542" s="68" t="str">
        <f>Source!EO100</f>
        <v>Поправка: 421/пр_2020_прил.10_т.5_п.4_гр.3</v>
      </c>
      <c r="C542" s="68" t="str">
        <f>Source!CN100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43" spans="1:83" ht="15" x14ac:dyDescent="0.2">
      <c r="A543" s="62"/>
      <c r="B543" s="65">
        <v>1</v>
      </c>
      <c r="C543" s="62" t="s">
        <v>856</v>
      </c>
      <c r="D543" s="64" t="s">
        <v>647</v>
      </c>
      <c r="E543" s="69"/>
      <c r="F543" s="65"/>
      <c r="G543" s="69">
        <f>Source!U100</f>
        <v>5.4</v>
      </c>
      <c r="H543" s="65"/>
      <c r="I543" s="65"/>
      <c r="J543" s="65"/>
      <c r="K543" s="65"/>
      <c r="L543" s="70">
        <f>SUM(L544:L544)-SUMIF(CE544:CE544, 1, L544:L544)</f>
        <v>2195.86</v>
      </c>
    </row>
    <row r="544" spans="1:83" ht="28.5" x14ac:dyDescent="0.2">
      <c r="A544" s="63"/>
      <c r="B544" s="63" t="s">
        <v>687</v>
      </c>
      <c r="C544" s="63" t="s">
        <v>688</v>
      </c>
      <c r="D544" s="64" t="s">
        <v>647</v>
      </c>
      <c r="E544" s="65">
        <v>0.3</v>
      </c>
      <c r="F544" s="65">
        <f>ROUND(1.2,7)</f>
        <v>1.2</v>
      </c>
      <c r="G544" s="65">
        <f>SmtRes!CX135</f>
        <v>5.4</v>
      </c>
      <c r="H544" s="67"/>
      <c r="I544" s="66"/>
      <c r="J544" s="67">
        <f>SmtRes!CZ135</f>
        <v>406.64</v>
      </c>
      <c r="K544" s="66"/>
      <c r="L544" s="67">
        <f>SmtRes!DI135</f>
        <v>2195.86</v>
      </c>
    </row>
    <row r="545" spans="1:83" ht="15" x14ac:dyDescent="0.2">
      <c r="A545" s="62"/>
      <c r="B545" s="65">
        <v>2</v>
      </c>
      <c r="C545" s="62" t="s">
        <v>857</v>
      </c>
      <c r="D545" s="64"/>
      <c r="E545" s="69"/>
      <c r="F545" s="65"/>
      <c r="G545" s="69"/>
      <c r="H545" s="65"/>
      <c r="I545" s="65"/>
      <c r="J545" s="65"/>
      <c r="K545" s="65"/>
      <c r="L545" s="70">
        <f>SUM(L546:L549)-SUMIF(CE546:CE549, 1, L546:L549)</f>
        <v>1652.1999999999998</v>
      </c>
    </row>
    <row r="546" spans="1:83" ht="15" x14ac:dyDescent="0.2">
      <c r="A546" s="62"/>
      <c r="B546" s="65"/>
      <c r="C546" s="62" t="s">
        <v>859</v>
      </c>
      <c r="D546" s="64" t="s">
        <v>647</v>
      </c>
      <c r="E546" s="69"/>
      <c r="F546" s="65"/>
      <c r="G546" s="69">
        <f>Source!V100</f>
        <v>2.88</v>
      </c>
      <c r="H546" s="65"/>
      <c r="I546" s="65"/>
      <c r="J546" s="65"/>
      <c r="K546" s="65"/>
      <c r="L546" s="70">
        <f>SUMIF(CE547:CE549, 1, L547:L549)</f>
        <v>1376.58</v>
      </c>
      <c r="CE546">
        <v>1</v>
      </c>
    </row>
    <row r="547" spans="1:83" ht="28.5" x14ac:dyDescent="0.2">
      <c r="A547" s="63"/>
      <c r="B547" s="63" t="s">
        <v>689</v>
      </c>
      <c r="C547" s="63" t="s">
        <v>691</v>
      </c>
      <c r="D547" s="64" t="s">
        <v>539</v>
      </c>
      <c r="E547" s="65">
        <v>0.16</v>
      </c>
      <c r="F547" s="65">
        <f>ROUND(1.2,7)</f>
        <v>1.2</v>
      </c>
      <c r="G547" s="65">
        <f>SmtRes!CX137</f>
        <v>2.88</v>
      </c>
      <c r="H547" s="67"/>
      <c r="I547" s="66"/>
      <c r="J547" s="67">
        <f>SmtRes!CZ137</f>
        <v>12.95</v>
      </c>
      <c r="K547" s="66"/>
      <c r="L547" s="67">
        <f>SmtRes!DG137</f>
        <v>37.299999999999997</v>
      </c>
    </row>
    <row r="548" spans="1:83" ht="28.5" x14ac:dyDescent="0.2">
      <c r="A548" s="63"/>
      <c r="B548" s="63" t="s">
        <v>692</v>
      </c>
      <c r="C548" s="63" t="s">
        <v>694</v>
      </c>
      <c r="D548" s="64" t="s">
        <v>539</v>
      </c>
      <c r="E548" s="65">
        <v>0.16</v>
      </c>
      <c r="F548" s="65">
        <f>ROUND(1.2,7)</f>
        <v>1.2</v>
      </c>
      <c r="G548" s="65">
        <f>SmtRes!CX138</f>
        <v>2.88</v>
      </c>
      <c r="H548" s="67"/>
      <c r="I548" s="66"/>
      <c r="J548" s="67">
        <f>SmtRes!CZ138</f>
        <v>560.73</v>
      </c>
      <c r="K548" s="66"/>
      <c r="L548" s="67">
        <f>SmtRes!DG138</f>
        <v>1614.9</v>
      </c>
    </row>
    <row r="549" spans="1:83" ht="28.5" x14ac:dyDescent="0.2">
      <c r="A549" s="63"/>
      <c r="B549" s="63" t="s">
        <v>654</v>
      </c>
      <c r="C549" s="71" t="s">
        <v>858</v>
      </c>
      <c r="D549" s="72" t="s">
        <v>647</v>
      </c>
      <c r="E549" s="73">
        <f>SmtRes!DO138*SmtRes!AT138</f>
        <v>0.16</v>
      </c>
      <c r="F549" s="73">
        <f>ROUND(1.2,7)</f>
        <v>1.2</v>
      </c>
      <c r="G549" s="73">
        <f>SmtRes!DO138*SmtRes!CX138</f>
        <v>2.88</v>
      </c>
      <c r="H549" s="74"/>
      <c r="I549" s="75"/>
      <c r="J549" s="74">
        <f>ROUND(SmtRes!AG138/SmtRes!DO138, 2)</f>
        <v>477.98</v>
      </c>
      <c r="K549" s="75"/>
      <c r="L549" s="74">
        <f>SmtRes!DH138</f>
        <v>1376.58</v>
      </c>
      <c r="CE549">
        <v>1</v>
      </c>
    </row>
    <row r="550" spans="1:83" ht="15" x14ac:dyDescent="0.2">
      <c r="A550" s="63"/>
      <c r="B550" s="63"/>
      <c r="C550" s="77" t="s">
        <v>860</v>
      </c>
      <c r="D550" s="64"/>
      <c r="E550" s="65"/>
      <c r="F550" s="65"/>
      <c r="G550" s="65"/>
      <c r="H550" s="67"/>
      <c r="I550" s="66"/>
      <c r="J550" s="67"/>
      <c r="K550" s="66"/>
      <c r="L550" s="67">
        <f>L543+L545+L546</f>
        <v>5224.6399999999994</v>
      </c>
    </row>
    <row r="551" spans="1:83" ht="14.25" x14ac:dyDescent="0.2">
      <c r="A551" s="63"/>
      <c r="B551" s="63"/>
      <c r="C551" s="63" t="s">
        <v>861</v>
      </c>
      <c r="D551" s="64"/>
      <c r="E551" s="65"/>
      <c r="F551" s="65"/>
      <c r="G551" s="65"/>
      <c r="H551" s="67"/>
      <c r="I551" s="66"/>
      <c r="J551" s="67"/>
      <c r="K551" s="66"/>
      <c r="L551" s="67">
        <f>SUM(AR541:AR554)+SUM(AS541:AS554)+SUM(AT541:AT554)+SUM(AU541:AU554)+SUM(AV541:AV554)</f>
        <v>3572.44</v>
      </c>
    </row>
    <row r="552" spans="1:83" ht="14.25" x14ac:dyDescent="0.2">
      <c r="A552" s="63"/>
      <c r="B552" s="63" t="s">
        <v>28</v>
      </c>
      <c r="C552" s="63" t="s">
        <v>862</v>
      </c>
      <c r="D552" s="64" t="s">
        <v>784</v>
      </c>
      <c r="E552" s="65">
        <f>Source!BZ100</f>
        <v>103</v>
      </c>
      <c r="F552" s="65"/>
      <c r="G552" s="65">
        <f>Source!AT100</f>
        <v>103</v>
      </c>
      <c r="H552" s="67"/>
      <c r="I552" s="66"/>
      <c r="J552" s="67"/>
      <c r="K552" s="66"/>
      <c r="L552" s="67">
        <f>SUM(AZ541:AZ554)</f>
        <v>3679.61</v>
      </c>
    </row>
    <row r="553" spans="1:83" ht="14.25" x14ac:dyDescent="0.2">
      <c r="A553" s="71"/>
      <c r="B553" s="71" t="s">
        <v>29</v>
      </c>
      <c r="C553" s="71" t="s">
        <v>863</v>
      </c>
      <c r="D553" s="72" t="s">
        <v>784</v>
      </c>
      <c r="E553" s="73">
        <f>Source!CA100</f>
        <v>60</v>
      </c>
      <c r="F553" s="73"/>
      <c r="G553" s="73">
        <f>Source!AU100</f>
        <v>60</v>
      </c>
      <c r="H553" s="74"/>
      <c r="I553" s="75"/>
      <c r="J553" s="74"/>
      <c r="K553" s="75"/>
      <c r="L553" s="74">
        <f>SUM(BA541:BA554)</f>
        <v>2143.46</v>
      </c>
    </row>
    <row r="554" spans="1:83" ht="15" x14ac:dyDescent="0.2">
      <c r="C554" s="79" t="s">
        <v>864</v>
      </c>
      <c r="D554" s="79"/>
      <c r="E554" s="79"/>
      <c r="F554" s="79"/>
      <c r="G554" s="79"/>
      <c r="H554" s="79"/>
      <c r="I554" s="80">
        <f>K554/E541</f>
        <v>736.51400000000001</v>
      </c>
      <c r="J554" s="80"/>
      <c r="K554" s="80">
        <f>L543+L545+L552+L553+L546</f>
        <v>11047.710000000001</v>
      </c>
      <c r="L554" s="80"/>
      <c r="AD554">
        <f>ROUND((Source!AT100/100)*((ROUND(SUMIF(SmtRes!AQ135:'SmtRes'!AQ138,"=1",SmtRes!AD135:'SmtRes'!AD138)*Source!I100, 2)+ROUND(SUMIF(SmtRes!AQ135:'SmtRes'!AQ138,"=1",SmtRes!AC135:'SmtRes'!AC138)*Source!I100, 2))), 2)</f>
        <v>13667.38</v>
      </c>
      <c r="AE554">
        <f>ROUND((Source!AU100/100)*((ROUND(SUMIF(SmtRes!AQ135:'SmtRes'!AQ138,"=1",SmtRes!AD135:'SmtRes'!AD138)*Source!I100, 2)+ROUND(SUMIF(SmtRes!AQ135:'SmtRes'!AQ138,"=1",SmtRes!AC135:'SmtRes'!AC138)*Source!I100, 2))), 2)</f>
        <v>7961.58</v>
      </c>
      <c r="AN554" s="76">
        <f>L543+L545+L552+L553+L546</f>
        <v>11047.710000000001</v>
      </c>
      <c r="AO554" s="76">
        <f>L545</f>
        <v>1652.1999999999998</v>
      </c>
      <c r="AQ554" t="s">
        <v>865</v>
      </c>
      <c r="AR554" s="76">
        <f>L543</f>
        <v>2195.86</v>
      </c>
      <c r="AT554" s="76">
        <f>L546</f>
        <v>1376.58</v>
      </c>
      <c r="AV554" t="s">
        <v>865</v>
      </c>
      <c r="AW554">
        <f>0</f>
        <v>0</v>
      </c>
      <c r="AZ554">
        <f>Source!X100</f>
        <v>3679.61</v>
      </c>
      <c r="BA554">
        <f>Source!Y100</f>
        <v>2143.46</v>
      </c>
      <c r="CD554">
        <v>1</v>
      </c>
    </row>
    <row r="555" spans="1:83" ht="122.25" x14ac:dyDescent="0.2">
      <c r="A555" s="61" t="s">
        <v>211</v>
      </c>
      <c r="B555" s="63" t="s">
        <v>880</v>
      </c>
      <c r="C555" s="63" t="s">
        <v>939</v>
      </c>
      <c r="D555" s="64" t="str">
        <f>Source!H101</f>
        <v>ШТ</v>
      </c>
      <c r="E555" s="65">
        <f>Source!K101</f>
        <v>8</v>
      </c>
      <c r="F555" s="65"/>
      <c r="G555" s="65">
        <f>Source!I101</f>
        <v>8</v>
      </c>
      <c r="H555" s="67"/>
      <c r="I555" s="66"/>
      <c r="J555" s="67"/>
      <c r="K555" s="66"/>
      <c r="L555" s="67"/>
    </row>
    <row r="556" spans="1:83" ht="204" x14ac:dyDescent="0.2">
      <c r="B556" s="68" t="str">
        <f>Source!EO101</f>
        <v>Поправка: 421/пр_2020_прил.10_т.5_п.4_гр.3  Поправка: Прил.33.4, п.3.12.</v>
      </c>
      <c r="C556" s="68" t="str">
        <f>Source!CN101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557" spans="1:83" ht="15" x14ac:dyDescent="0.2">
      <c r="A557" s="62"/>
      <c r="B557" s="65">
        <v>1</v>
      </c>
      <c r="C557" s="62" t="s">
        <v>856</v>
      </c>
      <c r="D557" s="64" t="s">
        <v>647</v>
      </c>
      <c r="E557" s="69"/>
      <c r="F557" s="65"/>
      <c r="G557" s="69">
        <f>Source!U101</f>
        <v>3.1680000000000001</v>
      </c>
      <c r="H557" s="65"/>
      <c r="I557" s="65"/>
      <c r="J557" s="65"/>
      <c r="K557" s="65"/>
      <c r="L557" s="70">
        <f>SUM(L558:L558)-SUMIF(CE558:CE558, 1, L558:L558)</f>
        <v>1288.24</v>
      </c>
    </row>
    <row r="558" spans="1:83" ht="28.5" x14ac:dyDescent="0.2">
      <c r="A558" s="63"/>
      <c r="B558" s="63" t="s">
        <v>687</v>
      </c>
      <c r="C558" s="63" t="s">
        <v>688</v>
      </c>
      <c r="D558" s="64" t="s">
        <v>647</v>
      </c>
      <c r="E558" s="65">
        <v>0.3</v>
      </c>
      <c r="F558" s="65">
        <f>ROUND((1.2)*1.1,7)</f>
        <v>1.32</v>
      </c>
      <c r="G558" s="65">
        <f>SmtRes!CX139</f>
        <v>3.1680000000000001</v>
      </c>
      <c r="H558" s="67"/>
      <c r="I558" s="66"/>
      <c r="J558" s="67">
        <f>SmtRes!CZ139</f>
        <v>406.64</v>
      </c>
      <c r="K558" s="66"/>
      <c r="L558" s="67">
        <f>SmtRes!DI139</f>
        <v>1288.24</v>
      </c>
    </row>
    <row r="559" spans="1:83" ht="15" x14ac:dyDescent="0.2">
      <c r="A559" s="62"/>
      <c r="B559" s="65">
        <v>2</v>
      </c>
      <c r="C559" s="62" t="s">
        <v>857</v>
      </c>
      <c r="D559" s="64"/>
      <c r="E559" s="69"/>
      <c r="F559" s="65"/>
      <c r="G559" s="69"/>
      <c r="H559" s="65"/>
      <c r="I559" s="65"/>
      <c r="J559" s="65"/>
      <c r="K559" s="65"/>
      <c r="L559" s="70">
        <f>SUM(L560:L563)-SUMIF(CE560:CE563, 1, L560:L563)</f>
        <v>969.28999999999974</v>
      </c>
    </row>
    <row r="560" spans="1:83" ht="15" x14ac:dyDescent="0.2">
      <c r="A560" s="62"/>
      <c r="B560" s="65"/>
      <c r="C560" s="62" t="s">
        <v>859</v>
      </c>
      <c r="D560" s="64" t="s">
        <v>647</v>
      </c>
      <c r="E560" s="69"/>
      <c r="F560" s="65"/>
      <c r="G560" s="69">
        <f>Source!V101</f>
        <v>1.6896</v>
      </c>
      <c r="H560" s="65"/>
      <c r="I560" s="65"/>
      <c r="J560" s="65"/>
      <c r="K560" s="65"/>
      <c r="L560" s="70">
        <f>SUMIF(CE561:CE563, 1, L561:L563)</f>
        <v>807.6</v>
      </c>
      <c r="CE560">
        <v>1</v>
      </c>
    </row>
    <row r="561" spans="1:83" ht="28.5" x14ac:dyDescent="0.2">
      <c r="A561" s="63"/>
      <c r="B561" s="63" t="s">
        <v>689</v>
      </c>
      <c r="C561" s="63" t="s">
        <v>691</v>
      </c>
      <c r="D561" s="64" t="s">
        <v>539</v>
      </c>
      <c r="E561" s="65">
        <v>0.16</v>
      </c>
      <c r="F561" s="65">
        <f>ROUND((1.2)*1.1,7)</f>
        <v>1.32</v>
      </c>
      <c r="G561" s="65">
        <f>SmtRes!CX141</f>
        <v>1.6896</v>
      </c>
      <c r="H561" s="67"/>
      <c r="I561" s="66"/>
      <c r="J561" s="67">
        <f>SmtRes!CZ141</f>
        <v>12.95</v>
      </c>
      <c r="K561" s="66"/>
      <c r="L561" s="67">
        <f>SmtRes!DG141</f>
        <v>21.88</v>
      </c>
    </row>
    <row r="562" spans="1:83" ht="28.5" x14ac:dyDescent="0.2">
      <c r="A562" s="63"/>
      <c r="B562" s="63" t="s">
        <v>692</v>
      </c>
      <c r="C562" s="63" t="s">
        <v>694</v>
      </c>
      <c r="D562" s="64" t="s">
        <v>539</v>
      </c>
      <c r="E562" s="65">
        <v>0.16</v>
      </c>
      <c r="F562" s="65">
        <f>ROUND((1.2)*1.1,7)</f>
        <v>1.32</v>
      </c>
      <c r="G562" s="65">
        <f>SmtRes!CX142</f>
        <v>1.6896</v>
      </c>
      <c r="H562" s="67"/>
      <c r="I562" s="66"/>
      <c r="J562" s="67">
        <f>SmtRes!CZ142</f>
        <v>560.73</v>
      </c>
      <c r="K562" s="66"/>
      <c r="L562" s="67">
        <f>SmtRes!DG142</f>
        <v>947.41</v>
      </c>
    </row>
    <row r="563" spans="1:83" ht="28.5" x14ac:dyDescent="0.2">
      <c r="A563" s="63"/>
      <c r="B563" s="63" t="s">
        <v>654</v>
      </c>
      <c r="C563" s="71" t="s">
        <v>858</v>
      </c>
      <c r="D563" s="72" t="s">
        <v>647</v>
      </c>
      <c r="E563" s="73">
        <f>SmtRes!DO142*SmtRes!AT142</f>
        <v>0.16</v>
      </c>
      <c r="F563" s="73">
        <f>ROUND((1.2)*1.1,7)</f>
        <v>1.32</v>
      </c>
      <c r="G563" s="73">
        <f>SmtRes!DO142*SmtRes!CX142</f>
        <v>1.6896</v>
      </c>
      <c r="H563" s="74"/>
      <c r="I563" s="75"/>
      <c r="J563" s="74">
        <f>ROUND(SmtRes!AG142/SmtRes!DO142, 2)</f>
        <v>477.98</v>
      </c>
      <c r="K563" s="75"/>
      <c r="L563" s="74">
        <f>SmtRes!DH142</f>
        <v>807.6</v>
      </c>
      <c r="CE563">
        <v>1</v>
      </c>
    </row>
    <row r="564" spans="1:83" ht="15" x14ac:dyDescent="0.2">
      <c r="A564" s="63"/>
      <c r="B564" s="63"/>
      <c r="C564" s="77" t="s">
        <v>860</v>
      </c>
      <c r="D564" s="64"/>
      <c r="E564" s="65"/>
      <c r="F564" s="65"/>
      <c r="G564" s="65"/>
      <c r="H564" s="67"/>
      <c r="I564" s="66"/>
      <c r="J564" s="67"/>
      <c r="K564" s="66"/>
      <c r="L564" s="67">
        <f>L557+L559+L560</f>
        <v>3065.1299999999997</v>
      </c>
    </row>
    <row r="565" spans="1:83" ht="14.25" x14ac:dyDescent="0.2">
      <c r="A565" s="63"/>
      <c r="B565" s="63"/>
      <c r="C565" s="63" t="s">
        <v>861</v>
      </c>
      <c r="D565" s="64"/>
      <c r="E565" s="65"/>
      <c r="F565" s="65"/>
      <c r="G565" s="65"/>
      <c r="H565" s="67"/>
      <c r="I565" s="66"/>
      <c r="J565" s="67"/>
      <c r="K565" s="66"/>
      <c r="L565" s="67">
        <f>SUM(AR555:AR568)+SUM(AS555:AS568)+SUM(AT555:AT568)+SUM(AU555:AU568)+SUM(AV555:AV568)</f>
        <v>2095.84</v>
      </c>
    </row>
    <row r="566" spans="1:83" ht="14.25" x14ac:dyDescent="0.2">
      <c r="A566" s="63"/>
      <c r="B566" s="63" t="s">
        <v>28</v>
      </c>
      <c r="C566" s="63" t="s">
        <v>862</v>
      </c>
      <c r="D566" s="64" t="s">
        <v>784</v>
      </c>
      <c r="E566" s="65">
        <f>Source!BZ101</f>
        <v>103</v>
      </c>
      <c r="F566" s="65"/>
      <c r="G566" s="65">
        <f>Source!AT101</f>
        <v>103</v>
      </c>
      <c r="H566" s="67"/>
      <c r="I566" s="66"/>
      <c r="J566" s="67"/>
      <c r="K566" s="66"/>
      <c r="L566" s="67">
        <f>SUM(AZ555:AZ568)</f>
        <v>2158.7199999999998</v>
      </c>
    </row>
    <row r="567" spans="1:83" ht="14.25" x14ac:dyDescent="0.2">
      <c r="A567" s="71"/>
      <c r="B567" s="71" t="s">
        <v>29</v>
      </c>
      <c r="C567" s="71" t="s">
        <v>863</v>
      </c>
      <c r="D567" s="72" t="s">
        <v>784</v>
      </c>
      <c r="E567" s="73">
        <f>Source!CA101</f>
        <v>60</v>
      </c>
      <c r="F567" s="73"/>
      <c r="G567" s="73">
        <f>Source!AU101</f>
        <v>60</v>
      </c>
      <c r="H567" s="74"/>
      <c r="I567" s="75"/>
      <c r="J567" s="74"/>
      <c r="K567" s="75"/>
      <c r="L567" s="74">
        <f>SUM(BA555:BA568)</f>
        <v>1257.5</v>
      </c>
    </row>
    <row r="568" spans="1:83" ht="15" x14ac:dyDescent="0.2">
      <c r="C568" s="79" t="s">
        <v>864</v>
      </c>
      <c r="D568" s="79"/>
      <c r="E568" s="79"/>
      <c r="F568" s="79"/>
      <c r="G568" s="79"/>
      <c r="H568" s="79"/>
      <c r="I568" s="80">
        <f>K568/E555</f>
        <v>810.16875000000005</v>
      </c>
      <c r="J568" s="80"/>
      <c r="K568" s="80">
        <f>L557+L559+L566+L567+L560</f>
        <v>6481.35</v>
      </c>
      <c r="L568" s="80"/>
      <c r="AD568">
        <f>ROUND((Source!AT101/100)*((ROUND(SUMIF(SmtRes!AQ139:'SmtRes'!AQ142,"=1",SmtRes!AD139:'SmtRes'!AD142)*Source!I101, 2)+ROUND(SUMIF(SmtRes!AQ139:'SmtRes'!AQ142,"=1",SmtRes!AC139:'SmtRes'!AC142)*Source!I101, 2))), 2)</f>
        <v>7289.27</v>
      </c>
      <c r="AE568">
        <f>ROUND((Source!AU101/100)*((ROUND(SUMIF(SmtRes!AQ139:'SmtRes'!AQ142,"=1",SmtRes!AD139:'SmtRes'!AD142)*Source!I101, 2)+ROUND(SUMIF(SmtRes!AQ139:'SmtRes'!AQ142,"=1",SmtRes!AC139:'SmtRes'!AC142)*Source!I101, 2))), 2)</f>
        <v>4246.18</v>
      </c>
      <c r="AN568" s="76">
        <f>L557+L559+L566+L567+L560</f>
        <v>6481.35</v>
      </c>
      <c r="AO568" s="76">
        <f>L559</f>
        <v>969.28999999999974</v>
      </c>
      <c r="AQ568" t="s">
        <v>865</v>
      </c>
      <c r="AR568" s="76">
        <f>L557</f>
        <v>1288.24</v>
      </c>
      <c r="AT568" s="76">
        <f>L560</f>
        <v>807.6</v>
      </c>
      <c r="AV568" t="s">
        <v>865</v>
      </c>
      <c r="AW568">
        <f>0</f>
        <v>0</v>
      </c>
      <c r="AZ568">
        <f>Source!X101</f>
        <v>2158.7199999999998</v>
      </c>
      <c r="BA568">
        <f>Source!Y101</f>
        <v>1257.5</v>
      </c>
      <c r="CD568">
        <v>1</v>
      </c>
    </row>
    <row r="569" spans="1:83" ht="93.75" x14ac:dyDescent="0.2">
      <c r="A569" s="61" t="s">
        <v>212</v>
      </c>
      <c r="B569" s="63" t="s">
        <v>940</v>
      </c>
      <c r="C569" s="63" t="s">
        <v>941</v>
      </c>
      <c r="D569" s="64" t="str">
        <f>Source!H102</f>
        <v>ШТ</v>
      </c>
      <c r="E569" s="65">
        <f>Source!K102</f>
        <v>64</v>
      </c>
      <c r="F569" s="65"/>
      <c r="G569" s="65">
        <f>Source!I102</f>
        <v>64</v>
      </c>
      <c r="H569" s="67"/>
      <c r="I569" s="66"/>
      <c r="J569" s="67"/>
      <c r="K569" s="66"/>
      <c r="L569" s="67"/>
    </row>
    <row r="570" spans="1:83" ht="165.75" x14ac:dyDescent="0.2">
      <c r="B570" s="68" t="str">
        <f>Source!EO102</f>
        <v>Поправка: 421/пр_2020_прил.10_т.5_п.4_гр.3</v>
      </c>
      <c r="C570" s="68" t="str">
        <f>Source!CN102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71" spans="1:83" ht="15" x14ac:dyDescent="0.2">
      <c r="A571" s="62"/>
      <c r="B571" s="65">
        <v>1</v>
      </c>
      <c r="C571" s="62" t="s">
        <v>856</v>
      </c>
      <c r="D571" s="64" t="s">
        <v>647</v>
      </c>
      <c r="E571" s="69"/>
      <c r="F571" s="65"/>
      <c r="G571" s="69">
        <f>Source!U102</f>
        <v>235.00800000000001</v>
      </c>
      <c r="H571" s="65"/>
      <c r="I571" s="65"/>
      <c r="J571" s="65"/>
      <c r="K571" s="65"/>
      <c r="L571" s="70">
        <f>SUM(L572:L572)-SUMIF(CE572:CE572, 1, L572:L572)</f>
        <v>129407.16</v>
      </c>
    </row>
    <row r="572" spans="1:83" ht="28.5" x14ac:dyDescent="0.2">
      <c r="A572" s="63"/>
      <c r="B572" s="63" t="s">
        <v>702</v>
      </c>
      <c r="C572" s="63" t="s">
        <v>703</v>
      </c>
      <c r="D572" s="64" t="s">
        <v>647</v>
      </c>
      <c r="E572" s="65">
        <v>3.06</v>
      </c>
      <c r="F572" s="65">
        <f>ROUND(1.2,7)</f>
        <v>1.2</v>
      </c>
      <c r="G572" s="65">
        <f>SmtRes!CX143</f>
        <v>235.00800000000001</v>
      </c>
      <c r="H572" s="67">
        <f>SmtRes!CZ143</f>
        <v>440.52</v>
      </c>
      <c r="I572" s="66">
        <f>SmtRes!AL143</f>
        <v>1.25</v>
      </c>
      <c r="J572" s="67">
        <f>ROUND(H572*I572, 2)</f>
        <v>550.65</v>
      </c>
      <c r="K572" s="66"/>
      <c r="L572" s="67">
        <f>SmtRes!DI143</f>
        <v>129407.16</v>
      </c>
    </row>
    <row r="573" spans="1:83" ht="15" x14ac:dyDescent="0.2">
      <c r="A573" s="62"/>
      <c r="B573" s="65">
        <v>2</v>
      </c>
      <c r="C573" s="62" t="s">
        <v>857</v>
      </c>
      <c r="D573" s="64"/>
      <c r="E573" s="69"/>
      <c r="F573" s="65"/>
      <c r="G573" s="69"/>
      <c r="H573" s="65"/>
      <c r="I573" s="65"/>
      <c r="J573" s="65"/>
      <c r="K573" s="65"/>
      <c r="L573" s="70">
        <f>SUM(L574:L578)-SUMIF(CE574:CE578, 1, L574:L578)</f>
        <v>126224.13</v>
      </c>
    </row>
    <row r="574" spans="1:83" ht="15" x14ac:dyDescent="0.2">
      <c r="A574" s="62"/>
      <c r="B574" s="65"/>
      <c r="C574" s="62" t="s">
        <v>859</v>
      </c>
      <c r="D574" s="64" t="s">
        <v>647</v>
      </c>
      <c r="E574" s="69"/>
      <c r="F574" s="65"/>
      <c r="G574" s="69">
        <f>Source!V102</f>
        <v>66.816000000000003</v>
      </c>
      <c r="H574" s="65"/>
      <c r="I574" s="65"/>
      <c r="J574" s="65"/>
      <c r="K574" s="65"/>
      <c r="L574" s="70">
        <f>SUMIF(CE575:CE578, 1, L575:L578)</f>
        <v>35662.369999999995</v>
      </c>
      <c r="CE574">
        <v>1</v>
      </c>
    </row>
    <row r="575" spans="1:83" ht="42.75" x14ac:dyDescent="0.2">
      <c r="A575" s="63"/>
      <c r="B575" s="63" t="s">
        <v>697</v>
      </c>
      <c r="C575" s="63" t="s">
        <v>699</v>
      </c>
      <c r="D575" s="64" t="s">
        <v>539</v>
      </c>
      <c r="E575" s="65">
        <v>0.68</v>
      </c>
      <c r="F575" s="65">
        <f>ROUND(1.2,7)</f>
        <v>1.2</v>
      </c>
      <c r="G575" s="65">
        <f>SmtRes!CX145</f>
        <v>52.223999999999997</v>
      </c>
      <c r="H575" s="67">
        <f>SmtRes!CZ145</f>
        <v>1811.82</v>
      </c>
      <c r="I575" s="66">
        <f>SmtRes!AJ145</f>
        <v>1.25</v>
      </c>
      <c r="J575" s="67">
        <f>ROUND(H575*I575, 2)</f>
        <v>2264.7800000000002</v>
      </c>
      <c r="K575" s="66"/>
      <c r="L575" s="67">
        <f>SmtRes!DG145</f>
        <v>118275.87</v>
      </c>
    </row>
    <row r="576" spans="1:83" ht="28.5" x14ac:dyDescent="0.2">
      <c r="A576" s="63"/>
      <c r="B576" s="63" t="s">
        <v>700</v>
      </c>
      <c r="C576" s="63" t="s">
        <v>885</v>
      </c>
      <c r="D576" s="64" t="s">
        <v>647</v>
      </c>
      <c r="E576" s="65">
        <f>SmtRes!DO145*SmtRes!AT145</f>
        <v>0.68</v>
      </c>
      <c r="F576" s="65">
        <f>ROUND(1.2,7)</f>
        <v>1.2</v>
      </c>
      <c r="G576" s="65">
        <f>SmtRes!DO145*SmtRes!CX145</f>
        <v>52.223999999999997</v>
      </c>
      <c r="H576" s="67"/>
      <c r="I576" s="66"/>
      <c r="J576" s="67">
        <f>ROUND(SmtRes!AG145/SmtRes!DO145, 2)</f>
        <v>549.32000000000005</v>
      </c>
      <c r="K576" s="66"/>
      <c r="L576" s="67">
        <f>SmtRes!DH145</f>
        <v>28687.69</v>
      </c>
      <c r="CE576">
        <v>1</v>
      </c>
    </row>
    <row r="577" spans="1:83" ht="28.5" x14ac:dyDescent="0.2">
      <c r="A577" s="63"/>
      <c r="B577" s="63" t="s">
        <v>655</v>
      </c>
      <c r="C577" s="63" t="s">
        <v>657</v>
      </c>
      <c r="D577" s="64" t="s">
        <v>539</v>
      </c>
      <c r="E577" s="65">
        <v>0.19</v>
      </c>
      <c r="F577" s="65">
        <f>ROUND(1.2,7)</f>
        <v>1.2</v>
      </c>
      <c r="G577" s="65">
        <f>SmtRes!CX146</f>
        <v>14.592000000000001</v>
      </c>
      <c r="H577" s="67">
        <f>SmtRes!CZ146</f>
        <v>544.70000000000005</v>
      </c>
      <c r="I577" s="66">
        <f>SmtRes!AJ146</f>
        <v>1</v>
      </c>
      <c r="J577" s="67">
        <f>ROUND(H577*I577, 2)</f>
        <v>544.70000000000005</v>
      </c>
      <c r="K577" s="66"/>
      <c r="L577" s="67">
        <f>SmtRes!DG146</f>
        <v>7948.26</v>
      </c>
    </row>
    <row r="578" spans="1:83" ht="28.5" x14ac:dyDescent="0.2">
      <c r="A578" s="63"/>
      <c r="B578" s="63" t="s">
        <v>654</v>
      </c>
      <c r="C578" s="63" t="s">
        <v>858</v>
      </c>
      <c r="D578" s="64" t="s">
        <v>647</v>
      </c>
      <c r="E578" s="65">
        <f>SmtRes!DO146*SmtRes!AT146</f>
        <v>0.19</v>
      </c>
      <c r="F578" s="65">
        <f>ROUND(1.2,7)</f>
        <v>1.2</v>
      </c>
      <c r="G578" s="65">
        <f>SmtRes!DO146*SmtRes!CX146</f>
        <v>14.592000000000001</v>
      </c>
      <c r="H578" s="67"/>
      <c r="I578" s="66"/>
      <c r="J578" s="67">
        <f>ROUND(SmtRes!AG146/SmtRes!DO146, 2)</f>
        <v>477.98</v>
      </c>
      <c r="K578" s="66"/>
      <c r="L578" s="67">
        <f>SmtRes!DH146</f>
        <v>6974.68</v>
      </c>
      <c r="CE578">
        <v>1</v>
      </c>
    </row>
    <row r="579" spans="1:83" ht="15" x14ac:dyDescent="0.2">
      <c r="A579" s="62"/>
      <c r="B579" s="65">
        <v>4</v>
      </c>
      <c r="C579" s="62" t="s">
        <v>870</v>
      </c>
      <c r="D579" s="64"/>
      <c r="E579" s="69"/>
      <c r="F579" s="65"/>
      <c r="G579" s="69"/>
      <c r="H579" s="65"/>
      <c r="I579" s="65"/>
      <c r="J579" s="65"/>
      <c r="K579" s="65"/>
      <c r="L579" s="70">
        <f>SUM(L580:L585)-SUMIF(CE580:CE585, 1, L580:L585)</f>
        <v>11181.2</v>
      </c>
    </row>
    <row r="580" spans="1:83" ht="14.25" x14ac:dyDescent="0.2">
      <c r="A580" s="63"/>
      <c r="B580" s="63" t="s">
        <v>664</v>
      </c>
      <c r="C580" s="63" t="s">
        <v>666</v>
      </c>
      <c r="D580" s="64" t="s">
        <v>667</v>
      </c>
      <c r="E580" s="65">
        <v>0.1</v>
      </c>
      <c r="F580" s="65"/>
      <c r="G580" s="65">
        <f>SmtRes!CX147</f>
        <v>6.4</v>
      </c>
      <c r="H580" s="67">
        <f>SmtRes!CZ147</f>
        <v>238.29</v>
      </c>
      <c r="I580" s="66">
        <f>SmtRes!AI147</f>
        <v>2.0699999999999998</v>
      </c>
      <c r="J580" s="67">
        <f>ROUND(H580*I580, 2)</f>
        <v>493.26</v>
      </c>
      <c r="K580" s="66"/>
      <c r="L580" s="67">
        <f>SmtRes!DF147</f>
        <v>3156.86</v>
      </c>
    </row>
    <row r="581" spans="1:83" ht="14.25" x14ac:dyDescent="0.2">
      <c r="A581" s="63"/>
      <c r="B581" s="63" t="s">
        <v>668</v>
      </c>
      <c r="C581" s="63" t="s">
        <v>670</v>
      </c>
      <c r="D581" s="64" t="s">
        <v>667</v>
      </c>
      <c r="E581" s="65">
        <v>0.03</v>
      </c>
      <c r="F581" s="65"/>
      <c r="G581" s="65">
        <f>SmtRes!CX148</f>
        <v>1.92</v>
      </c>
      <c r="H581" s="67">
        <f>SmtRes!CZ148</f>
        <v>80.02</v>
      </c>
      <c r="I581" s="66">
        <f>SmtRes!AI148</f>
        <v>2.0699999999999998</v>
      </c>
      <c r="J581" s="67">
        <f>ROUND(H581*I581, 2)</f>
        <v>165.64</v>
      </c>
      <c r="K581" s="66"/>
      <c r="L581" s="67">
        <f>SmtRes!DF148</f>
        <v>318.02999999999997</v>
      </c>
    </row>
    <row r="582" spans="1:83" ht="14.25" x14ac:dyDescent="0.2">
      <c r="A582" s="63"/>
      <c r="B582" s="63" t="s">
        <v>671</v>
      </c>
      <c r="C582" s="63" t="s">
        <v>673</v>
      </c>
      <c r="D582" s="64" t="s">
        <v>667</v>
      </c>
      <c r="E582" s="65">
        <v>0.02</v>
      </c>
      <c r="F582" s="65"/>
      <c r="G582" s="65">
        <f>SmtRes!CX149</f>
        <v>1.28</v>
      </c>
      <c r="H582" s="67">
        <f>SmtRes!CZ149</f>
        <v>56.11</v>
      </c>
      <c r="I582" s="66">
        <f>SmtRes!AI149</f>
        <v>1.58</v>
      </c>
      <c r="J582" s="67">
        <f>ROUND(H582*I582, 2)</f>
        <v>88.65</v>
      </c>
      <c r="K582" s="66"/>
      <c r="L582" s="67">
        <f>SmtRes!DF149</f>
        <v>113.47</v>
      </c>
    </row>
    <row r="583" spans="1:83" ht="14.25" x14ac:dyDescent="0.2">
      <c r="A583" s="63"/>
      <c r="B583" s="63" t="s">
        <v>704</v>
      </c>
      <c r="C583" s="63" t="s">
        <v>706</v>
      </c>
      <c r="D583" s="64" t="s">
        <v>226</v>
      </c>
      <c r="E583" s="65">
        <v>4.0000000000000002E-4</v>
      </c>
      <c r="F583" s="65"/>
      <c r="G583" s="65">
        <f>SmtRes!CX150</f>
        <v>2.5600000000000001E-2</v>
      </c>
      <c r="H583" s="67">
        <f>SmtRes!CZ150</f>
        <v>61265.39</v>
      </c>
      <c r="I583" s="66">
        <f>SmtRes!AI150</f>
        <v>1.3</v>
      </c>
      <c r="J583" s="67">
        <f>ROUND(H583*I583, 2)</f>
        <v>79645.009999999995</v>
      </c>
      <c r="K583" s="66"/>
      <c r="L583" s="67">
        <f>SmtRes!DF150</f>
        <v>2038.91</v>
      </c>
    </row>
    <row r="584" spans="1:83" ht="14.25" x14ac:dyDescent="0.2">
      <c r="A584" s="63"/>
      <c r="B584" s="63" t="s">
        <v>674</v>
      </c>
      <c r="C584" s="63" t="s">
        <v>676</v>
      </c>
      <c r="D584" s="64" t="s">
        <v>226</v>
      </c>
      <c r="E584" s="65">
        <v>1E-4</v>
      </c>
      <c r="F584" s="65"/>
      <c r="G584" s="65">
        <f>SmtRes!CX151</f>
        <v>6.4000000000000003E-3</v>
      </c>
      <c r="H584" s="67">
        <f>SmtRes!CZ151</f>
        <v>80020.98</v>
      </c>
      <c r="I584" s="66">
        <f>SmtRes!AI151</f>
        <v>1.02</v>
      </c>
      <c r="J584" s="67">
        <f>ROUND(H584*I584, 2)</f>
        <v>81621.399999999994</v>
      </c>
      <c r="K584" s="66"/>
      <c r="L584" s="67">
        <f>SmtRes!DF151</f>
        <v>522.38</v>
      </c>
    </row>
    <row r="585" spans="1:83" ht="14.25" x14ac:dyDescent="0.2">
      <c r="A585" s="63"/>
      <c r="B585" s="63" t="s">
        <v>707</v>
      </c>
      <c r="C585" s="63" t="s">
        <v>709</v>
      </c>
      <c r="D585" s="64" t="s">
        <v>243</v>
      </c>
      <c r="E585" s="65">
        <v>0.06</v>
      </c>
      <c r="F585" s="65"/>
      <c r="G585" s="65">
        <f>SmtRes!CX152</f>
        <v>3.84</v>
      </c>
      <c r="H585" s="67">
        <f>SmtRes!CZ152</f>
        <v>1031.73</v>
      </c>
      <c r="I585" s="66">
        <f>SmtRes!AI152</f>
        <v>1.27</v>
      </c>
      <c r="J585" s="67">
        <f>ROUND(H585*I585, 2)</f>
        <v>1310.3</v>
      </c>
      <c r="K585" s="66"/>
      <c r="L585" s="67">
        <f>SmtRes!DF152</f>
        <v>5031.55</v>
      </c>
    </row>
    <row r="586" spans="1:83" ht="28.5" x14ac:dyDescent="0.2">
      <c r="A586" s="63"/>
      <c r="B586" s="63" t="str">
        <f>EtalonRes!I157</f>
        <v>05.1.02.07</v>
      </c>
      <c r="C586" s="63" t="str">
        <f>EtalonRes!K157</f>
        <v>Стойка железобетонная вибрированная для опор</v>
      </c>
      <c r="D586" s="64" t="str">
        <f>EtalonRes!O157</f>
        <v>ШТ</v>
      </c>
      <c r="E586" s="65">
        <f>EtalonRes!X157</f>
        <v>0</v>
      </c>
      <c r="F586" s="65"/>
      <c r="G586" s="65">
        <f>ROUND(EtalonRes!AG157*Source!I102, 7)</f>
        <v>0</v>
      </c>
      <c r="H586" s="67"/>
      <c r="I586" s="66"/>
      <c r="J586" s="67"/>
      <c r="K586" s="66"/>
      <c r="L586" s="67"/>
    </row>
    <row r="587" spans="1:83" ht="14.25" x14ac:dyDescent="0.2">
      <c r="A587" s="63"/>
      <c r="B587" s="63" t="str">
        <f>EtalonRes!I158</f>
        <v>07.2.02.05</v>
      </c>
      <c r="C587" s="63" t="str">
        <f>EtalonRes!K158</f>
        <v>Траверсы стальные</v>
      </c>
      <c r="D587" s="64" t="str">
        <f>EtalonRes!O158</f>
        <v>т</v>
      </c>
      <c r="E587" s="65">
        <f>EtalonRes!X158</f>
        <v>0</v>
      </c>
      <c r="F587" s="65"/>
      <c r="G587" s="65">
        <f>ROUND(EtalonRes!AG158*Source!I102, 7)</f>
        <v>0</v>
      </c>
      <c r="H587" s="67"/>
      <c r="I587" s="66"/>
      <c r="J587" s="67"/>
      <c r="K587" s="66"/>
      <c r="L587" s="67"/>
    </row>
    <row r="588" spans="1:83" ht="14.25" x14ac:dyDescent="0.2">
      <c r="A588" s="63"/>
      <c r="B588" s="63" t="str">
        <f>EtalonRes!I159</f>
        <v>07.2.07.13</v>
      </c>
      <c r="C588" s="63" t="str">
        <f>EtalonRes!K159</f>
        <v>Хомуты стальные</v>
      </c>
      <c r="D588" s="64" t="str">
        <f>EtalonRes!O159</f>
        <v>кг</v>
      </c>
      <c r="E588" s="65">
        <f>EtalonRes!X159</f>
        <v>0</v>
      </c>
      <c r="F588" s="65"/>
      <c r="G588" s="65">
        <f>ROUND(EtalonRes!AG159*Source!I102, 7)</f>
        <v>0</v>
      </c>
      <c r="H588" s="67"/>
      <c r="I588" s="66"/>
      <c r="J588" s="67"/>
      <c r="K588" s="66"/>
      <c r="L588" s="67"/>
    </row>
    <row r="589" spans="1:83" ht="14.25" x14ac:dyDescent="0.2">
      <c r="A589" s="63"/>
      <c r="B589" s="63" t="str">
        <f>EtalonRes!I160</f>
        <v>08.3.04.02</v>
      </c>
      <c r="C589" s="63" t="str">
        <f>EtalonRes!K160</f>
        <v>Сталь стержневая диаметром до 10 мм</v>
      </c>
      <c r="D589" s="64" t="str">
        <f>EtalonRes!O160</f>
        <v>т</v>
      </c>
      <c r="E589" s="65">
        <f>EtalonRes!X160</f>
        <v>0</v>
      </c>
      <c r="F589" s="65"/>
      <c r="G589" s="65">
        <f>ROUND(EtalonRes!AG160*Source!I102, 7)</f>
        <v>0</v>
      </c>
      <c r="H589" s="67"/>
      <c r="I589" s="66"/>
      <c r="J589" s="67"/>
      <c r="K589" s="66"/>
      <c r="L589" s="67"/>
    </row>
    <row r="590" spans="1:83" ht="14.25" x14ac:dyDescent="0.2">
      <c r="A590" s="63"/>
      <c r="B590" s="63" t="str">
        <f>EtalonRes!I164</f>
        <v>22.2.01.04</v>
      </c>
      <c r="C590" s="63" t="str">
        <f>EtalonRes!K164</f>
        <v>Изоляторы штыревые</v>
      </c>
      <c r="D590" s="64" t="str">
        <f>EtalonRes!O164</f>
        <v>ШТ</v>
      </c>
      <c r="E590" s="65">
        <f>EtalonRes!X164</f>
        <v>0</v>
      </c>
      <c r="F590" s="65"/>
      <c r="G590" s="65">
        <f>ROUND(EtalonRes!AG164*Source!I102, 7)</f>
        <v>0</v>
      </c>
      <c r="H590" s="67"/>
      <c r="I590" s="66"/>
      <c r="J590" s="67"/>
      <c r="K590" s="66"/>
      <c r="L590" s="67"/>
    </row>
    <row r="591" spans="1:83" ht="14.25" x14ac:dyDescent="0.2">
      <c r="A591" s="63"/>
      <c r="B591" s="63" t="str">
        <f>EtalonRes!I165</f>
        <v>22.2.02.21</v>
      </c>
      <c r="C591" s="63" t="str">
        <f>EtalonRes!K165</f>
        <v>Штыри</v>
      </c>
      <c r="D591" s="64" t="str">
        <f>EtalonRes!O165</f>
        <v>ШТ</v>
      </c>
      <c r="E591" s="65">
        <f>EtalonRes!X165</f>
        <v>0</v>
      </c>
      <c r="F591" s="65"/>
      <c r="G591" s="65">
        <f>ROUND(EtalonRes!AG165*Source!I102, 7)</f>
        <v>0</v>
      </c>
      <c r="H591" s="67"/>
      <c r="I591" s="66"/>
      <c r="J591" s="67"/>
      <c r="K591" s="66"/>
      <c r="L591" s="67"/>
    </row>
    <row r="592" spans="1:83" ht="14.25" x14ac:dyDescent="0.2">
      <c r="A592" s="63"/>
      <c r="B592" s="63" t="str">
        <f>EtalonRes!I166</f>
        <v>22.2.02.23</v>
      </c>
      <c r="C592" s="71" t="str">
        <f>EtalonRes!K166</f>
        <v>Металлические плакаты</v>
      </c>
      <c r="D592" s="72" t="str">
        <f>EtalonRes!O166</f>
        <v>ШТ</v>
      </c>
      <c r="E592" s="73">
        <f>EtalonRes!X166</f>
        <v>0.1</v>
      </c>
      <c r="F592" s="73"/>
      <c r="G592" s="73">
        <f>ROUND(EtalonRes!AG166*Source!I102, 7)</f>
        <v>6.4</v>
      </c>
      <c r="H592" s="74"/>
      <c r="I592" s="75"/>
      <c r="J592" s="74"/>
      <c r="K592" s="75"/>
      <c r="L592" s="74"/>
    </row>
    <row r="593" spans="1:82" ht="15" x14ac:dyDescent="0.2">
      <c r="A593" s="63"/>
      <c r="B593" s="63"/>
      <c r="C593" s="77" t="s">
        <v>860</v>
      </c>
      <c r="D593" s="64"/>
      <c r="E593" s="65"/>
      <c r="F593" s="65"/>
      <c r="G593" s="65"/>
      <c r="H593" s="67"/>
      <c r="I593" s="66"/>
      <c r="J593" s="67"/>
      <c r="K593" s="66"/>
      <c r="L593" s="67">
        <f>L571+L573+L574+L579</f>
        <v>302474.86000000004</v>
      </c>
    </row>
    <row r="594" spans="1:82" ht="14.25" x14ac:dyDescent="0.2">
      <c r="A594" s="63"/>
      <c r="B594" s="63"/>
      <c r="C594" s="63" t="s">
        <v>861</v>
      </c>
      <c r="D594" s="64"/>
      <c r="E594" s="65"/>
      <c r="F594" s="65"/>
      <c r="G594" s="65"/>
      <c r="H594" s="67"/>
      <c r="I594" s="66"/>
      <c r="J594" s="67"/>
      <c r="K594" s="66"/>
      <c r="L594" s="67">
        <f>SUM(AR569:AR597)+SUM(AS569:AS597)+SUM(AT569:AT597)+SUM(AU569:AU597)+SUM(AV569:AV597)</f>
        <v>165069.53</v>
      </c>
    </row>
    <row r="595" spans="1:82" ht="14.25" x14ac:dyDescent="0.2">
      <c r="A595" s="63"/>
      <c r="B595" s="63" t="s">
        <v>28</v>
      </c>
      <c r="C595" s="63" t="s">
        <v>862</v>
      </c>
      <c r="D595" s="64" t="s">
        <v>784</v>
      </c>
      <c r="E595" s="65">
        <f>Source!BZ102</f>
        <v>103</v>
      </c>
      <c r="F595" s="65"/>
      <c r="G595" s="65">
        <f>Source!AT102</f>
        <v>103</v>
      </c>
      <c r="H595" s="67"/>
      <c r="I595" s="66"/>
      <c r="J595" s="67"/>
      <c r="K595" s="66"/>
      <c r="L595" s="67">
        <f>SUM(AZ569:AZ597)</f>
        <v>170021.62</v>
      </c>
    </row>
    <row r="596" spans="1:82" ht="14.25" x14ac:dyDescent="0.2">
      <c r="A596" s="71"/>
      <c r="B596" s="71" t="s">
        <v>29</v>
      </c>
      <c r="C596" s="71" t="s">
        <v>863</v>
      </c>
      <c r="D596" s="72" t="s">
        <v>784</v>
      </c>
      <c r="E596" s="73">
        <f>Source!CA102</f>
        <v>60</v>
      </c>
      <c r="F596" s="73"/>
      <c r="G596" s="73">
        <f>Source!AU102</f>
        <v>60</v>
      </c>
      <c r="H596" s="74"/>
      <c r="I596" s="75"/>
      <c r="J596" s="74"/>
      <c r="K596" s="75"/>
      <c r="L596" s="74">
        <f>SUM(BA569:BA597)</f>
        <v>99041.72</v>
      </c>
    </row>
    <row r="597" spans="1:82" ht="15" x14ac:dyDescent="0.2">
      <c r="C597" s="79" t="s">
        <v>864</v>
      </c>
      <c r="D597" s="79"/>
      <c r="E597" s="79"/>
      <c r="F597" s="79"/>
      <c r="G597" s="79"/>
      <c r="H597" s="79"/>
      <c r="I597" s="80">
        <f>K597/E569</f>
        <v>8930.2843749999993</v>
      </c>
      <c r="J597" s="80"/>
      <c r="K597" s="80">
        <f>L571+L573+L579+L595+L596+L574</f>
        <v>571538.19999999995</v>
      </c>
      <c r="L597" s="80"/>
      <c r="AD597">
        <f>ROUND((Source!AT102/100)*((ROUND(SUMIF(SmtRes!AQ143:'SmtRes'!AQ152,"=1",SmtRes!AD143:'SmtRes'!AD152)*Source!I102, 2)+ROUND(SUMIF(SmtRes!AQ143:'SmtRes'!AQ152,"=1",SmtRes!AC143:'SmtRes'!AC152)*Source!I102, 2))), 2)</f>
        <v>104018.46</v>
      </c>
      <c r="AE597">
        <f>ROUND((Source!AU102/100)*((ROUND(SUMIF(SmtRes!AQ143:'SmtRes'!AQ152,"=1",SmtRes!AD143:'SmtRes'!AD152)*Source!I102, 2)+ROUND(SUMIF(SmtRes!AQ143:'SmtRes'!AQ152,"=1",SmtRes!AC143:'SmtRes'!AC152)*Source!I102, 2))), 2)</f>
        <v>60593.279999999999</v>
      </c>
      <c r="AN597" s="76">
        <f>L571+L573+L579+L595+L596+L574</f>
        <v>571538.19999999995</v>
      </c>
      <c r="AO597" s="76">
        <f>L573</f>
        <v>126224.13</v>
      </c>
      <c r="AQ597" t="s">
        <v>865</v>
      </c>
      <c r="AR597" s="76">
        <f>L571</f>
        <v>129407.16</v>
      </c>
      <c r="AT597" s="76">
        <f>L574</f>
        <v>35662.369999999995</v>
      </c>
      <c r="AV597" t="s">
        <v>865</v>
      </c>
      <c r="AW597" s="76">
        <f>L579</f>
        <v>11181.2</v>
      </c>
      <c r="AZ597">
        <f>Source!X102</f>
        <v>170021.62</v>
      </c>
      <c r="BA597">
        <f>Source!Y102</f>
        <v>99041.72</v>
      </c>
      <c r="CD597">
        <v>1</v>
      </c>
    </row>
    <row r="598" spans="1:82" ht="14.25" x14ac:dyDescent="0.2">
      <c r="A598" s="81" t="s">
        <v>216</v>
      </c>
      <c r="B598" s="71" t="str">
        <f>Source!F103</f>
        <v>Цена поставщика</v>
      </c>
      <c r="C598" s="71" t="str">
        <f>Source!G103</f>
        <v>Стойка СВ-110-5</v>
      </c>
      <c r="D598" s="72" t="str">
        <f>Source!H103</f>
        <v>ШТ</v>
      </c>
      <c r="E598" s="73">
        <f>Source!K103</f>
        <v>64</v>
      </c>
      <c r="F598" s="73"/>
      <c r="G598" s="73">
        <f>Source!I103</f>
        <v>64</v>
      </c>
      <c r="H598" s="74">
        <f>Source!AL103</f>
        <v>13768.53</v>
      </c>
      <c r="I598" s="75"/>
      <c r="J598" s="74"/>
      <c r="K598" s="75"/>
      <c r="L598" s="74">
        <f>Source!P103</f>
        <v>881185.92</v>
      </c>
    </row>
    <row r="599" spans="1:82" ht="15" x14ac:dyDescent="0.2">
      <c r="C599" s="79" t="s">
        <v>864</v>
      </c>
      <c r="D599" s="79"/>
      <c r="E599" s="79"/>
      <c r="F599" s="79"/>
      <c r="G599" s="79"/>
      <c r="H599" s="79"/>
      <c r="I599" s="80">
        <f>K599/E598</f>
        <v>13768.53</v>
      </c>
      <c r="J599" s="80"/>
      <c r="K599" s="80">
        <f>L598</f>
        <v>881185.92</v>
      </c>
      <c r="L599" s="80"/>
      <c r="AD599">
        <f>ROUND((Source!AT103/100)*((ROUND(ROUND(Source!AO103,2)*Source!I103, 2)+ROUND(ROUND(Source!AN103,2)*Source!I103, 2))), 2)</f>
        <v>0</v>
      </c>
      <c r="AE599">
        <f>ROUND((Source!AU103/100)*((ROUND(ROUND(Source!AO103,2)*Source!I103, 2)+ROUND(ROUND(Source!AN103,2)*Source!I103, 2))), 2)</f>
        <v>0</v>
      </c>
      <c r="AN599" s="76">
        <f>L598</f>
        <v>881185.92</v>
      </c>
      <c r="AO599">
        <f>0</f>
        <v>0</v>
      </c>
      <c r="AQ599" t="s">
        <v>865</v>
      </c>
      <c r="AR599">
        <f>0</f>
        <v>0</v>
      </c>
      <c r="AT599">
        <f>0</f>
        <v>0</v>
      </c>
      <c r="AV599" t="s">
        <v>865</v>
      </c>
      <c r="AW599" s="76">
        <f>L598</f>
        <v>881185.92</v>
      </c>
      <c r="AZ599">
        <f>Source!X103</f>
        <v>0</v>
      </c>
      <c r="BA599">
        <f>Source!Y103</f>
        <v>0</v>
      </c>
      <c r="CD599">
        <v>1</v>
      </c>
    </row>
    <row r="600" spans="1:82" ht="28.5" x14ac:dyDescent="0.2">
      <c r="A600" s="81" t="s">
        <v>223</v>
      </c>
      <c r="B600" s="71" t="str">
        <f>Source!F104</f>
        <v>01.7.15.05-0015</v>
      </c>
      <c r="C600" s="71" t="str">
        <f>Source!G104</f>
        <v>Гайки стальные шестигранные, диаметр резьбы М16 (М18)(0,038кг/шт)</v>
      </c>
      <c r="D600" s="72" t="str">
        <f>Source!H104</f>
        <v>т</v>
      </c>
      <c r="E600" s="73">
        <f>Source!K104</f>
        <v>4.8640000000000003E-3</v>
      </c>
      <c r="F600" s="73"/>
      <c r="G600" s="73">
        <f>Source!I104</f>
        <v>4.8640000000000003E-3</v>
      </c>
      <c r="H600" s="74">
        <f>Source!AL104</f>
        <v>123285.2</v>
      </c>
      <c r="I600" s="75">
        <f>IF(Source!BC104&lt;&gt; 0, Source!BC104, 1)</f>
        <v>1.1200000000000001</v>
      </c>
      <c r="J600" s="74">
        <f>ROUND(H600*I600, 2)</f>
        <v>138079.42000000001</v>
      </c>
      <c r="K600" s="75"/>
      <c r="L600" s="74">
        <f>Source!P104</f>
        <v>671.62</v>
      </c>
    </row>
    <row r="601" spans="1:82" ht="15" x14ac:dyDescent="0.2">
      <c r="C601" s="79" t="s">
        <v>864</v>
      </c>
      <c r="D601" s="79"/>
      <c r="E601" s="79"/>
      <c r="F601" s="79"/>
      <c r="G601" s="79"/>
      <c r="H601" s="79"/>
      <c r="I601" s="80">
        <f>K601/E600</f>
        <v>138079.76973684211</v>
      </c>
      <c r="J601" s="80"/>
      <c r="K601" s="80">
        <f>L600</f>
        <v>671.62</v>
      </c>
      <c r="L601" s="80"/>
      <c r="AD601">
        <f>ROUND((Source!AT104/100)*((ROUND(ROUND(Source!AO104,2)*Source!I104, 2)+ROUND(ROUND(Source!AN104,2)*Source!I104, 2))), 2)</f>
        <v>0</v>
      </c>
      <c r="AE601">
        <f>ROUND((Source!AU104/100)*((ROUND(ROUND(Source!AO104,2)*Source!I104, 2)+ROUND(ROUND(Source!AN104,2)*Source!I104, 2))), 2)</f>
        <v>0</v>
      </c>
      <c r="AN601" s="76">
        <f>L600</f>
        <v>671.62</v>
      </c>
      <c r="AO601">
        <f>0</f>
        <v>0</v>
      </c>
      <c r="AQ601" t="s">
        <v>865</v>
      </c>
      <c r="AR601">
        <f>0</f>
        <v>0</v>
      </c>
      <c r="AT601">
        <f>0</f>
        <v>0</v>
      </c>
      <c r="AV601" t="s">
        <v>865</v>
      </c>
      <c r="AW601" s="76">
        <f>L600</f>
        <v>671.62</v>
      </c>
      <c r="AZ601">
        <f>Source!X104</f>
        <v>0</v>
      </c>
      <c r="BA601">
        <f>Source!Y104</f>
        <v>0</v>
      </c>
      <c r="CD601">
        <v>1</v>
      </c>
    </row>
    <row r="602" spans="1:82" ht="14.25" x14ac:dyDescent="0.2">
      <c r="A602" s="81" t="s">
        <v>230</v>
      </c>
      <c r="B602" s="71" t="str">
        <f>Source!F105</f>
        <v>Цена поставщика</v>
      </c>
      <c r="C602" s="71" t="str">
        <f>Source!G105</f>
        <v>Зажим ПС 2-1</v>
      </c>
      <c r="D602" s="72" t="str">
        <f>Source!H105</f>
        <v>ШТ</v>
      </c>
      <c r="E602" s="73">
        <f>Source!K105</f>
        <v>64</v>
      </c>
      <c r="F602" s="73"/>
      <c r="G602" s="73">
        <f>Source!I105</f>
        <v>64</v>
      </c>
      <c r="H602" s="74">
        <f>Source!AL105</f>
        <v>78.5</v>
      </c>
      <c r="I602" s="75"/>
      <c r="J602" s="74"/>
      <c r="K602" s="75"/>
      <c r="L602" s="74">
        <f>Source!P105</f>
        <v>5024</v>
      </c>
    </row>
    <row r="603" spans="1:82" ht="15" x14ac:dyDescent="0.2">
      <c r="C603" s="79" t="s">
        <v>864</v>
      </c>
      <c r="D603" s="79"/>
      <c r="E603" s="79"/>
      <c r="F603" s="79"/>
      <c r="G603" s="79"/>
      <c r="H603" s="79"/>
      <c r="I603" s="80">
        <f>K603/E602</f>
        <v>78.5</v>
      </c>
      <c r="J603" s="80"/>
      <c r="K603" s="80">
        <f>L602</f>
        <v>5024</v>
      </c>
      <c r="L603" s="80"/>
      <c r="AD603">
        <f>ROUND((Source!AT105/100)*((ROUND(ROUND(Source!AO105,2)*Source!I105, 2)+ROUND(ROUND(Source!AN105,2)*Source!I105, 2))), 2)</f>
        <v>0</v>
      </c>
      <c r="AE603">
        <f>ROUND((Source!AU105/100)*((ROUND(ROUND(Source!AO105,2)*Source!I105, 2)+ROUND(ROUND(Source!AN105,2)*Source!I105, 2))), 2)</f>
        <v>0</v>
      </c>
      <c r="AN603" s="76">
        <f>L602</f>
        <v>5024</v>
      </c>
      <c r="AO603">
        <f>0</f>
        <v>0</v>
      </c>
      <c r="AQ603" t="s">
        <v>865</v>
      </c>
      <c r="AR603">
        <f>0</f>
        <v>0</v>
      </c>
      <c r="AT603">
        <f>0</f>
        <v>0</v>
      </c>
      <c r="AV603" t="s">
        <v>865</v>
      </c>
      <c r="AW603" s="76">
        <f>L602</f>
        <v>5024</v>
      </c>
      <c r="AZ603">
        <f>Source!X105</f>
        <v>0</v>
      </c>
      <c r="BA603">
        <f>Source!Y105</f>
        <v>0</v>
      </c>
      <c r="CD603">
        <v>1</v>
      </c>
    </row>
    <row r="604" spans="1:82" ht="14.25" x14ac:dyDescent="0.2">
      <c r="A604" s="81" t="s">
        <v>232</v>
      </c>
      <c r="B604" s="71" t="str">
        <f>Source!F106</f>
        <v>Цена поставщика</v>
      </c>
      <c r="C604" s="71" t="str">
        <f>Source!G106</f>
        <v>Траверса ТМ-63</v>
      </c>
      <c r="D604" s="72" t="str">
        <f>Source!H106</f>
        <v>ШТ</v>
      </c>
      <c r="E604" s="73">
        <f>Source!K106</f>
        <v>64</v>
      </c>
      <c r="F604" s="73"/>
      <c r="G604" s="73">
        <f>Source!I106</f>
        <v>64</v>
      </c>
      <c r="H604" s="74">
        <f>Source!AL106</f>
        <v>3858</v>
      </c>
      <c r="I604" s="75"/>
      <c r="J604" s="74"/>
      <c r="K604" s="75"/>
      <c r="L604" s="74">
        <f>Source!P106</f>
        <v>246912</v>
      </c>
    </row>
    <row r="605" spans="1:82" ht="15" x14ac:dyDescent="0.2">
      <c r="C605" s="79" t="s">
        <v>864</v>
      </c>
      <c r="D605" s="79"/>
      <c r="E605" s="79"/>
      <c r="F605" s="79"/>
      <c r="G605" s="79"/>
      <c r="H605" s="79"/>
      <c r="I605" s="80">
        <f>K605/E604</f>
        <v>3858</v>
      </c>
      <c r="J605" s="80"/>
      <c r="K605" s="80">
        <f>L604</f>
        <v>246912</v>
      </c>
      <c r="L605" s="80"/>
      <c r="AD605">
        <f>ROUND((Source!AT106/100)*((ROUND(ROUND(Source!AO106,2)*Source!I106, 2)+ROUND(ROUND(Source!AN106,2)*Source!I106, 2))), 2)</f>
        <v>0</v>
      </c>
      <c r="AE605">
        <f>ROUND((Source!AU106/100)*((ROUND(ROUND(Source!AO106,2)*Source!I106, 2)+ROUND(ROUND(Source!AN106,2)*Source!I106, 2))), 2)</f>
        <v>0</v>
      </c>
      <c r="AN605" s="76">
        <f>L604</f>
        <v>246912</v>
      </c>
      <c r="AO605">
        <f>0</f>
        <v>0</v>
      </c>
      <c r="AQ605" t="s">
        <v>865</v>
      </c>
      <c r="AR605">
        <f>0</f>
        <v>0</v>
      </c>
      <c r="AT605">
        <f>0</f>
        <v>0</v>
      </c>
      <c r="AV605" t="s">
        <v>865</v>
      </c>
      <c r="AW605" s="76">
        <f>L604</f>
        <v>246912</v>
      </c>
      <c r="AZ605">
        <f>Source!X106</f>
        <v>0</v>
      </c>
      <c r="BA605">
        <f>Source!Y106</f>
        <v>0</v>
      </c>
      <c r="CD605">
        <v>1</v>
      </c>
    </row>
    <row r="606" spans="1:82" ht="14.25" x14ac:dyDescent="0.2">
      <c r="A606" s="81" t="s">
        <v>234</v>
      </c>
      <c r="B606" s="71" t="str">
        <f>Source!F107</f>
        <v>Цена поставщика</v>
      </c>
      <c r="C606" s="71" t="str">
        <f>Source!G107</f>
        <v>Хомут Х-51</v>
      </c>
      <c r="D606" s="72" t="str">
        <f>Source!H107</f>
        <v>ШТ</v>
      </c>
      <c r="E606" s="73">
        <f>Source!K107</f>
        <v>64</v>
      </c>
      <c r="F606" s="73"/>
      <c r="G606" s="73">
        <f>Source!I107</f>
        <v>64</v>
      </c>
      <c r="H606" s="74">
        <f>Source!AL107</f>
        <v>370.7</v>
      </c>
      <c r="I606" s="75"/>
      <c r="J606" s="74"/>
      <c r="K606" s="75"/>
      <c r="L606" s="74">
        <f>Source!P107</f>
        <v>23724.799999999999</v>
      </c>
    </row>
    <row r="607" spans="1:82" ht="15" x14ac:dyDescent="0.2">
      <c r="C607" s="79" t="s">
        <v>864</v>
      </c>
      <c r="D607" s="79"/>
      <c r="E607" s="79"/>
      <c r="F607" s="79"/>
      <c r="G607" s="79"/>
      <c r="H607" s="79"/>
      <c r="I607" s="80">
        <f>K607/E606</f>
        <v>370.7</v>
      </c>
      <c r="J607" s="80"/>
      <c r="K607" s="80">
        <f>L606</f>
        <v>23724.799999999999</v>
      </c>
      <c r="L607" s="80"/>
      <c r="AD607">
        <f>ROUND((Source!AT107/100)*((ROUND(ROUND(Source!AO107,2)*Source!I107, 2)+ROUND(ROUND(Source!AN107,2)*Source!I107, 2))), 2)</f>
        <v>0</v>
      </c>
      <c r="AE607">
        <f>ROUND((Source!AU107/100)*((ROUND(ROUND(Source!AO107,2)*Source!I107, 2)+ROUND(ROUND(Source!AN107,2)*Source!I107, 2))), 2)</f>
        <v>0</v>
      </c>
      <c r="AN607" s="76">
        <f>L606</f>
        <v>23724.799999999999</v>
      </c>
      <c r="AO607">
        <f>0</f>
        <v>0</v>
      </c>
      <c r="AQ607" t="s">
        <v>865</v>
      </c>
      <c r="AR607">
        <f>0</f>
        <v>0</v>
      </c>
      <c r="AT607">
        <f>0</f>
        <v>0</v>
      </c>
      <c r="AV607" t="s">
        <v>865</v>
      </c>
      <c r="AW607" s="76">
        <f>L606</f>
        <v>23724.799999999999</v>
      </c>
      <c r="AZ607">
        <f>Source!X107</f>
        <v>0</v>
      </c>
      <c r="BA607">
        <f>Source!Y107</f>
        <v>0</v>
      </c>
      <c r="CD607">
        <v>1</v>
      </c>
    </row>
    <row r="608" spans="1:82" ht="14.25" x14ac:dyDescent="0.2">
      <c r="A608" s="81" t="s">
        <v>236</v>
      </c>
      <c r="B608" s="71" t="str">
        <f>Source!F108</f>
        <v>Цена поставщика</v>
      </c>
      <c r="C608" s="71" t="str">
        <f>Source!G108</f>
        <v>Шайба М-16</v>
      </c>
      <c r="D608" s="72" t="str">
        <f>Source!H108</f>
        <v>ШТ</v>
      </c>
      <c r="E608" s="73">
        <f>Source!K108</f>
        <v>128</v>
      </c>
      <c r="F608" s="73"/>
      <c r="G608" s="73">
        <f>Source!I108</f>
        <v>128</v>
      </c>
      <c r="H608" s="74">
        <f>Source!AL108</f>
        <v>35</v>
      </c>
      <c r="I608" s="75"/>
      <c r="J608" s="74"/>
      <c r="K608" s="75"/>
      <c r="L608" s="74">
        <f>Source!P108</f>
        <v>4480</v>
      </c>
    </row>
    <row r="609" spans="1:83" ht="15" x14ac:dyDescent="0.2">
      <c r="C609" s="79" t="s">
        <v>864</v>
      </c>
      <c r="D609" s="79"/>
      <c r="E609" s="79"/>
      <c r="F609" s="79"/>
      <c r="G609" s="79"/>
      <c r="H609" s="79"/>
      <c r="I609" s="80">
        <f>K609/E608</f>
        <v>35</v>
      </c>
      <c r="J609" s="80"/>
      <c r="K609" s="80">
        <f>L608</f>
        <v>4480</v>
      </c>
      <c r="L609" s="80"/>
      <c r="AD609">
        <f>ROUND((Source!AT108/100)*((ROUND(ROUND(Source!AO108,2)*Source!I108, 2)+ROUND(ROUND(Source!AN108,2)*Source!I108, 2))), 2)</f>
        <v>0</v>
      </c>
      <c r="AE609">
        <f>ROUND((Source!AU108/100)*((ROUND(ROUND(Source!AO108,2)*Source!I108, 2)+ROUND(ROUND(Source!AN108,2)*Source!I108, 2))), 2)</f>
        <v>0</v>
      </c>
      <c r="AN609" s="76">
        <f>L608</f>
        <v>4480</v>
      </c>
      <c r="AO609">
        <f>0</f>
        <v>0</v>
      </c>
      <c r="AQ609" t="s">
        <v>865</v>
      </c>
      <c r="AR609">
        <f>0</f>
        <v>0</v>
      </c>
      <c r="AT609">
        <f>0</f>
        <v>0</v>
      </c>
      <c r="AV609" t="s">
        <v>865</v>
      </c>
      <c r="AW609" s="76">
        <f>L608</f>
        <v>4480</v>
      </c>
      <c r="AZ609">
        <f>Source!X108</f>
        <v>0</v>
      </c>
      <c r="BA609">
        <f>Source!Y108</f>
        <v>0</v>
      </c>
      <c r="CD609">
        <v>1</v>
      </c>
    </row>
    <row r="610" spans="1:83" ht="39.75" x14ac:dyDescent="0.2">
      <c r="A610" s="81" t="s">
        <v>238</v>
      </c>
      <c r="B610" s="71" t="str">
        <f>Source!F109</f>
        <v>Цена поставщика</v>
      </c>
      <c r="C610" s="71" t="s">
        <v>942</v>
      </c>
      <c r="D610" s="72" t="str">
        <f>Source!H109</f>
        <v>ШТ</v>
      </c>
      <c r="E610" s="73">
        <f>Source!K109</f>
        <v>192</v>
      </c>
      <c r="F610" s="73"/>
      <c r="G610" s="73">
        <f>Source!I109</f>
        <v>192</v>
      </c>
      <c r="H610" s="74">
        <f>Source!AL109</f>
        <v>2087.4</v>
      </c>
      <c r="I610" s="75"/>
      <c r="J610" s="74"/>
      <c r="K610" s="75">
        <f>ROUND(1.02,7)</f>
        <v>1.02</v>
      </c>
      <c r="L610" s="74">
        <f>Source!P109</f>
        <v>408796.42</v>
      </c>
    </row>
    <row r="611" spans="1:83" ht="15" x14ac:dyDescent="0.2">
      <c r="C611" s="79" t="s">
        <v>864</v>
      </c>
      <c r="D611" s="79"/>
      <c r="E611" s="79"/>
      <c r="F611" s="79"/>
      <c r="G611" s="79"/>
      <c r="H611" s="79"/>
      <c r="I611" s="80">
        <f>K611/E610</f>
        <v>2129.1480208333332</v>
      </c>
      <c r="J611" s="80"/>
      <c r="K611" s="80">
        <f>L610</f>
        <v>408796.42</v>
      </c>
      <c r="L611" s="80"/>
      <c r="AD611">
        <f>ROUND((Source!AT109/100)*((ROUND(ROUND(Source!AO109,2)*Source!I109, 2)+ROUND(ROUND(Source!AN109,2)*Source!I109, 2))), 2)</f>
        <v>0</v>
      </c>
      <c r="AE611">
        <f>ROUND((Source!AU109/100)*((ROUND(ROUND(Source!AO109,2)*Source!I109, 2)+ROUND(ROUND(Source!AN109,2)*Source!I109, 2))), 2)</f>
        <v>0</v>
      </c>
      <c r="AN611" s="76">
        <f>L610</f>
        <v>408796.42</v>
      </c>
      <c r="AO611">
        <f>0</f>
        <v>0</v>
      </c>
      <c r="AQ611" t="s">
        <v>865</v>
      </c>
      <c r="AR611">
        <f>0</f>
        <v>0</v>
      </c>
      <c r="AT611">
        <f>0</f>
        <v>0</v>
      </c>
      <c r="AV611" t="s">
        <v>865</v>
      </c>
      <c r="AW611" s="76">
        <f>L610</f>
        <v>408796.42</v>
      </c>
      <c r="AZ611">
        <f>Source!X109</f>
        <v>0</v>
      </c>
      <c r="BA611">
        <f>Source!Y109</f>
        <v>0</v>
      </c>
      <c r="CD611">
        <v>1</v>
      </c>
    </row>
    <row r="612" spans="1:83" ht="14.25" x14ac:dyDescent="0.2">
      <c r="A612" s="81" t="s">
        <v>248</v>
      </c>
      <c r="B612" s="71" t="str">
        <f>Source!F111</f>
        <v>Цена поставщика</v>
      </c>
      <c r="C612" s="71" t="str">
        <f>Source!G111</f>
        <v>Колпачки КП-22</v>
      </c>
      <c r="D612" s="72" t="str">
        <f>Source!H111</f>
        <v>ШТ</v>
      </c>
      <c r="E612" s="73">
        <f>Source!K111</f>
        <v>192</v>
      </c>
      <c r="F612" s="73"/>
      <c r="G612" s="73">
        <f>Source!I111</f>
        <v>192</v>
      </c>
      <c r="H612" s="74">
        <f>Source!AL111</f>
        <v>11.5</v>
      </c>
      <c r="I612" s="75"/>
      <c r="J612" s="74"/>
      <c r="K612" s="75"/>
      <c r="L612" s="74">
        <f>Source!P111</f>
        <v>2208</v>
      </c>
    </row>
    <row r="613" spans="1:83" ht="15" x14ac:dyDescent="0.2">
      <c r="C613" s="79" t="s">
        <v>864</v>
      </c>
      <c r="D613" s="79"/>
      <c r="E613" s="79"/>
      <c r="F613" s="79"/>
      <c r="G613" s="79"/>
      <c r="H613" s="79"/>
      <c r="I613" s="80">
        <f>K613/E612</f>
        <v>11.5</v>
      </c>
      <c r="J613" s="80"/>
      <c r="K613" s="80">
        <f>L612</f>
        <v>2208</v>
      </c>
      <c r="L613" s="80"/>
      <c r="AD613">
        <f>ROUND((Source!AT111/100)*((ROUND(ROUND(Source!AO111,2)*Source!I111, 2)+ROUND(ROUND(Source!AN111,2)*Source!I111, 2))), 2)</f>
        <v>0</v>
      </c>
      <c r="AE613">
        <f>ROUND((Source!AU111/100)*((ROUND(ROUND(Source!AO111,2)*Source!I111, 2)+ROUND(ROUND(Source!AN111,2)*Source!I111, 2))), 2)</f>
        <v>0</v>
      </c>
      <c r="AN613" s="76">
        <f>L612</f>
        <v>2208</v>
      </c>
      <c r="AO613">
        <f>0</f>
        <v>0</v>
      </c>
      <c r="AQ613" t="s">
        <v>865</v>
      </c>
      <c r="AR613">
        <f>0</f>
        <v>0</v>
      </c>
      <c r="AT613">
        <f>0</f>
        <v>0</v>
      </c>
      <c r="AV613" t="s">
        <v>865</v>
      </c>
      <c r="AW613" s="76">
        <f>L612</f>
        <v>2208</v>
      </c>
      <c r="AZ613">
        <f>Source!X111</f>
        <v>0</v>
      </c>
      <c r="BA613">
        <f>Source!Y111</f>
        <v>0</v>
      </c>
      <c r="CD613">
        <v>1</v>
      </c>
    </row>
    <row r="614" spans="1:83" ht="71.25" x14ac:dyDescent="0.2">
      <c r="A614" s="81" t="s">
        <v>250</v>
      </c>
      <c r="B614" s="71" t="str">
        <f>Source!F112</f>
        <v>20.1.02.23-1031</v>
      </c>
      <c r="C614" s="71" t="str">
        <f>Source!G112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614" s="72" t="str">
        <f>Source!H112</f>
        <v>ШТ</v>
      </c>
      <c r="E614" s="73">
        <f>Source!K112</f>
        <v>384</v>
      </c>
      <c r="F614" s="73"/>
      <c r="G614" s="73">
        <f>Source!I112</f>
        <v>384</v>
      </c>
      <c r="H614" s="74">
        <f>Source!AL112</f>
        <v>127.56</v>
      </c>
      <c r="I614" s="75">
        <f>IF(Source!BC112&lt;&gt; 0, Source!BC112, 1)</f>
        <v>1.24</v>
      </c>
      <c r="J614" s="74">
        <f>ROUND(H614*I614, 2)</f>
        <v>158.16999999999999</v>
      </c>
      <c r="K614" s="75"/>
      <c r="L614" s="74">
        <f>Source!P112</f>
        <v>60737.279999999999</v>
      </c>
    </row>
    <row r="615" spans="1:83" ht="15" x14ac:dyDescent="0.2">
      <c r="C615" s="79" t="s">
        <v>864</v>
      </c>
      <c r="D615" s="79"/>
      <c r="E615" s="79"/>
      <c r="F615" s="79"/>
      <c r="G615" s="79"/>
      <c r="H615" s="79"/>
      <c r="I615" s="80">
        <f>K615/E614</f>
        <v>158.16999999999999</v>
      </c>
      <c r="J615" s="80"/>
      <c r="K615" s="80">
        <f>L614</f>
        <v>60737.279999999999</v>
      </c>
      <c r="L615" s="80"/>
      <c r="AD615">
        <f>ROUND((Source!AT112/100)*((ROUND(ROUND(Source!AO112,2)*Source!I112, 2)+ROUND(ROUND(Source!AN112,2)*Source!I112, 2))), 2)</f>
        <v>0</v>
      </c>
      <c r="AE615">
        <f>ROUND((Source!AU112/100)*((ROUND(ROUND(Source!AO112,2)*Source!I112, 2)+ROUND(ROUND(Source!AN112,2)*Source!I112, 2))), 2)</f>
        <v>0</v>
      </c>
      <c r="AN615" s="76">
        <f>L614</f>
        <v>60737.279999999999</v>
      </c>
      <c r="AO615">
        <f>0</f>
        <v>0</v>
      </c>
      <c r="AQ615" t="s">
        <v>865</v>
      </c>
      <c r="AR615">
        <f>0</f>
        <v>0</v>
      </c>
      <c r="AT615">
        <f>0</f>
        <v>0</v>
      </c>
      <c r="AV615" t="s">
        <v>865</v>
      </c>
      <c r="AW615" s="76">
        <f>L614</f>
        <v>60737.279999999999</v>
      </c>
      <c r="AZ615">
        <f>Source!X112</f>
        <v>0</v>
      </c>
      <c r="BA615">
        <f>Source!Y112</f>
        <v>0</v>
      </c>
      <c r="CD615">
        <v>2</v>
      </c>
    </row>
    <row r="616" spans="1:83" ht="122.25" x14ac:dyDescent="0.2">
      <c r="A616" s="61" t="s">
        <v>254</v>
      </c>
      <c r="B616" s="63" t="s">
        <v>940</v>
      </c>
      <c r="C616" s="63" t="s">
        <v>943</v>
      </c>
      <c r="D616" s="64" t="str">
        <f>Source!H113</f>
        <v>ШТ</v>
      </c>
      <c r="E616" s="65">
        <f>Source!K113</f>
        <v>14</v>
      </c>
      <c r="F616" s="65"/>
      <c r="G616" s="65">
        <f>Source!I113</f>
        <v>14</v>
      </c>
      <c r="H616" s="67"/>
      <c r="I616" s="66"/>
      <c r="J616" s="67"/>
      <c r="K616" s="66"/>
      <c r="L616" s="67"/>
    </row>
    <row r="617" spans="1:83" ht="204" x14ac:dyDescent="0.2">
      <c r="B617" s="68" t="str">
        <f>Source!EO113</f>
        <v>Поправка: 421/пр_2020_прил.10_т.5_п.4_гр.3  Поправка: Прил.33.4, п.3.12.</v>
      </c>
      <c r="C617" s="68" t="str">
        <f>Source!CN113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618" spans="1:83" ht="15" x14ac:dyDescent="0.2">
      <c r="A618" s="62"/>
      <c r="B618" s="65">
        <v>1</v>
      </c>
      <c r="C618" s="62" t="s">
        <v>856</v>
      </c>
      <c r="D618" s="64" t="s">
        <v>647</v>
      </c>
      <c r="E618" s="69"/>
      <c r="F618" s="65"/>
      <c r="G618" s="69">
        <f>Source!U113</f>
        <v>56.5488</v>
      </c>
      <c r="H618" s="65"/>
      <c r="I618" s="65"/>
      <c r="J618" s="65"/>
      <c r="K618" s="65"/>
      <c r="L618" s="70">
        <f>SUM(L619:L619)-SUMIF(CE619:CE619, 1, L619:L619)</f>
        <v>31138.6</v>
      </c>
    </row>
    <row r="619" spans="1:83" ht="28.5" x14ac:dyDescent="0.2">
      <c r="A619" s="63"/>
      <c r="B619" s="63" t="s">
        <v>702</v>
      </c>
      <c r="C619" s="63" t="s">
        <v>703</v>
      </c>
      <c r="D619" s="64" t="s">
        <v>647</v>
      </c>
      <c r="E619" s="65">
        <v>3.06</v>
      </c>
      <c r="F619" s="65">
        <f>ROUND((1.2)*1.1,7)</f>
        <v>1.32</v>
      </c>
      <c r="G619" s="65">
        <f>SmtRes!CX153</f>
        <v>56.5488</v>
      </c>
      <c r="H619" s="67">
        <f>SmtRes!CZ153</f>
        <v>440.52</v>
      </c>
      <c r="I619" s="66">
        <f>SmtRes!AL153</f>
        <v>1.25</v>
      </c>
      <c r="J619" s="67">
        <f>ROUND(H619*I619, 2)</f>
        <v>550.65</v>
      </c>
      <c r="K619" s="66"/>
      <c r="L619" s="67">
        <f>SmtRes!DI153</f>
        <v>31138.6</v>
      </c>
    </row>
    <row r="620" spans="1:83" ht="15" x14ac:dyDescent="0.2">
      <c r="A620" s="62"/>
      <c r="B620" s="65">
        <v>2</v>
      </c>
      <c r="C620" s="62" t="s">
        <v>857</v>
      </c>
      <c r="D620" s="64"/>
      <c r="E620" s="69"/>
      <c r="F620" s="65"/>
      <c r="G620" s="69"/>
      <c r="H620" s="65"/>
      <c r="I620" s="65"/>
      <c r="J620" s="65"/>
      <c r="K620" s="65"/>
      <c r="L620" s="70">
        <f>SUM(L621:L625)-SUMIF(CE621:CE625, 1, L621:L625)</f>
        <v>30372.680000000008</v>
      </c>
    </row>
    <row r="621" spans="1:83" ht="15" x14ac:dyDescent="0.2">
      <c r="A621" s="62"/>
      <c r="B621" s="65"/>
      <c r="C621" s="62" t="s">
        <v>859</v>
      </c>
      <c r="D621" s="64" t="s">
        <v>647</v>
      </c>
      <c r="E621" s="69"/>
      <c r="F621" s="65"/>
      <c r="G621" s="69">
        <f>Source!V113</f>
        <v>16.0776</v>
      </c>
      <c r="H621" s="65"/>
      <c r="I621" s="65"/>
      <c r="J621" s="65"/>
      <c r="K621" s="65"/>
      <c r="L621" s="70">
        <f>SUMIF(CE622:CE625, 1, L622:L625)</f>
        <v>8581.25</v>
      </c>
      <c r="CE621">
        <v>1</v>
      </c>
    </row>
    <row r="622" spans="1:83" ht="42.75" x14ac:dyDescent="0.2">
      <c r="A622" s="63"/>
      <c r="B622" s="63" t="s">
        <v>697</v>
      </c>
      <c r="C622" s="63" t="s">
        <v>699</v>
      </c>
      <c r="D622" s="64" t="s">
        <v>539</v>
      </c>
      <c r="E622" s="65">
        <v>0.68</v>
      </c>
      <c r="F622" s="65">
        <f>ROUND((1.2)*1.1,7)</f>
        <v>1.32</v>
      </c>
      <c r="G622" s="65">
        <f>SmtRes!CX155</f>
        <v>12.5664</v>
      </c>
      <c r="H622" s="67">
        <f>SmtRes!CZ155</f>
        <v>1811.82</v>
      </c>
      <c r="I622" s="66">
        <f>SmtRes!AJ155</f>
        <v>1.25</v>
      </c>
      <c r="J622" s="67">
        <f>ROUND(H622*I622, 2)</f>
        <v>2264.7800000000002</v>
      </c>
      <c r="K622" s="66"/>
      <c r="L622" s="67">
        <f>SmtRes!DG155</f>
        <v>28460.13</v>
      </c>
    </row>
    <row r="623" spans="1:83" ht="28.5" x14ac:dyDescent="0.2">
      <c r="A623" s="63"/>
      <c r="B623" s="63" t="s">
        <v>700</v>
      </c>
      <c r="C623" s="63" t="s">
        <v>885</v>
      </c>
      <c r="D623" s="64" t="s">
        <v>647</v>
      </c>
      <c r="E623" s="65">
        <f>SmtRes!DO155*SmtRes!AT155</f>
        <v>0.68</v>
      </c>
      <c r="F623" s="65">
        <f>ROUND((1.2)*1.1,7)</f>
        <v>1.32</v>
      </c>
      <c r="G623" s="65">
        <f>SmtRes!DO155*SmtRes!CX155</f>
        <v>12.5664</v>
      </c>
      <c r="H623" s="67"/>
      <c r="I623" s="66"/>
      <c r="J623" s="67">
        <f>ROUND(SmtRes!AG155/SmtRes!DO155, 2)</f>
        <v>549.32000000000005</v>
      </c>
      <c r="K623" s="66"/>
      <c r="L623" s="67">
        <f>SmtRes!DH155</f>
        <v>6902.97</v>
      </c>
      <c r="CE623">
        <v>1</v>
      </c>
    </row>
    <row r="624" spans="1:83" ht="28.5" x14ac:dyDescent="0.2">
      <c r="A624" s="63"/>
      <c r="B624" s="63" t="s">
        <v>655</v>
      </c>
      <c r="C624" s="63" t="s">
        <v>657</v>
      </c>
      <c r="D624" s="64" t="s">
        <v>539</v>
      </c>
      <c r="E624" s="65">
        <v>0.19</v>
      </c>
      <c r="F624" s="65">
        <f>ROUND((1.2)*1.1,7)</f>
        <v>1.32</v>
      </c>
      <c r="G624" s="65">
        <f>SmtRes!CX156</f>
        <v>3.5112000000000001</v>
      </c>
      <c r="H624" s="67"/>
      <c r="I624" s="66"/>
      <c r="J624" s="67">
        <f>SmtRes!CZ156</f>
        <v>544.70000000000005</v>
      </c>
      <c r="K624" s="66"/>
      <c r="L624" s="67">
        <f>SmtRes!DG156</f>
        <v>1912.55</v>
      </c>
    </row>
    <row r="625" spans="1:83" ht="28.5" x14ac:dyDescent="0.2">
      <c r="A625" s="63"/>
      <c r="B625" s="63" t="s">
        <v>654</v>
      </c>
      <c r="C625" s="63" t="s">
        <v>858</v>
      </c>
      <c r="D625" s="64" t="s">
        <v>647</v>
      </c>
      <c r="E625" s="65">
        <f>SmtRes!DO156*SmtRes!AT156</f>
        <v>0.19</v>
      </c>
      <c r="F625" s="65">
        <f>ROUND((1.2)*1.1,7)</f>
        <v>1.32</v>
      </c>
      <c r="G625" s="65">
        <f>SmtRes!DO156*SmtRes!CX156</f>
        <v>3.5112000000000001</v>
      </c>
      <c r="H625" s="67"/>
      <c r="I625" s="66"/>
      <c r="J625" s="67">
        <f>ROUND(SmtRes!AG156/SmtRes!DO156, 2)</f>
        <v>477.98</v>
      </c>
      <c r="K625" s="66"/>
      <c r="L625" s="67">
        <f>SmtRes!DH156</f>
        <v>1678.28</v>
      </c>
      <c r="CE625">
        <v>1</v>
      </c>
    </row>
    <row r="626" spans="1:83" ht="15" x14ac:dyDescent="0.2">
      <c r="A626" s="62"/>
      <c r="B626" s="65">
        <v>4</v>
      </c>
      <c r="C626" s="62" t="s">
        <v>870</v>
      </c>
      <c r="D626" s="64"/>
      <c r="E626" s="69"/>
      <c r="F626" s="65"/>
      <c r="G626" s="69"/>
      <c r="H626" s="65"/>
      <c r="I626" s="65"/>
      <c r="J626" s="65"/>
      <c r="K626" s="65"/>
      <c r="L626" s="70">
        <f>SUM(L627:L632)-SUMIF(CE627:CE632, 1, L627:L632)</f>
        <v>2445.88</v>
      </c>
    </row>
    <row r="627" spans="1:83" ht="14.25" x14ac:dyDescent="0.2">
      <c r="A627" s="63"/>
      <c r="B627" s="63" t="s">
        <v>664</v>
      </c>
      <c r="C627" s="63" t="s">
        <v>666</v>
      </c>
      <c r="D627" s="64" t="s">
        <v>667</v>
      </c>
      <c r="E627" s="65">
        <v>0.1</v>
      </c>
      <c r="F627" s="65"/>
      <c r="G627" s="65">
        <f>SmtRes!CX157</f>
        <v>1.4</v>
      </c>
      <c r="H627" s="67">
        <f>SmtRes!CZ157</f>
        <v>238.29</v>
      </c>
      <c r="I627" s="66">
        <f>SmtRes!AI157</f>
        <v>2.0699999999999998</v>
      </c>
      <c r="J627" s="67">
        <f>ROUND(H627*I627, 2)</f>
        <v>493.26</v>
      </c>
      <c r="K627" s="66"/>
      <c r="L627" s="67">
        <f>SmtRes!DF157</f>
        <v>690.56</v>
      </c>
    </row>
    <row r="628" spans="1:83" ht="14.25" x14ac:dyDescent="0.2">
      <c r="A628" s="63"/>
      <c r="B628" s="63" t="s">
        <v>668</v>
      </c>
      <c r="C628" s="63" t="s">
        <v>670</v>
      </c>
      <c r="D628" s="64" t="s">
        <v>667</v>
      </c>
      <c r="E628" s="65">
        <v>0.03</v>
      </c>
      <c r="F628" s="65"/>
      <c r="G628" s="65">
        <f>SmtRes!CX158</f>
        <v>0.42</v>
      </c>
      <c r="H628" s="67">
        <f>SmtRes!CZ158</f>
        <v>80.02</v>
      </c>
      <c r="I628" s="66">
        <f>SmtRes!AI158</f>
        <v>2.0699999999999998</v>
      </c>
      <c r="J628" s="67">
        <f>ROUND(H628*I628, 2)</f>
        <v>165.64</v>
      </c>
      <c r="K628" s="66"/>
      <c r="L628" s="67">
        <f>SmtRes!DF158</f>
        <v>69.569999999999993</v>
      </c>
    </row>
    <row r="629" spans="1:83" ht="14.25" x14ac:dyDescent="0.2">
      <c r="A629" s="63"/>
      <c r="B629" s="63" t="s">
        <v>671</v>
      </c>
      <c r="C629" s="63" t="s">
        <v>673</v>
      </c>
      <c r="D629" s="64" t="s">
        <v>667</v>
      </c>
      <c r="E629" s="65">
        <v>0.02</v>
      </c>
      <c r="F629" s="65"/>
      <c r="G629" s="65">
        <f>SmtRes!CX159</f>
        <v>0.28000000000000003</v>
      </c>
      <c r="H629" s="67">
        <f>SmtRes!CZ159</f>
        <v>56.11</v>
      </c>
      <c r="I629" s="66">
        <f>SmtRes!AI159</f>
        <v>1.58</v>
      </c>
      <c r="J629" s="67">
        <f>ROUND(H629*I629, 2)</f>
        <v>88.65</v>
      </c>
      <c r="K629" s="66"/>
      <c r="L629" s="67">
        <f>SmtRes!DF159</f>
        <v>24.82</v>
      </c>
    </row>
    <row r="630" spans="1:83" ht="14.25" x14ac:dyDescent="0.2">
      <c r="A630" s="63"/>
      <c r="B630" s="63" t="s">
        <v>704</v>
      </c>
      <c r="C630" s="63" t="s">
        <v>706</v>
      </c>
      <c r="D630" s="64" t="s">
        <v>226</v>
      </c>
      <c r="E630" s="65">
        <v>4.0000000000000002E-4</v>
      </c>
      <c r="F630" s="65"/>
      <c r="G630" s="65">
        <f>SmtRes!CX160</f>
        <v>5.5999999999999999E-3</v>
      </c>
      <c r="H630" s="67">
        <f>SmtRes!CZ160</f>
        <v>61265.39</v>
      </c>
      <c r="I630" s="66">
        <f>SmtRes!AI160</f>
        <v>1.3</v>
      </c>
      <c r="J630" s="67">
        <f>ROUND(H630*I630, 2)</f>
        <v>79645.009999999995</v>
      </c>
      <c r="K630" s="66"/>
      <c r="L630" s="67">
        <f>SmtRes!DF160</f>
        <v>446.01</v>
      </c>
    </row>
    <row r="631" spans="1:83" ht="14.25" x14ac:dyDescent="0.2">
      <c r="A631" s="63"/>
      <c r="B631" s="63" t="s">
        <v>674</v>
      </c>
      <c r="C631" s="63" t="s">
        <v>676</v>
      </c>
      <c r="D631" s="64" t="s">
        <v>226</v>
      </c>
      <c r="E631" s="65">
        <v>1E-4</v>
      </c>
      <c r="F631" s="65"/>
      <c r="G631" s="65">
        <f>SmtRes!CX161</f>
        <v>1.4E-3</v>
      </c>
      <c r="H631" s="67">
        <f>SmtRes!CZ161</f>
        <v>80020.98</v>
      </c>
      <c r="I631" s="66">
        <f>SmtRes!AI161</f>
        <v>1.02</v>
      </c>
      <c r="J631" s="67">
        <f>ROUND(H631*I631, 2)</f>
        <v>81621.399999999994</v>
      </c>
      <c r="K631" s="66"/>
      <c r="L631" s="67">
        <f>SmtRes!DF161</f>
        <v>114.27</v>
      </c>
    </row>
    <row r="632" spans="1:83" ht="14.25" x14ac:dyDescent="0.2">
      <c r="A632" s="63"/>
      <c r="B632" s="63" t="s">
        <v>707</v>
      </c>
      <c r="C632" s="63" t="s">
        <v>709</v>
      </c>
      <c r="D632" s="64" t="s">
        <v>243</v>
      </c>
      <c r="E632" s="65">
        <v>0.06</v>
      </c>
      <c r="F632" s="65"/>
      <c r="G632" s="65">
        <f>SmtRes!CX162</f>
        <v>0.84</v>
      </c>
      <c r="H632" s="67">
        <f>SmtRes!CZ162</f>
        <v>1031.73</v>
      </c>
      <c r="I632" s="66">
        <f>SmtRes!AI162</f>
        <v>1.27</v>
      </c>
      <c r="J632" s="67">
        <f>ROUND(H632*I632, 2)</f>
        <v>1310.3</v>
      </c>
      <c r="K632" s="66"/>
      <c r="L632" s="67">
        <f>SmtRes!DF162</f>
        <v>1100.6500000000001</v>
      </c>
    </row>
    <row r="633" spans="1:83" ht="28.5" x14ac:dyDescent="0.2">
      <c r="A633" s="63"/>
      <c r="B633" s="63" t="str">
        <f>EtalonRes!I175</f>
        <v>05.1.02.07</v>
      </c>
      <c r="C633" s="63" t="str">
        <f>EtalonRes!K175</f>
        <v>Стойка железобетонная вибрированная для опор</v>
      </c>
      <c r="D633" s="64" t="str">
        <f>EtalonRes!O175</f>
        <v>ШТ</v>
      </c>
      <c r="E633" s="65">
        <f>EtalonRes!X175</f>
        <v>0</v>
      </c>
      <c r="F633" s="65"/>
      <c r="G633" s="65">
        <f>ROUND(EtalonRes!AG175*Source!I113, 7)</f>
        <v>0</v>
      </c>
      <c r="H633" s="67"/>
      <c r="I633" s="66"/>
      <c r="J633" s="67"/>
      <c r="K633" s="66"/>
      <c r="L633" s="67"/>
    </row>
    <row r="634" spans="1:83" ht="14.25" x14ac:dyDescent="0.2">
      <c r="A634" s="63"/>
      <c r="B634" s="63" t="str">
        <f>EtalonRes!I176</f>
        <v>07.2.02.05</v>
      </c>
      <c r="C634" s="63" t="str">
        <f>EtalonRes!K176</f>
        <v>Траверсы стальные</v>
      </c>
      <c r="D634" s="64" t="str">
        <f>EtalonRes!O176</f>
        <v>т</v>
      </c>
      <c r="E634" s="65">
        <f>EtalonRes!X176</f>
        <v>0</v>
      </c>
      <c r="F634" s="65"/>
      <c r="G634" s="65">
        <f>ROUND(EtalonRes!AG176*Source!I113, 7)</f>
        <v>0</v>
      </c>
      <c r="H634" s="67"/>
      <c r="I634" s="66"/>
      <c r="J634" s="67"/>
      <c r="K634" s="66"/>
      <c r="L634" s="67"/>
    </row>
    <row r="635" spans="1:83" ht="14.25" x14ac:dyDescent="0.2">
      <c r="A635" s="63"/>
      <c r="B635" s="63" t="str">
        <f>EtalonRes!I177</f>
        <v>07.2.07.13</v>
      </c>
      <c r="C635" s="63" t="str">
        <f>EtalonRes!K177</f>
        <v>Хомуты стальные</v>
      </c>
      <c r="D635" s="64" t="str">
        <f>EtalonRes!O177</f>
        <v>кг</v>
      </c>
      <c r="E635" s="65">
        <f>EtalonRes!X177</f>
        <v>0</v>
      </c>
      <c r="F635" s="65"/>
      <c r="G635" s="65">
        <f>ROUND(EtalonRes!AG177*Source!I113, 7)</f>
        <v>0</v>
      </c>
      <c r="H635" s="67"/>
      <c r="I635" s="66"/>
      <c r="J635" s="67"/>
      <c r="K635" s="66"/>
      <c r="L635" s="67"/>
    </row>
    <row r="636" spans="1:83" ht="14.25" x14ac:dyDescent="0.2">
      <c r="A636" s="63"/>
      <c r="B636" s="63" t="str">
        <f>EtalonRes!I178</f>
        <v>08.3.04.02</v>
      </c>
      <c r="C636" s="63" t="str">
        <f>EtalonRes!K178</f>
        <v>Сталь стержневая диаметром до 10 мм</v>
      </c>
      <c r="D636" s="64" t="str">
        <f>EtalonRes!O178</f>
        <v>т</v>
      </c>
      <c r="E636" s="65">
        <f>EtalonRes!X178</f>
        <v>0</v>
      </c>
      <c r="F636" s="65"/>
      <c r="G636" s="65">
        <f>ROUND(EtalonRes!AG178*Source!I113, 7)</f>
        <v>0</v>
      </c>
      <c r="H636" s="67"/>
      <c r="I636" s="66"/>
      <c r="J636" s="67"/>
      <c r="K636" s="66"/>
      <c r="L636" s="67"/>
    </row>
    <row r="637" spans="1:83" ht="14.25" x14ac:dyDescent="0.2">
      <c r="A637" s="63"/>
      <c r="B637" s="63" t="str">
        <f>EtalonRes!I182</f>
        <v>22.2.01.04</v>
      </c>
      <c r="C637" s="63" t="str">
        <f>EtalonRes!K182</f>
        <v>Изоляторы штыревые</v>
      </c>
      <c r="D637" s="64" t="str">
        <f>EtalonRes!O182</f>
        <v>ШТ</v>
      </c>
      <c r="E637" s="65">
        <f>EtalonRes!X182</f>
        <v>0</v>
      </c>
      <c r="F637" s="65"/>
      <c r="G637" s="65">
        <f>ROUND(EtalonRes!AG182*Source!I113, 7)</f>
        <v>0</v>
      </c>
      <c r="H637" s="67"/>
      <c r="I637" s="66"/>
      <c r="J637" s="67"/>
      <c r="K637" s="66"/>
      <c r="L637" s="67"/>
    </row>
    <row r="638" spans="1:83" ht="14.25" x14ac:dyDescent="0.2">
      <c r="A638" s="63"/>
      <c r="B638" s="63" t="str">
        <f>EtalonRes!I183</f>
        <v>22.2.02.21</v>
      </c>
      <c r="C638" s="63" t="str">
        <f>EtalonRes!K183</f>
        <v>Штыри</v>
      </c>
      <c r="D638" s="64" t="str">
        <f>EtalonRes!O183</f>
        <v>ШТ</v>
      </c>
      <c r="E638" s="65">
        <f>EtalonRes!X183</f>
        <v>0</v>
      </c>
      <c r="F638" s="65"/>
      <c r="G638" s="65">
        <f>ROUND(EtalonRes!AG183*Source!I113, 7)</f>
        <v>0</v>
      </c>
      <c r="H638" s="67"/>
      <c r="I638" s="66"/>
      <c r="J638" s="67"/>
      <c r="K638" s="66"/>
      <c r="L638" s="67"/>
    </row>
    <row r="639" spans="1:83" ht="14.25" x14ac:dyDescent="0.2">
      <c r="A639" s="63"/>
      <c r="B639" s="63" t="str">
        <f>EtalonRes!I184</f>
        <v>22.2.02.23</v>
      </c>
      <c r="C639" s="71" t="str">
        <f>EtalonRes!K184</f>
        <v>Металлические плакаты</v>
      </c>
      <c r="D639" s="72" t="str">
        <f>EtalonRes!O184</f>
        <v>ШТ</v>
      </c>
      <c r="E639" s="73">
        <f>EtalonRes!X184</f>
        <v>0.1</v>
      </c>
      <c r="F639" s="73"/>
      <c r="G639" s="73">
        <f>ROUND(EtalonRes!AG184*Source!I113, 7)</f>
        <v>1.4</v>
      </c>
      <c r="H639" s="74"/>
      <c r="I639" s="75"/>
      <c r="J639" s="74"/>
      <c r="K639" s="75"/>
      <c r="L639" s="74"/>
    </row>
    <row r="640" spans="1:83" ht="15" x14ac:dyDescent="0.2">
      <c r="A640" s="63"/>
      <c r="B640" s="63"/>
      <c r="C640" s="77" t="s">
        <v>860</v>
      </c>
      <c r="D640" s="64"/>
      <c r="E640" s="65"/>
      <c r="F640" s="65"/>
      <c r="G640" s="65"/>
      <c r="H640" s="67"/>
      <c r="I640" s="66"/>
      <c r="J640" s="67"/>
      <c r="K640" s="66"/>
      <c r="L640" s="67">
        <f>L618+L620+L621+L626</f>
        <v>72538.41</v>
      </c>
    </row>
    <row r="641" spans="1:82" ht="14.25" x14ac:dyDescent="0.2">
      <c r="A641" s="63"/>
      <c r="B641" s="63"/>
      <c r="C641" s="63" t="s">
        <v>861</v>
      </c>
      <c r="D641" s="64"/>
      <c r="E641" s="65"/>
      <c r="F641" s="65"/>
      <c r="G641" s="65"/>
      <c r="H641" s="67"/>
      <c r="I641" s="66"/>
      <c r="J641" s="67"/>
      <c r="K641" s="66"/>
      <c r="L641" s="67">
        <f>SUM(AR616:AR644)+SUM(AS616:AS644)+SUM(AT616:AT644)+SUM(AU616:AU644)+SUM(AV616:AV644)</f>
        <v>39719.85</v>
      </c>
    </row>
    <row r="642" spans="1:82" ht="14.25" x14ac:dyDescent="0.2">
      <c r="A642" s="63"/>
      <c r="B642" s="63" t="s">
        <v>28</v>
      </c>
      <c r="C642" s="63" t="s">
        <v>862</v>
      </c>
      <c r="D642" s="64" t="s">
        <v>784</v>
      </c>
      <c r="E642" s="65">
        <f>Source!BZ113</f>
        <v>103</v>
      </c>
      <c r="F642" s="65"/>
      <c r="G642" s="65">
        <f>Source!AT113</f>
        <v>103</v>
      </c>
      <c r="H642" s="67"/>
      <c r="I642" s="66"/>
      <c r="J642" s="67"/>
      <c r="K642" s="66"/>
      <c r="L642" s="67">
        <f>SUM(AZ616:AZ644)</f>
        <v>40911.449999999997</v>
      </c>
    </row>
    <row r="643" spans="1:82" ht="14.25" x14ac:dyDescent="0.2">
      <c r="A643" s="71"/>
      <c r="B643" s="71" t="s">
        <v>29</v>
      </c>
      <c r="C643" s="71" t="s">
        <v>863</v>
      </c>
      <c r="D643" s="72" t="s">
        <v>784</v>
      </c>
      <c r="E643" s="73">
        <f>Source!CA113</f>
        <v>60</v>
      </c>
      <c r="F643" s="73"/>
      <c r="G643" s="73">
        <f>Source!AU113</f>
        <v>60</v>
      </c>
      <c r="H643" s="74"/>
      <c r="I643" s="75"/>
      <c r="J643" s="74"/>
      <c r="K643" s="75"/>
      <c r="L643" s="74">
        <f>SUM(BA616:BA644)</f>
        <v>23831.91</v>
      </c>
    </row>
    <row r="644" spans="1:82" ht="15" x14ac:dyDescent="0.2">
      <c r="C644" s="79" t="s">
        <v>864</v>
      </c>
      <c r="D644" s="79"/>
      <c r="E644" s="79"/>
      <c r="F644" s="79"/>
      <c r="G644" s="79"/>
      <c r="H644" s="79"/>
      <c r="I644" s="80">
        <f>K644/E616</f>
        <v>9805.8407142857159</v>
      </c>
      <c r="J644" s="80"/>
      <c r="K644" s="80">
        <f>L618+L620+L626+L642+L643+L621</f>
        <v>137281.77000000002</v>
      </c>
      <c r="L644" s="80"/>
      <c r="AD644">
        <f>ROUND((Source!AT113/100)*((ROUND(SUMIF(SmtRes!AQ153:'SmtRes'!AQ162,"=1",SmtRes!AD153:'SmtRes'!AD162)*Source!I113, 2)+ROUND(SUMIF(SmtRes!AQ153:'SmtRes'!AQ162,"=1",SmtRes!AC153:'SmtRes'!AC162)*Source!I113, 2))), 2)</f>
        <v>22754.04</v>
      </c>
      <c r="AE644">
        <f>ROUND((Source!AU113/100)*((ROUND(SUMIF(SmtRes!AQ153:'SmtRes'!AQ162,"=1",SmtRes!AD153:'SmtRes'!AD162)*Source!I113, 2)+ROUND(SUMIF(SmtRes!AQ153:'SmtRes'!AQ162,"=1",SmtRes!AC153:'SmtRes'!AC162)*Source!I113, 2))), 2)</f>
        <v>13254.78</v>
      </c>
      <c r="AN644" s="76">
        <f>L618+L620+L626+L642+L643+L621</f>
        <v>137281.77000000002</v>
      </c>
      <c r="AO644" s="76">
        <f>L620</f>
        <v>30372.680000000008</v>
      </c>
      <c r="AQ644" t="s">
        <v>865</v>
      </c>
      <c r="AR644" s="76">
        <f>L618</f>
        <v>31138.6</v>
      </c>
      <c r="AT644" s="76">
        <f>L621</f>
        <v>8581.25</v>
      </c>
      <c r="AV644" t="s">
        <v>865</v>
      </c>
      <c r="AW644" s="76">
        <f>L626</f>
        <v>2445.88</v>
      </c>
      <c r="AZ644">
        <f>Source!X113</f>
        <v>40911.449999999997</v>
      </c>
      <c r="BA644">
        <f>Source!Y113</f>
        <v>23831.91</v>
      </c>
      <c r="CD644">
        <v>1</v>
      </c>
    </row>
    <row r="645" spans="1:82" ht="39.75" x14ac:dyDescent="0.2">
      <c r="A645" s="81" t="s">
        <v>256</v>
      </c>
      <c r="B645" s="71" t="str">
        <f>Source!F114</f>
        <v>Цена поставщика</v>
      </c>
      <c r="C645" s="71" t="s">
        <v>944</v>
      </c>
      <c r="D645" s="72" t="str">
        <f>Source!H114</f>
        <v>ШТ</v>
      </c>
      <c r="E645" s="73">
        <f>Source!K114</f>
        <v>14</v>
      </c>
      <c r="F645" s="73"/>
      <c r="G645" s="73">
        <f>Source!I114</f>
        <v>14</v>
      </c>
      <c r="H645" s="74">
        <f>Source!AL114</f>
        <v>13768.53</v>
      </c>
      <c r="I645" s="75"/>
      <c r="J645" s="74"/>
      <c r="K645" s="75">
        <f>ROUND(1.02,7)</f>
        <v>1.02</v>
      </c>
      <c r="L645" s="74">
        <f>Source!P114</f>
        <v>196614.61</v>
      </c>
    </row>
    <row r="646" spans="1:82" ht="15" x14ac:dyDescent="0.2">
      <c r="C646" s="79" t="s">
        <v>864</v>
      </c>
      <c r="D646" s="79"/>
      <c r="E646" s="79"/>
      <c r="F646" s="79"/>
      <c r="G646" s="79"/>
      <c r="H646" s="79"/>
      <c r="I646" s="80">
        <f>K646/E645</f>
        <v>14043.900714285714</v>
      </c>
      <c r="J646" s="80"/>
      <c r="K646" s="80">
        <f>L645</f>
        <v>196614.61</v>
      </c>
      <c r="L646" s="80"/>
      <c r="AD646">
        <f>ROUND((Source!AT114/100)*((ROUND(ROUND(Source!AO114,2)*Source!I114, 2)+ROUND(ROUND(Source!AN114,2)*Source!I114, 2))), 2)</f>
        <v>0</v>
      </c>
      <c r="AE646">
        <f>ROUND((Source!AU114/100)*((ROUND(ROUND(Source!AO114,2)*Source!I114, 2)+ROUND(ROUND(Source!AN114,2)*Source!I114, 2))), 2)</f>
        <v>0</v>
      </c>
      <c r="AN646" s="76">
        <f>L645</f>
        <v>196614.61</v>
      </c>
      <c r="AO646">
        <f>0</f>
        <v>0</v>
      </c>
      <c r="AQ646" t="s">
        <v>865</v>
      </c>
      <c r="AR646">
        <f>0</f>
        <v>0</v>
      </c>
      <c r="AT646">
        <f>0</f>
        <v>0</v>
      </c>
      <c r="AV646" t="s">
        <v>865</v>
      </c>
      <c r="AW646" s="76">
        <f>L645</f>
        <v>196614.61</v>
      </c>
      <c r="AZ646">
        <f>Source!X114</f>
        <v>0</v>
      </c>
      <c r="BA646">
        <f>Source!Y114</f>
        <v>0</v>
      </c>
      <c r="CD646">
        <v>1</v>
      </c>
    </row>
    <row r="647" spans="1:82" ht="28.5" x14ac:dyDescent="0.2">
      <c r="A647" s="81" t="s">
        <v>257</v>
      </c>
      <c r="B647" s="71" t="str">
        <f>Source!F115</f>
        <v>01.7.15.05-0015</v>
      </c>
      <c r="C647" s="71" t="str">
        <f>Source!G115</f>
        <v>Гайки стальные шестигранные, диаметр резьбы М16 (М18)(0,038кг/шт)</v>
      </c>
      <c r="D647" s="72" t="str">
        <f>Source!H115</f>
        <v>т</v>
      </c>
      <c r="E647" s="73">
        <f>Source!K115</f>
        <v>1.0640000000000001E-3</v>
      </c>
      <c r="F647" s="73"/>
      <c r="G647" s="73">
        <f>Source!I115</f>
        <v>1.0640000000000001E-3</v>
      </c>
      <c r="H647" s="74">
        <f>Source!AL115</f>
        <v>123285.2</v>
      </c>
      <c r="I647" s="75">
        <f>IF(Source!BC115&lt;&gt; 0, Source!BC115, 1)</f>
        <v>1.1200000000000001</v>
      </c>
      <c r="J647" s="74">
        <f>ROUND(H647*I647, 2)</f>
        <v>138079.42000000001</v>
      </c>
      <c r="K647" s="75"/>
      <c r="L647" s="74">
        <f>Source!P115</f>
        <v>146.91999999999999</v>
      </c>
    </row>
    <row r="648" spans="1:82" ht="15" x14ac:dyDescent="0.2">
      <c r="C648" s="79" t="s">
        <v>864</v>
      </c>
      <c r="D648" s="79"/>
      <c r="E648" s="79"/>
      <c r="F648" s="79"/>
      <c r="G648" s="79"/>
      <c r="H648" s="79"/>
      <c r="I648" s="80">
        <f>K648/E647</f>
        <v>138082.70676691728</v>
      </c>
      <c r="J648" s="80"/>
      <c r="K648" s="80">
        <f>L647</f>
        <v>146.91999999999999</v>
      </c>
      <c r="L648" s="80"/>
      <c r="AD648">
        <f>ROUND((Source!AT115/100)*((ROUND(ROUND(Source!AO115,2)*Source!I115, 2)+ROUND(ROUND(Source!AN115,2)*Source!I115, 2))), 2)</f>
        <v>0</v>
      </c>
      <c r="AE648">
        <f>ROUND((Source!AU115/100)*((ROUND(ROUND(Source!AO115,2)*Source!I115, 2)+ROUND(ROUND(Source!AN115,2)*Source!I115, 2))), 2)</f>
        <v>0</v>
      </c>
      <c r="AN648" s="76">
        <f>L647</f>
        <v>146.91999999999999</v>
      </c>
      <c r="AO648">
        <f>0</f>
        <v>0</v>
      </c>
      <c r="AQ648" t="s">
        <v>865</v>
      </c>
      <c r="AR648">
        <f>0</f>
        <v>0</v>
      </c>
      <c r="AT648">
        <f>0</f>
        <v>0</v>
      </c>
      <c r="AV648" t="s">
        <v>865</v>
      </c>
      <c r="AW648" s="76">
        <f>L647</f>
        <v>146.91999999999999</v>
      </c>
      <c r="AZ648">
        <f>Source!X115</f>
        <v>0</v>
      </c>
      <c r="BA648">
        <f>Source!Y115</f>
        <v>0</v>
      </c>
      <c r="CD648">
        <v>1</v>
      </c>
    </row>
    <row r="649" spans="1:82" ht="39.75" x14ac:dyDescent="0.2">
      <c r="A649" s="81" t="s">
        <v>258</v>
      </c>
      <c r="B649" s="71" t="str">
        <f>Source!F116</f>
        <v>Цена поставщика</v>
      </c>
      <c r="C649" s="71" t="s">
        <v>945</v>
      </c>
      <c r="D649" s="72" t="str">
        <f>Source!H116</f>
        <v>ШТ</v>
      </c>
      <c r="E649" s="73">
        <f>Source!K116</f>
        <v>14</v>
      </c>
      <c r="F649" s="73"/>
      <c r="G649" s="73">
        <f>Source!I116</f>
        <v>14</v>
      </c>
      <c r="H649" s="74">
        <f>Source!AL116</f>
        <v>78.5</v>
      </c>
      <c r="I649" s="75"/>
      <c r="J649" s="74"/>
      <c r="K649" s="75">
        <f>ROUND(1.02,7)</f>
        <v>1.02</v>
      </c>
      <c r="L649" s="74">
        <f>Source!P116</f>
        <v>1120.98</v>
      </c>
    </row>
    <row r="650" spans="1:82" ht="15" x14ac:dyDescent="0.2">
      <c r="C650" s="79" t="s">
        <v>864</v>
      </c>
      <c r="D650" s="79"/>
      <c r="E650" s="79"/>
      <c r="F650" s="79"/>
      <c r="G650" s="79"/>
      <c r="H650" s="79"/>
      <c r="I650" s="80">
        <f>K650/E649</f>
        <v>80.070000000000007</v>
      </c>
      <c r="J650" s="80"/>
      <c r="K650" s="80">
        <f>L649</f>
        <v>1120.98</v>
      </c>
      <c r="L650" s="80"/>
      <c r="AD650">
        <f>ROUND((Source!AT116/100)*((ROUND(ROUND(Source!AO116,2)*Source!I116, 2)+ROUND(ROUND(Source!AN116,2)*Source!I116, 2))), 2)</f>
        <v>0</v>
      </c>
      <c r="AE650">
        <f>ROUND((Source!AU116/100)*((ROUND(ROUND(Source!AO116,2)*Source!I116, 2)+ROUND(ROUND(Source!AN116,2)*Source!I116, 2))), 2)</f>
        <v>0</v>
      </c>
      <c r="AN650" s="76">
        <f>L649</f>
        <v>1120.98</v>
      </c>
      <c r="AO650">
        <f>0</f>
        <v>0</v>
      </c>
      <c r="AQ650" t="s">
        <v>865</v>
      </c>
      <c r="AR650">
        <f>0</f>
        <v>0</v>
      </c>
      <c r="AT650">
        <f>0</f>
        <v>0</v>
      </c>
      <c r="AV650" t="s">
        <v>865</v>
      </c>
      <c r="AW650" s="76">
        <f>L649</f>
        <v>1120.98</v>
      </c>
      <c r="AZ650">
        <f>Source!X116</f>
        <v>0</v>
      </c>
      <c r="BA650">
        <f>Source!Y116</f>
        <v>0</v>
      </c>
      <c r="CD650">
        <v>1</v>
      </c>
    </row>
    <row r="651" spans="1:82" ht="39.75" x14ac:dyDescent="0.2">
      <c r="A651" s="81" t="s">
        <v>259</v>
      </c>
      <c r="B651" s="71" t="str">
        <f>Source!F117</f>
        <v>Цена поставщика</v>
      </c>
      <c r="C651" s="71" t="s">
        <v>946</v>
      </c>
      <c r="D651" s="72" t="str">
        <f>Source!H117</f>
        <v>ШТ</v>
      </c>
      <c r="E651" s="73">
        <f>Source!K117</f>
        <v>14</v>
      </c>
      <c r="F651" s="73"/>
      <c r="G651" s="73">
        <f>Source!I117</f>
        <v>14</v>
      </c>
      <c r="H651" s="74">
        <f>Source!AL117</f>
        <v>3858</v>
      </c>
      <c r="I651" s="75"/>
      <c r="J651" s="74"/>
      <c r="K651" s="75">
        <f>ROUND(1.02,7)</f>
        <v>1.02</v>
      </c>
      <c r="L651" s="74">
        <f>Source!P117</f>
        <v>55092.24</v>
      </c>
    </row>
    <row r="652" spans="1:82" ht="15" x14ac:dyDescent="0.2">
      <c r="C652" s="79" t="s">
        <v>864</v>
      </c>
      <c r="D652" s="79"/>
      <c r="E652" s="79"/>
      <c r="F652" s="79"/>
      <c r="G652" s="79"/>
      <c r="H652" s="79"/>
      <c r="I652" s="80">
        <f>K652/E651</f>
        <v>3935.16</v>
      </c>
      <c r="J652" s="80"/>
      <c r="K652" s="80">
        <f>L651</f>
        <v>55092.24</v>
      </c>
      <c r="L652" s="80"/>
      <c r="AD652">
        <f>ROUND((Source!AT117/100)*((ROUND(ROUND(Source!AO117,2)*Source!I117, 2)+ROUND(ROUND(Source!AN117,2)*Source!I117, 2))), 2)</f>
        <v>0</v>
      </c>
      <c r="AE652">
        <f>ROUND((Source!AU117/100)*((ROUND(ROUND(Source!AO117,2)*Source!I117, 2)+ROUND(ROUND(Source!AN117,2)*Source!I117, 2))), 2)</f>
        <v>0</v>
      </c>
      <c r="AN652" s="76">
        <f>L651</f>
        <v>55092.24</v>
      </c>
      <c r="AO652">
        <f>0</f>
        <v>0</v>
      </c>
      <c r="AQ652" t="s">
        <v>865</v>
      </c>
      <c r="AR652">
        <f>0</f>
        <v>0</v>
      </c>
      <c r="AT652">
        <f>0</f>
        <v>0</v>
      </c>
      <c r="AV652" t="s">
        <v>865</v>
      </c>
      <c r="AW652" s="76">
        <f>L651</f>
        <v>55092.24</v>
      </c>
      <c r="AZ652">
        <f>Source!X117</f>
        <v>0</v>
      </c>
      <c r="BA652">
        <f>Source!Y117</f>
        <v>0</v>
      </c>
      <c r="CD652">
        <v>1</v>
      </c>
    </row>
    <row r="653" spans="1:82" ht="39.75" x14ac:dyDescent="0.2">
      <c r="A653" s="81" t="s">
        <v>260</v>
      </c>
      <c r="B653" s="71" t="str">
        <f>Source!F118</f>
        <v>Цена поставщика</v>
      </c>
      <c r="C653" s="71" t="s">
        <v>947</v>
      </c>
      <c r="D653" s="72" t="str">
        <f>Source!H118</f>
        <v>ШТ</v>
      </c>
      <c r="E653" s="73">
        <f>Source!K118</f>
        <v>14</v>
      </c>
      <c r="F653" s="73"/>
      <c r="G653" s="73">
        <f>Source!I118</f>
        <v>14</v>
      </c>
      <c r="H653" s="74">
        <f>Source!AL118</f>
        <v>370.7</v>
      </c>
      <c r="I653" s="75"/>
      <c r="J653" s="74"/>
      <c r="K653" s="75">
        <f>ROUND(1.02,7)</f>
        <v>1.02</v>
      </c>
      <c r="L653" s="74">
        <f>Source!P118</f>
        <v>5293.6</v>
      </c>
    </row>
    <row r="654" spans="1:82" ht="15" x14ac:dyDescent="0.2">
      <c r="C654" s="79" t="s">
        <v>864</v>
      </c>
      <c r="D654" s="79"/>
      <c r="E654" s="79"/>
      <c r="F654" s="79"/>
      <c r="G654" s="79"/>
      <c r="H654" s="79"/>
      <c r="I654" s="80">
        <f>K654/E653</f>
        <v>378.11428571428576</v>
      </c>
      <c r="J654" s="80"/>
      <c r="K654" s="80">
        <f>L653</f>
        <v>5293.6</v>
      </c>
      <c r="L654" s="80"/>
      <c r="AD654">
        <f>ROUND((Source!AT118/100)*((ROUND(ROUND(Source!AO118,2)*Source!I118, 2)+ROUND(ROUND(Source!AN118,2)*Source!I118, 2))), 2)</f>
        <v>0</v>
      </c>
      <c r="AE654">
        <f>ROUND((Source!AU118/100)*((ROUND(ROUND(Source!AO118,2)*Source!I118, 2)+ROUND(ROUND(Source!AN118,2)*Source!I118, 2))), 2)</f>
        <v>0</v>
      </c>
      <c r="AN654" s="76">
        <f>L653</f>
        <v>5293.6</v>
      </c>
      <c r="AO654">
        <f>0</f>
        <v>0</v>
      </c>
      <c r="AQ654" t="s">
        <v>865</v>
      </c>
      <c r="AR654">
        <f>0</f>
        <v>0</v>
      </c>
      <c r="AT654">
        <f>0</f>
        <v>0</v>
      </c>
      <c r="AV654" t="s">
        <v>865</v>
      </c>
      <c r="AW654" s="76">
        <f>L653</f>
        <v>5293.6</v>
      </c>
      <c r="AZ654">
        <f>Source!X118</f>
        <v>0</v>
      </c>
      <c r="BA654">
        <f>Source!Y118</f>
        <v>0</v>
      </c>
      <c r="CD654">
        <v>1</v>
      </c>
    </row>
    <row r="655" spans="1:82" ht="39.75" x14ac:dyDescent="0.2">
      <c r="A655" s="81" t="s">
        <v>261</v>
      </c>
      <c r="B655" s="71" t="str">
        <f>Source!F119</f>
        <v>Цена поставщика</v>
      </c>
      <c r="C655" s="71" t="s">
        <v>948</v>
      </c>
      <c r="D655" s="72" t="str">
        <f>Source!H119</f>
        <v>ШТ</v>
      </c>
      <c r="E655" s="73">
        <f>Source!K119</f>
        <v>28</v>
      </c>
      <c r="F655" s="73"/>
      <c r="G655" s="73">
        <f>Source!I119</f>
        <v>28</v>
      </c>
      <c r="H655" s="74">
        <f>Source!AL119</f>
        <v>35</v>
      </c>
      <c r="I655" s="75"/>
      <c r="J655" s="74"/>
      <c r="K655" s="75">
        <f>ROUND(1.02,7)</f>
        <v>1.02</v>
      </c>
      <c r="L655" s="74">
        <f>Source!P119</f>
        <v>999.6</v>
      </c>
    </row>
    <row r="656" spans="1:82" ht="15" x14ac:dyDescent="0.2">
      <c r="C656" s="79" t="s">
        <v>864</v>
      </c>
      <c r="D656" s="79"/>
      <c r="E656" s="79"/>
      <c r="F656" s="79"/>
      <c r="G656" s="79"/>
      <c r="H656" s="79"/>
      <c r="I656" s="80">
        <f>K656/E655</f>
        <v>35.700000000000003</v>
      </c>
      <c r="J656" s="80"/>
      <c r="K656" s="80">
        <f>L655</f>
        <v>999.6</v>
      </c>
      <c r="L656" s="80"/>
      <c r="AD656">
        <f>ROUND((Source!AT119/100)*((ROUND(ROUND(Source!AO119,2)*Source!I119, 2)+ROUND(ROUND(Source!AN119,2)*Source!I119, 2))), 2)</f>
        <v>0</v>
      </c>
      <c r="AE656">
        <f>ROUND((Source!AU119/100)*((ROUND(ROUND(Source!AO119,2)*Source!I119, 2)+ROUND(ROUND(Source!AN119,2)*Source!I119, 2))), 2)</f>
        <v>0</v>
      </c>
      <c r="AN656" s="76">
        <f>L655</f>
        <v>999.6</v>
      </c>
      <c r="AO656">
        <f>0</f>
        <v>0</v>
      </c>
      <c r="AQ656" t="s">
        <v>865</v>
      </c>
      <c r="AR656">
        <f>0</f>
        <v>0</v>
      </c>
      <c r="AT656">
        <f>0</f>
        <v>0</v>
      </c>
      <c r="AV656" t="s">
        <v>865</v>
      </c>
      <c r="AW656" s="76">
        <f>L655</f>
        <v>999.6</v>
      </c>
      <c r="AZ656">
        <f>Source!X119</f>
        <v>0</v>
      </c>
      <c r="BA656">
        <f>Source!Y119</f>
        <v>0</v>
      </c>
      <c r="CD656">
        <v>1</v>
      </c>
    </row>
    <row r="657" spans="1:83" ht="39.75" x14ac:dyDescent="0.2">
      <c r="A657" s="81" t="s">
        <v>262</v>
      </c>
      <c r="B657" s="71" t="str">
        <f>Source!F120</f>
        <v>Цена поставщика</v>
      </c>
      <c r="C657" s="71" t="s">
        <v>942</v>
      </c>
      <c r="D657" s="72" t="str">
        <f>Source!H120</f>
        <v>ШТ</v>
      </c>
      <c r="E657" s="73">
        <f>Source!K120</f>
        <v>42</v>
      </c>
      <c r="F657" s="73"/>
      <c r="G657" s="73">
        <f>Source!I120</f>
        <v>42</v>
      </c>
      <c r="H657" s="74">
        <f>Source!AL120</f>
        <v>2087.4</v>
      </c>
      <c r="I657" s="75"/>
      <c r="J657" s="74"/>
      <c r="K657" s="75">
        <f>ROUND(1.02,7)</f>
        <v>1.02</v>
      </c>
      <c r="L657" s="74">
        <f>Source!P120</f>
        <v>89424.22</v>
      </c>
    </row>
    <row r="658" spans="1:83" ht="15" x14ac:dyDescent="0.2">
      <c r="C658" s="79" t="s">
        <v>864</v>
      </c>
      <c r="D658" s="79"/>
      <c r="E658" s="79"/>
      <c r="F658" s="79"/>
      <c r="G658" s="79"/>
      <c r="H658" s="79"/>
      <c r="I658" s="80">
        <f>K658/E657</f>
        <v>2129.1480952380953</v>
      </c>
      <c r="J658" s="80"/>
      <c r="K658" s="80">
        <f>L657</f>
        <v>89424.22</v>
      </c>
      <c r="L658" s="80"/>
      <c r="AD658">
        <f>ROUND((Source!AT120/100)*((ROUND(ROUND(Source!AO120,2)*Source!I120, 2)+ROUND(ROUND(Source!AN120,2)*Source!I120, 2))), 2)</f>
        <v>0</v>
      </c>
      <c r="AE658">
        <f>ROUND((Source!AU120/100)*((ROUND(ROUND(Source!AO120,2)*Source!I120, 2)+ROUND(ROUND(Source!AN120,2)*Source!I120, 2))), 2)</f>
        <v>0</v>
      </c>
      <c r="AN658" s="76">
        <f>L657</f>
        <v>89424.22</v>
      </c>
      <c r="AO658">
        <f>0</f>
        <v>0</v>
      </c>
      <c r="AQ658" t="s">
        <v>865</v>
      </c>
      <c r="AR658">
        <f>0</f>
        <v>0</v>
      </c>
      <c r="AT658">
        <f>0</f>
        <v>0</v>
      </c>
      <c r="AV658" t="s">
        <v>865</v>
      </c>
      <c r="AW658" s="76">
        <f>L657</f>
        <v>89424.22</v>
      </c>
      <c r="AZ658">
        <f>Source!X120</f>
        <v>0</v>
      </c>
      <c r="BA658">
        <f>Source!Y120</f>
        <v>0</v>
      </c>
      <c r="CD658">
        <v>1</v>
      </c>
    </row>
    <row r="659" spans="1:83" ht="39.75" x14ac:dyDescent="0.2">
      <c r="A659" s="81" t="s">
        <v>263</v>
      </c>
      <c r="B659" s="71" t="str">
        <f>Source!F122</f>
        <v>Цена поставщика</v>
      </c>
      <c r="C659" s="71" t="s">
        <v>949</v>
      </c>
      <c r="D659" s="72" t="str">
        <f>Source!H122</f>
        <v>ШТ</v>
      </c>
      <c r="E659" s="73">
        <f>Source!K122</f>
        <v>42</v>
      </c>
      <c r="F659" s="73"/>
      <c r="G659" s="73">
        <f>Source!I122</f>
        <v>42</v>
      </c>
      <c r="H659" s="74">
        <f>Source!AL122</f>
        <v>11.5</v>
      </c>
      <c r="I659" s="75"/>
      <c r="J659" s="74"/>
      <c r="K659" s="75">
        <f>ROUND(1.02,7)</f>
        <v>1.02</v>
      </c>
      <c r="L659" s="74">
        <f>Source!P122</f>
        <v>492.66</v>
      </c>
    </row>
    <row r="660" spans="1:83" ht="15" x14ac:dyDescent="0.2">
      <c r="C660" s="79" t="s">
        <v>864</v>
      </c>
      <c r="D660" s="79"/>
      <c r="E660" s="79"/>
      <c r="F660" s="79"/>
      <c r="G660" s="79"/>
      <c r="H660" s="79"/>
      <c r="I660" s="80">
        <f>K660/E659</f>
        <v>11.73</v>
      </c>
      <c r="J660" s="80"/>
      <c r="K660" s="80">
        <f>L659</f>
        <v>492.66</v>
      </c>
      <c r="L660" s="80"/>
      <c r="AD660">
        <f>ROUND((Source!AT122/100)*((ROUND(ROUND(Source!AO122,2)*Source!I122, 2)+ROUND(ROUND(Source!AN122,2)*Source!I122, 2))), 2)</f>
        <v>0</v>
      </c>
      <c r="AE660">
        <f>ROUND((Source!AU122/100)*((ROUND(ROUND(Source!AO122,2)*Source!I122, 2)+ROUND(ROUND(Source!AN122,2)*Source!I122, 2))), 2)</f>
        <v>0</v>
      </c>
      <c r="AN660" s="76">
        <f>L659</f>
        <v>492.66</v>
      </c>
      <c r="AO660">
        <f>0</f>
        <v>0</v>
      </c>
      <c r="AQ660" t="s">
        <v>865</v>
      </c>
      <c r="AR660">
        <f>0</f>
        <v>0</v>
      </c>
      <c r="AT660">
        <f>0</f>
        <v>0</v>
      </c>
      <c r="AV660" t="s">
        <v>865</v>
      </c>
      <c r="AW660" s="76">
        <f>L659</f>
        <v>492.66</v>
      </c>
      <c r="AZ660">
        <f>Source!X122</f>
        <v>0</v>
      </c>
      <c r="BA660">
        <f>Source!Y122</f>
        <v>0</v>
      </c>
      <c r="CD660">
        <v>1</v>
      </c>
    </row>
    <row r="661" spans="1:83" ht="71.25" x14ac:dyDescent="0.2">
      <c r="A661" s="81" t="s">
        <v>264</v>
      </c>
      <c r="B661" s="71" t="str">
        <f>Source!F123</f>
        <v>20.1.02.23-1031</v>
      </c>
      <c r="C661" s="71" t="str">
        <f>Source!G123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661" s="72" t="str">
        <f>Source!H123</f>
        <v>ШТ</v>
      </c>
      <c r="E661" s="73">
        <f>Source!K123</f>
        <v>84</v>
      </c>
      <c r="F661" s="73"/>
      <c r="G661" s="73">
        <f>Source!I123</f>
        <v>84</v>
      </c>
      <c r="H661" s="74">
        <f>Source!AL123</f>
        <v>127.56</v>
      </c>
      <c r="I661" s="75">
        <f>IF(Source!BC123&lt;&gt; 0, Source!BC123, 1)</f>
        <v>1.24</v>
      </c>
      <c r="J661" s="74">
        <f>ROUND(H661*I661, 2)</f>
        <v>158.16999999999999</v>
      </c>
      <c r="K661" s="75"/>
      <c r="L661" s="74">
        <f>Source!P123</f>
        <v>13286.28</v>
      </c>
    </row>
    <row r="662" spans="1:83" ht="15" x14ac:dyDescent="0.2">
      <c r="C662" s="79" t="s">
        <v>864</v>
      </c>
      <c r="D662" s="79"/>
      <c r="E662" s="79"/>
      <c r="F662" s="79"/>
      <c r="G662" s="79"/>
      <c r="H662" s="79"/>
      <c r="I662" s="80">
        <f>K662/E661</f>
        <v>158.17000000000002</v>
      </c>
      <c r="J662" s="80"/>
      <c r="K662" s="80">
        <f>L661</f>
        <v>13286.28</v>
      </c>
      <c r="L662" s="80"/>
      <c r="AD662">
        <f>ROUND((Source!AT123/100)*((ROUND(ROUND(Source!AO123,2)*Source!I123, 2)+ROUND(ROUND(Source!AN123,2)*Source!I123, 2))), 2)</f>
        <v>0</v>
      </c>
      <c r="AE662">
        <f>ROUND((Source!AU123/100)*((ROUND(ROUND(Source!AO123,2)*Source!I123, 2)+ROUND(ROUND(Source!AN123,2)*Source!I123, 2))), 2)</f>
        <v>0</v>
      </c>
      <c r="AN662" s="76">
        <f>L661</f>
        <v>13286.28</v>
      </c>
      <c r="AO662">
        <f>0</f>
        <v>0</v>
      </c>
      <c r="AQ662" t="s">
        <v>865</v>
      </c>
      <c r="AR662">
        <f>0</f>
        <v>0</v>
      </c>
      <c r="AT662">
        <f>0</f>
        <v>0</v>
      </c>
      <c r="AV662" t="s">
        <v>865</v>
      </c>
      <c r="AW662" s="76">
        <f>L661</f>
        <v>13286.28</v>
      </c>
      <c r="AZ662">
        <f>Source!X123</f>
        <v>0</v>
      </c>
      <c r="BA662">
        <f>Source!Y123</f>
        <v>0</v>
      </c>
      <c r="CD662">
        <v>2</v>
      </c>
    </row>
    <row r="663" spans="1:83" ht="122.25" x14ac:dyDescent="0.2">
      <c r="A663" s="61" t="s">
        <v>265</v>
      </c>
      <c r="B663" s="63" t="s">
        <v>950</v>
      </c>
      <c r="C663" s="63" t="s">
        <v>951</v>
      </c>
      <c r="D663" s="64" t="str">
        <f>Source!H124</f>
        <v>ШТ</v>
      </c>
      <c r="E663" s="65">
        <f>Source!K124</f>
        <v>6</v>
      </c>
      <c r="F663" s="65"/>
      <c r="G663" s="65">
        <f>Source!I124</f>
        <v>6</v>
      </c>
      <c r="H663" s="67"/>
      <c r="I663" s="66"/>
      <c r="J663" s="67"/>
      <c r="K663" s="66"/>
      <c r="L663" s="67"/>
    </row>
    <row r="664" spans="1:83" ht="165.75" x14ac:dyDescent="0.2">
      <c r="B664" s="68" t="str">
        <f>Source!EO124</f>
        <v>Поправка: 421/пр_2020_прил.10_т.5_п.4_гр.3</v>
      </c>
      <c r="C664" s="68" t="str">
        <f>Source!CN124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65" spans="1:83" ht="15" x14ac:dyDescent="0.2">
      <c r="A665" s="62"/>
      <c r="B665" s="65">
        <v>1</v>
      </c>
      <c r="C665" s="62" t="s">
        <v>856</v>
      </c>
      <c r="D665" s="64" t="s">
        <v>647</v>
      </c>
      <c r="E665" s="69"/>
      <c r="F665" s="65"/>
      <c r="G665" s="69">
        <f>Source!U124</f>
        <v>43.055999999999997</v>
      </c>
      <c r="H665" s="65"/>
      <c r="I665" s="65"/>
      <c r="J665" s="65"/>
      <c r="K665" s="65"/>
      <c r="L665" s="70">
        <f>SUM(L666:L666)-SUMIF(CE666:CE666, 1, L666:L666)</f>
        <v>23708.79</v>
      </c>
    </row>
    <row r="666" spans="1:83" ht="28.5" x14ac:dyDescent="0.2">
      <c r="A666" s="63"/>
      <c r="B666" s="63" t="s">
        <v>702</v>
      </c>
      <c r="C666" s="63" t="s">
        <v>703</v>
      </c>
      <c r="D666" s="64" t="s">
        <v>647</v>
      </c>
      <c r="E666" s="65">
        <v>5.98</v>
      </c>
      <c r="F666" s="65">
        <f>ROUND(1.2,7)</f>
        <v>1.2</v>
      </c>
      <c r="G666" s="65">
        <f>SmtRes!CX163</f>
        <v>43.055999999999997</v>
      </c>
      <c r="H666" s="67">
        <f>SmtRes!CZ163</f>
        <v>440.52</v>
      </c>
      <c r="I666" s="66">
        <f>SmtRes!AL163</f>
        <v>1.25</v>
      </c>
      <c r="J666" s="67">
        <f>ROUND(H666*I666, 2)</f>
        <v>550.65</v>
      </c>
      <c r="K666" s="66"/>
      <c r="L666" s="67">
        <f>SmtRes!DI163</f>
        <v>23708.79</v>
      </c>
    </row>
    <row r="667" spans="1:83" ht="15" x14ac:dyDescent="0.2">
      <c r="A667" s="62"/>
      <c r="B667" s="65">
        <v>2</v>
      </c>
      <c r="C667" s="62" t="s">
        <v>857</v>
      </c>
      <c r="D667" s="64"/>
      <c r="E667" s="69"/>
      <c r="F667" s="65"/>
      <c r="G667" s="69"/>
      <c r="H667" s="65"/>
      <c r="I667" s="65"/>
      <c r="J667" s="65"/>
      <c r="K667" s="65"/>
      <c r="L667" s="70">
        <f>SUM(L668:L672)-SUMIF(CE668:CE672, 1, L668:L672)</f>
        <v>27659.010000000002</v>
      </c>
    </row>
    <row r="668" spans="1:83" ht="15" x14ac:dyDescent="0.2">
      <c r="A668" s="62"/>
      <c r="B668" s="65"/>
      <c r="C668" s="62" t="s">
        <v>859</v>
      </c>
      <c r="D668" s="64" t="s">
        <v>647</v>
      </c>
      <c r="E668" s="69"/>
      <c r="F668" s="65"/>
      <c r="G668" s="69">
        <f>Source!V124</f>
        <v>14.399999999999999</v>
      </c>
      <c r="H668" s="65"/>
      <c r="I668" s="65"/>
      <c r="J668" s="65"/>
      <c r="K668" s="65"/>
      <c r="L668" s="70">
        <f>SUMIF(CE669:CE672, 1, L669:L672)</f>
        <v>7704.75</v>
      </c>
      <c r="CE668">
        <v>1</v>
      </c>
    </row>
    <row r="669" spans="1:83" ht="42.75" x14ac:dyDescent="0.2">
      <c r="A669" s="63"/>
      <c r="B669" s="63" t="s">
        <v>697</v>
      </c>
      <c r="C669" s="63" t="s">
        <v>699</v>
      </c>
      <c r="D669" s="64" t="s">
        <v>539</v>
      </c>
      <c r="E669" s="65">
        <v>1.6</v>
      </c>
      <c r="F669" s="65">
        <f>ROUND(1.2,7)</f>
        <v>1.2</v>
      </c>
      <c r="G669" s="65">
        <f>SmtRes!CX165</f>
        <v>11.52</v>
      </c>
      <c r="H669" s="67">
        <f>SmtRes!CZ165</f>
        <v>1811.82</v>
      </c>
      <c r="I669" s="66">
        <f>SmtRes!AJ165</f>
        <v>1.25</v>
      </c>
      <c r="J669" s="67">
        <f>ROUND(H669*I669, 2)</f>
        <v>2264.7800000000002</v>
      </c>
      <c r="K669" s="66"/>
      <c r="L669" s="67">
        <f>SmtRes!DG165</f>
        <v>26090.27</v>
      </c>
    </row>
    <row r="670" spans="1:83" ht="28.5" x14ac:dyDescent="0.2">
      <c r="A670" s="63"/>
      <c r="B670" s="63" t="s">
        <v>700</v>
      </c>
      <c r="C670" s="63" t="s">
        <v>885</v>
      </c>
      <c r="D670" s="64" t="s">
        <v>647</v>
      </c>
      <c r="E670" s="65">
        <f>SmtRes!DO165*SmtRes!AT165</f>
        <v>1.6</v>
      </c>
      <c r="F670" s="65">
        <f>ROUND(1.2,7)</f>
        <v>1.2</v>
      </c>
      <c r="G670" s="65">
        <f>SmtRes!DO165*SmtRes!CX165</f>
        <v>11.52</v>
      </c>
      <c r="H670" s="67"/>
      <c r="I670" s="66"/>
      <c r="J670" s="67">
        <f>ROUND(SmtRes!AG165/SmtRes!DO165, 2)</f>
        <v>549.32000000000005</v>
      </c>
      <c r="K670" s="66"/>
      <c r="L670" s="67">
        <f>SmtRes!DH165</f>
        <v>6328.17</v>
      </c>
      <c r="CE670">
        <v>1</v>
      </c>
    </row>
    <row r="671" spans="1:83" ht="28.5" x14ac:dyDescent="0.2">
      <c r="A671" s="63"/>
      <c r="B671" s="63" t="s">
        <v>655</v>
      </c>
      <c r="C671" s="63" t="s">
        <v>657</v>
      </c>
      <c r="D671" s="64" t="s">
        <v>539</v>
      </c>
      <c r="E671" s="65">
        <v>0.4</v>
      </c>
      <c r="F671" s="65">
        <f>ROUND(1.2,7)</f>
        <v>1.2</v>
      </c>
      <c r="G671" s="65">
        <f>SmtRes!CX166</f>
        <v>2.88</v>
      </c>
      <c r="H671" s="67"/>
      <c r="I671" s="66"/>
      <c r="J671" s="67">
        <f>SmtRes!CZ166</f>
        <v>544.70000000000005</v>
      </c>
      <c r="K671" s="66"/>
      <c r="L671" s="67">
        <f>SmtRes!DG166</f>
        <v>1568.74</v>
      </c>
    </row>
    <row r="672" spans="1:83" ht="28.5" x14ac:dyDescent="0.2">
      <c r="A672" s="63"/>
      <c r="B672" s="63" t="s">
        <v>654</v>
      </c>
      <c r="C672" s="63" t="s">
        <v>858</v>
      </c>
      <c r="D672" s="64" t="s">
        <v>647</v>
      </c>
      <c r="E672" s="65">
        <f>SmtRes!DO166*SmtRes!AT166</f>
        <v>0.4</v>
      </c>
      <c r="F672" s="65">
        <f>ROUND(1.2,7)</f>
        <v>1.2</v>
      </c>
      <c r="G672" s="65">
        <f>SmtRes!DO166*SmtRes!CX166</f>
        <v>2.88</v>
      </c>
      <c r="H672" s="67"/>
      <c r="I672" s="66"/>
      <c r="J672" s="67">
        <f>ROUND(SmtRes!AG166/SmtRes!DO166, 2)</f>
        <v>477.98</v>
      </c>
      <c r="K672" s="66"/>
      <c r="L672" s="67">
        <f>SmtRes!DH166</f>
        <v>1376.58</v>
      </c>
      <c r="CE672">
        <v>1</v>
      </c>
    </row>
    <row r="673" spans="1:12" ht="15" x14ac:dyDescent="0.2">
      <c r="A673" s="62"/>
      <c r="B673" s="65">
        <v>4</v>
      </c>
      <c r="C673" s="62" t="s">
        <v>870</v>
      </c>
      <c r="D673" s="64"/>
      <c r="E673" s="69"/>
      <c r="F673" s="65"/>
      <c r="G673" s="69"/>
      <c r="H673" s="65"/>
      <c r="I673" s="65"/>
      <c r="J673" s="65"/>
      <c r="K673" s="65"/>
      <c r="L673" s="70">
        <f>SUM(L674:L679)-SUMIF(CE674:CE679, 1, L674:L679)</f>
        <v>1048.25</v>
      </c>
    </row>
    <row r="674" spans="1:12" ht="14.25" x14ac:dyDescent="0.2">
      <c r="A674" s="63"/>
      <c r="B674" s="63" t="s">
        <v>664</v>
      </c>
      <c r="C674" s="63" t="s">
        <v>666</v>
      </c>
      <c r="D674" s="64" t="s">
        <v>667</v>
      </c>
      <c r="E674" s="65">
        <v>0.1</v>
      </c>
      <c r="F674" s="65"/>
      <c r="G674" s="65">
        <f>SmtRes!CX167</f>
        <v>0.6</v>
      </c>
      <c r="H674" s="67">
        <f>SmtRes!CZ167</f>
        <v>238.29</v>
      </c>
      <c r="I674" s="66">
        <f>SmtRes!AI167</f>
        <v>2.0699999999999998</v>
      </c>
      <c r="J674" s="67">
        <f>ROUND(H674*I674, 2)</f>
        <v>493.26</v>
      </c>
      <c r="K674" s="66"/>
      <c r="L674" s="67">
        <f>SmtRes!DF167</f>
        <v>295.95999999999998</v>
      </c>
    </row>
    <row r="675" spans="1:12" ht="14.25" x14ac:dyDescent="0.2">
      <c r="A675" s="63"/>
      <c r="B675" s="63" t="s">
        <v>668</v>
      </c>
      <c r="C675" s="63" t="s">
        <v>670</v>
      </c>
      <c r="D675" s="64" t="s">
        <v>667</v>
      </c>
      <c r="E675" s="65">
        <v>0.03</v>
      </c>
      <c r="F675" s="65"/>
      <c r="G675" s="65">
        <f>SmtRes!CX168</f>
        <v>0.18</v>
      </c>
      <c r="H675" s="67">
        <f>SmtRes!CZ168</f>
        <v>80.02</v>
      </c>
      <c r="I675" s="66">
        <f>SmtRes!AI168</f>
        <v>2.0699999999999998</v>
      </c>
      <c r="J675" s="67">
        <f>ROUND(H675*I675, 2)</f>
        <v>165.64</v>
      </c>
      <c r="K675" s="66"/>
      <c r="L675" s="67">
        <f>SmtRes!DF168</f>
        <v>29.82</v>
      </c>
    </row>
    <row r="676" spans="1:12" ht="14.25" x14ac:dyDescent="0.2">
      <c r="A676" s="63"/>
      <c r="B676" s="63" t="s">
        <v>671</v>
      </c>
      <c r="C676" s="63" t="s">
        <v>673</v>
      </c>
      <c r="D676" s="64" t="s">
        <v>667</v>
      </c>
      <c r="E676" s="65">
        <v>0.02</v>
      </c>
      <c r="F676" s="65"/>
      <c r="G676" s="65">
        <f>SmtRes!CX169</f>
        <v>0.12</v>
      </c>
      <c r="H676" s="67">
        <f>SmtRes!CZ169</f>
        <v>56.11</v>
      </c>
      <c r="I676" s="66">
        <f>SmtRes!AI169</f>
        <v>1.58</v>
      </c>
      <c r="J676" s="67">
        <f>ROUND(H676*I676, 2)</f>
        <v>88.65</v>
      </c>
      <c r="K676" s="66"/>
      <c r="L676" s="67">
        <f>SmtRes!DF169</f>
        <v>10.64</v>
      </c>
    </row>
    <row r="677" spans="1:12" ht="14.25" x14ac:dyDescent="0.2">
      <c r="A677" s="63"/>
      <c r="B677" s="63" t="s">
        <v>704</v>
      </c>
      <c r="C677" s="63" t="s">
        <v>706</v>
      </c>
      <c r="D677" s="64" t="s">
        <v>226</v>
      </c>
      <c r="E677" s="65">
        <v>4.0000000000000002E-4</v>
      </c>
      <c r="F677" s="65"/>
      <c r="G677" s="65">
        <f>SmtRes!CX170</f>
        <v>2.3999999999999998E-3</v>
      </c>
      <c r="H677" s="67">
        <f>SmtRes!CZ170</f>
        <v>61265.39</v>
      </c>
      <c r="I677" s="66">
        <f>SmtRes!AI170</f>
        <v>1.3</v>
      </c>
      <c r="J677" s="67">
        <f>ROUND(H677*I677, 2)</f>
        <v>79645.009999999995</v>
      </c>
      <c r="K677" s="66"/>
      <c r="L677" s="67">
        <f>SmtRes!DF170</f>
        <v>191.15</v>
      </c>
    </row>
    <row r="678" spans="1:12" ht="14.25" x14ac:dyDescent="0.2">
      <c r="A678" s="63"/>
      <c r="B678" s="63" t="s">
        <v>674</v>
      </c>
      <c r="C678" s="63" t="s">
        <v>676</v>
      </c>
      <c r="D678" s="64" t="s">
        <v>226</v>
      </c>
      <c r="E678" s="65">
        <v>1E-4</v>
      </c>
      <c r="F678" s="65"/>
      <c r="G678" s="65">
        <f>SmtRes!CX171</f>
        <v>5.9999999999999995E-4</v>
      </c>
      <c r="H678" s="67">
        <f>SmtRes!CZ171</f>
        <v>80020.98</v>
      </c>
      <c r="I678" s="66">
        <f>SmtRes!AI171</f>
        <v>1.02</v>
      </c>
      <c r="J678" s="67">
        <f>ROUND(H678*I678, 2)</f>
        <v>81621.399999999994</v>
      </c>
      <c r="K678" s="66"/>
      <c r="L678" s="67">
        <f>SmtRes!DF171</f>
        <v>48.97</v>
      </c>
    </row>
    <row r="679" spans="1:12" ht="14.25" x14ac:dyDescent="0.2">
      <c r="A679" s="63"/>
      <c r="B679" s="63" t="s">
        <v>707</v>
      </c>
      <c r="C679" s="63" t="s">
        <v>709</v>
      </c>
      <c r="D679" s="64" t="s">
        <v>243</v>
      </c>
      <c r="E679" s="65">
        <v>0.06</v>
      </c>
      <c r="F679" s="65"/>
      <c r="G679" s="65">
        <f>SmtRes!CX172</f>
        <v>0.36</v>
      </c>
      <c r="H679" s="67">
        <f>SmtRes!CZ172</f>
        <v>1031.73</v>
      </c>
      <c r="I679" s="66">
        <f>SmtRes!AI172</f>
        <v>1.27</v>
      </c>
      <c r="J679" s="67">
        <f>ROUND(H679*I679, 2)</f>
        <v>1310.3</v>
      </c>
      <c r="K679" s="66"/>
      <c r="L679" s="67">
        <f>SmtRes!DF172</f>
        <v>471.71</v>
      </c>
    </row>
    <row r="680" spans="1:12" ht="28.5" x14ac:dyDescent="0.2">
      <c r="A680" s="63"/>
      <c r="B680" s="63" t="str">
        <f>EtalonRes!I193</f>
        <v>05.1.02.07</v>
      </c>
      <c r="C680" s="63" t="str">
        <f>EtalonRes!K193</f>
        <v>Стойка железобетонная вибрированная для опор</v>
      </c>
      <c r="D680" s="64" t="str">
        <f>EtalonRes!O193</f>
        <v>ШТ</v>
      </c>
      <c r="E680" s="65">
        <f>EtalonRes!X193</f>
        <v>0</v>
      </c>
      <c r="F680" s="65"/>
      <c r="G680" s="65">
        <f>ROUND(EtalonRes!AG193*Source!I124, 7)</f>
        <v>0</v>
      </c>
      <c r="H680" s="67"/>
      <c r="I680" s="66"/>
      <c r="J680" s="67"/>
      <c r="K680" s="66"/>
      <c r="L680" s="67"/>
    </row>
    <row r="681" spans="1:12" ht="14.25" x14ac:dyDescent="0.2">
      <c r="A681" s="63"/>
      <c r="B681" s="63" t="str">
        <f>EtalonRes!I194</f>
        <v>07.2.02.05</v>
      </c>
      <c r="C681" s="63" t="str">
        <f>EtalonRes!K194</f>
        <v>Траверсы стальные</v>
      </c>
      <c r="D681" s="64" t="str">
        <f>EtalonRes!O194</f>
        <v>т</v>
      </c>
      <c r="E681" s="65">
        <f>EtalonRes!X194</f>
        <v>0</v>
      </c>
      <c r="F681" s="65"/>
      <c r="G681" s="65">
        <f>ROUND(EtalonRes!AG194*Source!I124, 7)</f>
        <v>0</v>
      </c>
      <c r="H681" s="67"/>
      <c r="I681" s="66"/>
      <c r="J681" s="67"/>
      <c r="K681" s="66"/>
      <c r="L681" s="67"/>
    </row>
    <row r="682" spans="1:12" ht="14.25" x14ac:dyDescent="0.2">
      <c r="A682" s="63"/>
      <c r="B682" s="63" t="str">
        <f>EtalonRes!I195</f>
        <v>07.2.07.13</v>
      </c>
      <c r="C682" s="63" t="str">
        <f>EtalonRes!K195</f>
        <v>Хомуты стальные</v>
      </c>
      <c r="D682" s="64" t="str">
        <f>EtalonRes!O195</f>
        <v>кг</v>
      </c>
      <c r="E682" s="65">
        <f>EtalonRes!X195</f>
        <v>0</v>
      </c>
      <c r="F682" s="65"/>
      <c r="G682" s="65">
        <f>ROUND(EtalonRes!AG195*Source!I124, 7)</f>
        <v>0</v>
      </c>
      <c r="H682" s="67"/>
      <c r="I682" s="66"/>
      <c r="J682" s="67"/>
      <c r="K682" s="66"/>
      <c r="L682" s="67"/>
    </row>
    <row r="683" spans="1:12" ht="14.25" x14ac:dyDescent="0.2">
      <c r="A683" s="63"/>
      <c r="B683" s="63" t="str">
        <f>EtalonRes!I196</f>
        <v>08.3.04.02</v>
      </c>
      <c r="C683" s="63" t="str">
        <f>EtalonRes!K196</f>
        <v>Сталь стержневая диаметром до 10 мм</v>
      </c>
      <c r="D683" s="64" t="str">
        <f>EtalonRes!O196</f>
        <v>т</v>
      </c>
      <c r="E683" s="65">
        <f>EtalonRes!X196</f>
        <v>0</v>
      </c>
      <c r="F683" s="65"/>
      <c r="G683" s="65">
        <f>ROUND(EtalonRes!AG196*Source!I124, 7)</f>
        <v>0</v>
      </c>
      <c r="H683" s="67"/>
      <c r="I683" s="66"/>
      <c r="J683" s="67"/>
      <c r="K683" s="66"/>
      <c r="L683" s="67"/>
    </row>
    <row r="684" spans="1:12" ht="14.25" x14ac:dyDescent="0.2">
      <c r="A684" s="63"/>
      <c r="B684" s="63" t="str">
        <f>EtalonRes!I200</f>
        <v>22.2.01.04</v>
      </c>
      <c r="C684" s="63" t="str">
        <f>EtalonRes!K200</f>
        <v>Изоляторы штыревые</v>
      </c>
      <c r="D684" s="64" t="str">
        <f>EtalonRes!O200</f>
        <v>ШТ</v>
      </c>
      <c r="E684" s="65">
        <f>EtalonRes!X200</f>
        <v>0</v>
      </c>
      <c r="F684" s="65"/>
      <c r="G684" s="65">
        <f>ROUND(EtalonRes!AG200*Source!I124, 7)</f>
        <v>0</v>
      </c>
      <c r="H684" s="67"/>
      <c r="I684" s="66"/>
      <c r="J684" s="67"/>
      <c r="K684" s="66"/>
      <c r="L684" s="67"/>
    </row>
    <row r="685" spans="1:12" ht="14.25" x14ac:dyDescent="0.2">
      <c r="A685" s="63"/>
      <c r="B685" s="63" t="str">
        <f>EtalonRes!I201</f>
        <v>22.2.02.07</v>
      </c>
      <c r="C685" s="63" t="str">
        <f>EtalonRes!K201</f>
        <v>Детали крепления стальные</v>
      </c>
      <c r="D685" s="64" t="str">
        <f>EtalonRes!O201</f>
        <v>кг</v>
      </c>
      <c r="E685" s="65">
        <f>EtalonRes!X201</f>
        <v>0</v>
      </c>
      <c r="F685" s="65"/>
      <c r="G685" s="65">
        <f>ROUND(EtalonRes!AG201*Source!I124, 7)</f>
        <v>0</v>
      </c>
      <c r="H685" s="67"/>
      <c r="I685" s="66"/>
      <c r="J685" s="67"/>
      <c r="K685" s="66"/>
      <c r="L685" s="67"/>
    </row>
    <row r="686" spans="1:12" ht="14.25" x14ac:dyDescent="0.2">
      <c r="A686" s="63"/>
      <c r="B686" s="63" t="str">
        <f>EtalonRes!I202</f>
        <v>22.2.02.09</v>
      </c>
      <c r="C686" s="63" t="str">
        <f>EtalonRes!K202</f>
        <v>Детали крепления стальные</v>
      </c>
      <c r="D686" s="64" t="str">
        <f>EtalonRes!O202</f>
        <v>кг</v>
      </c>
      <c r="E686" s="65">
        <f>EtalonRes!X202</f>
        <v>0</v>
      </c>
      <c r="F686" s="65"/>
      <c r="G686" s="65">
        <f>ROUND(EtalonRes!AG202*Source!I124, 7)</f>
        <v>0</v>
      </c>
      <c r="H686" s="67"/>
      <c r="I686" s="66"/>
      <c r="J686" s="67"/>
      <c r="K686" s="66"/>
      <c r="L686" s="67"/>
    </row>
    <row r="687" spans="1:12" ht="14.25" x14ac:dyDescent="0.2">
      <c r="A687" s="63"/>
      <c r="B687" s="63" t="str">
        <f>EtalonRes!I203</f>
        <v>22.2.02.21</v>
      </c>
      <c r="C687" s="63" t="str">
        <f>EtalonRes!K203</f>
        <v>Штыри</v>
      </c>
      <c r="D687" s="64" t="str">
        <f>EtalonRes!O203</f>
        <v>ШТ</v>
      </c>
      <c r="E687" s="65">
        <f>EtalonRes!X203</f>
        <v>0</v>
      </c>
      <c r="F687" s="65"/>
      <c r="G687" s="65">
        <f>ROUND(EtalonRes!AG203*Source!I124, 7)</f>
        <v>0</v>
      </c>
      <c r="H687" s="67"/>
      <c r="I687" s="66"/>
      <c r="J687" s="67"/>
      <c r="K687" s="66"/>
      <c r="L687" s="67"/>
    </row>
    <row r="688" spans="1:12" ht="14.25" x14ac:dyDescent="0.2">
      <c r="A688" s="63"/>
      <c r="B688" s="63" t="str">
        <f>EtalonRes!I204</f>
        <v>22.2.02.23</v>
      </c>
      <c r="C688" s="71" t="str">
        <f>EtalonRes!K204</f>
        <v>Металлические плакаты</v>
      </c>
      <c r="D688" s="72" t="str">
        <f>EtalonRes!O204</f>
        <v>ШТ</v>
      </c>
      <c r="E688" s="73">
        <f>EtalonRes!X204</f>
        <v>0.1</v>
      </c>
      <c r="F688" s="73"/>
      <c r="G688" s="73">
        <f>ROUND(EtalonRes!AG204*Source!I124, 7)</f>
        <v>0.6</v>
      </c>
      <c r="H688" s="74"/>
      <c r="I688" s="75"/>
      <c r="J688" s="74"/>
      <c r="K688" s="75"/>
      <c r="L688" s="74"/>
    </row>
    <row r="689" spans="1:82" ht="15" x14ac:dyDescent="0.2">
      <c r="A689" s="63"/>
      <c r="B689" s="63"/>
      <c r="C689" s="77" t="s">
        <v>860</v>
      </c>
      <c r="D689" s="64"/>
      <c r="E689" s="65"/>
      <c r="F689" s="65"/>
      <c r="G689" s="65"/>
      <c r="H689" s="67"/>
      <c r="I689" s="66"/>
      <c r="J689" s="67"/>
      <c r="K689" s="66"/>
      <c r="L689" s="67">
        <f>L665+L667+L668+L673</f>
        <v>60120.800000000003</v>
      </c>
    </row>
    <row r="690" spans="1:82" ht="14.25" x14ac:dyDescent="0.2">
      <c r="A690" s="63"/>
      <c r="B690" s="63"/>
      <c r="C690" s="63" t="s">
        <v>861</v>
      </c>
      <c r="D690" s="64"/>
      <c r="E690" s="65"/>
      <c r="F690" s="65"/>
      <c r="G690" s="65"/>
      <c r="H690" s="67"/>
      <c r="I690" s="66"/>
      <c r="J690" s="67"/>
      <c r="K690" s="66"/>
      <c r="L690" s="67">
        <f>SUM(AR663:AR693)+SUM(AS663:AS693)+SUM(AT663:AT693)+SUM(AU663:AU693)+SUM(AV663:AV693)</f>
        <v>31413.54</v>
      </c>
    </row>
    <row r="691" spans="1:82" ht="14.25" x14ac:dyDescent="0.2">
      <c r="A691" s="63"/>
      <c r="B691" s="63" t="s">
        <v>28</v>
      </c>
      <c r="C691" s="63" t="s">
        <v>862</v>
      </c>
      <c r="D691" s="64" t="s">
        <v>784</v>
      </c>
      <c r="E691" s="65">
        <f>Source!BZ124</f>
        <v>103</v>
      </c>
      <c r="F691" s="65"/>
      <c r="G691" s="65">
        <f>Source!AT124</f>
        <v>103</v>
      </c>
      <c r="H691" s="67"/>
      <c r="I691" s="66"/>
      <c r="J691" s="67"/>
      <c r="K691" s="66"/>
      <c r="L691" s="67">
        <f>SUM(AZ663:AZ693)</f>
        <v>32355.95</v>
      </c>
    </row>
    <row r="692" spans="1:82" ht="14.25" x14ac:dyDescent="0.2">
      <c r="A692" s="71"/>
      <c r="B692" s="71" t="s">
        <v>29</v>
      </c>
      <c r="C692" s="71" t="s">
        <v>863</v>
      </c>
      <c r="D692" s="72" t="s">
        <v>784</v>
      </c>
      <c r="E692" s="73">
        <f>Source!CA124</f>
        <v>60</v>
      </c>
      <c r="F692" s="73"/>
      <c r="G692" s="73">
        <f>Source!AU124</f>
        <v>60</v>
      </c>
      <c r="H692" s="74"/>
      <c r="I692" s="75"/>
      <c r="J692" s="74"/>
      <c r="K692" s="75"/>
      <c r="L692" s="74">
        <f>SUM(BA663:BA693)</f>
        <v>18848.12</v>
      </c>
    </row>
    <row r="693" spans="1:82" ht="15" x14ac:dyDescent="0.2">
      <c r="C693" s="79" t="s">
        <v>864</v>
      </c>
      <c r="D693" s="79"/>
      <c r="E693" s="79"/>
      <c r="F693" s="79"/>
      <c r="G693" s="79"/>
      <c r="H693" s="79"/>
      <c r="I693" s="80">
        <f>K693/E663</f>
        <v>18554.145</v>
      </c>
      <c r="J693" s="80"/>
      <c r="K693" s="80">
        <f>L665+L667+L673+L691+L692+L668</f>
        <v>111324.87</v>
      </c>
      <c r="L693" s="80"/>
      <c r="AD693">
        <f>ROUND((Source!AT124/100)*((ROUND(SUMIF(SmtRes!AQ163:'SmtRes'!AQ172,"=1",SmtRes!AD163:'SmtRes'!AD172)*Source!I124, 2)+ROUND(SUMIF(SmtRes!AQ163:'SmtRes'!AQ172,"=1",SmtRes!AC163:'SmtRes'!AC172)*Source!I124, 2))), 2)</f>
        <v>9751.73</v>
      </c>
      <c r="AE693">
        <f>ROUND((Source!AU124/100)*((ROUND(SUMIF(SmtRes!AQ163:'SmtRes'!AQ172,"=1",SmtRes!AD163:'SmtRes'!AD172)*Source!I124, 2)+ROUND(SUMIF(SmtRes!AQ163:'SmtRes'!AQ172,"=1",SmtRes!AC163:'SmtRes'!AC172)*Source!I124, 2))), 2)</f>
        <v>5680.62</v>
      </c>
      <c r="AN693" s="76">
        <f>L665+L667+L673+L691+L692+L668</f>
        <v>111324.87</v>
      </c>
      <c r="AO693" s="76">
        <f>L667</f>
        <v>27659.010000000002</v>
      </c>
      <c r="AQ693" t="s">
        <v>865</v>
      </c>
      <c r="AR693" s="76">
        <f>L665</f>
        <v>23708.79</v>
      </c>
      <c r="AT693" s="76">
        <f>L668</f>
        <v>7704.75</v>
      </c>
      <c r="AV693" t="s">
        <v>865</v>
      </c>
      <c r="AW693" s="76">
        <f>L673</f>
        <v>1048.25</v>
      </c>
      <c r="AZ693">
        <f>Source!X124</f>
        <v>32355.95</v>
      </c>
      <c r="BA693">
        <f>Source!Y124</f>
        <v>18848.12</v>
      </c>
      <c r="CD693">
        <v>1</v>
      </c>
    </row>
    <row r="694" spans="1:82" ht="14.25" x14ac:dyDescent="0.2">
      <c r="A694" s="81" t="s">
        <v>269</v>
      </c>
      <c r="B694" s="71" t="str">
        <f>Source!F125</f>
        <v>Цена поставщика</v>
      </c>
      <c r="C694" s="71" t="str">
        <f>Source!G125</f>
        <v>Стойка СВ-110-5</v>
      </c>
      <c r="D694" s="72" t="str">
        <f>Source!H125</f>
        <v>ШТ</v>
      </c>
      <c r="E694" s="73">
        <f>Source!K125</f>
        <v>12</v>
      </c>
      <c r="F694" s="73"/>
      <c r="G694" s="73">
        <f>Source!I125</f>
        <v>12</v>
      </c>
      <c r="H694" s="74">
        <f>Source!AL125</f>
        <v>13768.53</v>
      </c>
      <c r="I694" s="75"/>
      <c r="J694" s="74"/>
      <c r="K694" s="75"/>
      <c r="L694" s="74">
        <f>Source!P125</f>
        <v>165222.35999999999</v>
      </c>
    </row>
    <row r="695" spans="1:82" ht="15" x14ac:dyDescent="0.2">
      <c r="C695" s="79" t="s">
        <v>864</v>
      </c>
      <c r="D695" s="79"/>
      <c r="E695" s="79"/>
      <c r="F695" s="79"/>
      <c r="G695" s="79"/>
      <c r="H695" s="79"/>
      <c r="I695" s="80">
        <f>K695/E694</f>
        <v>13768.529999999999</v>
      </c>
      <c r="J695" s="80"/>
      <c r="K695" s="80">
        <f>L694</f>
        <v>165222.35999999999</v>
      </c>
      <c r="L695" s="80"/>
      <c r="AD695">
        <f>ROUND((Source!AT125/100)*((ROUND(ROUND(Source!AO125,2)*Source!I125, 2)+ROUND(ROUND(Source!AN125,2)*Source!I125, 2))), 2)</f>
        <v>0</v>
      </c>
      <c r="AE695">
        <f>ROUND((Source!AU125/100)*((ROUND(ROUND(Source!AO125,2)*Source!I125, 2)+ROUND(ROUND(Source!AN125,2)*Source!I125, 2))), 2)</f>
        <v>0</v>
      </c>
      <c r="AN695" s="76">
        <f>L694</f>
        <v>165222.35999999999</v>
      </c>
      <c r="AO695">
        <f>0</f>
        <v>0</v>
      </c>
      <c r="AQ695" t="s">
        <v>865</v>
      </c>
      <c r="AR695">
        <f>0</f>
        <v>0</v>
      </c>
      <c r="AT695">
        <f>0</f>
        <v>0</v>
      </c>
      <c r="AV695" t="s">
        <v>865</v>
      </c>
      <c r="AW695" s="76">
        <f>L694</f>
        <v>165222.35999999999</v>
      </c>
      <c r="AZ695">
        <f>Source!X125</f>
        <v>0</v>
      </c>
      <c r="BA695">
        <f>Source!Y125</f>
        <v>0</v>
      </c>
      <c r="CD695">
        <v>1</v>
      </c>
    </row>
    <row r="696" spans="1:82" ht="14.25" x14ac:dyDescent="0.2">
      <c r="A696" s="81" t="s">
        <v>270</v>
      </c>
      <c r="B696" s="71" t="str">
        <f>Source!F126</f>
        <v>Цена поставщика</v>
      </c>
      <c r="C696" s="71" t="str">
        <f>Source!G126</f>
        <v>Узел крепления подкоса У1 М</v>
      </c>
      <c r="D696" s="72" t="str">
        <f>Source!H126</f>
        <v>ШТ</v>
      </c>
      <c r="E696" s="73">
        <f>Source!K126</f>
        <v>6</v>
      </c>
      <c r="F696" s="73"/>
      <c r="G696" s="73">
        <f>Source!I126</f>
        <v>6</v>
      </c>
      <c r="H696" s="74">
        <f>Source!AL126</f>
        <v>1785.01</v>
      </c>
      <c r="I696" s="75"/>
      <c r="J696" s="74"/>
      <c r="K696" s="75"/>
      <c r="L696" s="74">
        <f>Source!P126</f>
        <v>10710.06</v>
      </c>
    </row>
    <row r="697" spans="1:82" ht="15" x14ac:dyDescent="0.2">
      <c r="C697" s="79" t="s">
        <v>864</v>
      </c>
      <c r="D697" s="79"/>
      <c r="E697" s="79"/>
      <c r="F697" s="79"/>
      <c r="G697" s="79"/>
      <c r="H697" s="79"/>
      <c r="I697" s="80">
        <f>K697/E696</f>
        <v>1785.01</v>
      </c>
      <c r="J697" s="80"/>
      <c r="K697" s="80">
        <f>L696</f>
        <v>10710.06</v>
      </c>
      <c r="L697" s="80"/>
      <c r="AD697">
        <f>ROUND((Source!AT126/100)*((ROUND(ROUND(Source!AO126,2)*Source!I126, 2)+ROUND(ROUND(Source!AN126,2)*Source!I126, 2))), 2)</f>
        <v>0</v>
      </c>
      <c r="AE697">
        <f>ROUND((Source!AU126/100)*((ROUND(ROUND(Source!AO126,2)*Source!I126, 2)+ROUND(ROUND(Source!AN126,2)*Source!I126, 2))), 2)</f>
        <v>0</v>
      </c>
      <c r="AN697" s="76">
        <f>L696</f>
        <v>10710.06</v>
      </c>
      <c r="AO697">
        <f>0</f>
        <v>0</v>
      </c>
      <c r="AQ697" t="s">
        <v>865</v>
      </c>
      <c r="AR697">
        <f>0</f>
        <v>0</v>
      </c>
      <c r="AT697">
        <f>0</f>
        <v>0</v>
      </c>
      <c r="AV697" t="s">
        <v>865</v>
      </c>
      <c r="AW697" s="76">
        <f>L696</f>
        <v>10710.06</v>
      </c>
      <c r="AZ697">
        <f>Source!X126</f>
        <v>0</v>
      </c>
      <c r="BA697">
        <f>Source!Y126</f>
        <v>0</v>
      </c>
      <c r="CD697">
        <v>1</v>
      </c>
    </row>
    <row r="698" spans="1:82" ht="14.25" x14ac:dyDescent="0.2">
      <c r="A698" s="81" t="s">
        <v>272</v>
      </c>
      <c r="B698" s="71" t="str">
        <f>Source!F127</f>
        <v>01.7.15.02-0051</v>
      </c>
      <c r="C698" s="71" t="str">
        <f>Source!G127</f>
        <v>Болты анкерные (0,38кг/шт)</v>
      </c>
      <c r="D698" s="72" t="str">
        <f>Source!H127</f>
        <v>т</v>
      </c>
      <c r="E698" s="73">
        <f>Source!K127</f>
        <v>4.5599999999999998E-3</v>
      </c>
      <c r="F698" s="73"/>
      <c r="G698" s="73">
        <f>Source!I127</f>
        <v>4.5599999999999998E-3</v>
      </c>
      <c r="H698" s="74">
        <f>Source!AL127</f>
        <v>89330.06</v>
      </c>
      <c r="I698" s="75">
        <f>IF(Source!BC127&lt;&gt; 0, Source!BC127, 1)</f>
        <v>1.1200000000000001</v>
      </c>
      <c r="J698" s="74">
        <f>ROUND(H698*I698, 2)</f>
        <v>100049.67</v>
      </c>
      <c r="K698" s="75"/>
      <c r="L698" s="74">
        <f>Source!P127</f>
        <v>456.23</v>
      </c>
    </row>
    <row r="699" spans="1:82" ht="15" x14ac:dyDescent="0.2">
      <c r="C699" s="79" t="s">
        <v>864</v>
      </c>
      <c r="D699" s="79"/>
      <c r="E699" s="79"/>
      <c r="F699" s="79"/>
      <c r="G699" s="79"/>
      <c r="H699" s="79"/>
      <c r="I699" s="80">
        <f>K699/E698</f>
        <v>100050.43859649124</v>
      </c>
      <c r="J699" s="80"/>
      <c r="K699" s="80">
        <f>L698</f>
        <v>456.23</v>
      </c>
      <c r="L699" s="80"/>
      <c r="AD699">
        <f>ROUND((Source!AT127/100)*((ROUND(ROUND(Source!AO127,2)*Source!I127, 2)+ROUND(ROUND(Source!AN127,2)*Source!I127, 2))), 2)</f>
        <v>0</v>
      </c>
      <c r="AE699">
        <f>ROUND((Source!AU127/100)*((ROUND(ROUND(Source!AO127,2)*Source!I127, 2)+ROUND(ROUND(Source!AN127,2)*Source!I127, 2))), 2)</f>
        <v>0</v>
      </c>
      <c r="AN699" s="76">
        <f>L698</f>
        <v>456.23</v>
      </c>
      <c r="AO699">
        <f>0</f>
        <v>0</v>
      </c>
      <c r="AQ699" t="s">
        <v>865</v>
      </c>
      <c r="AR699">
        <f>0</f>
        <v>0</v>
      </c>
      <c r="AT699">
        <f>0</f>
        <v>0</v>
      </c>
      <c r="AV699" t="s">
        <v>865</v>
      </c>
      <c r="AW699" s="76">
        <f>L698</f>
        <v>456.23</v>
      </c>
      <c r="AZ699">
        <f>Source!X127</f>
        <v>0</v>
      </c>
      <c r="BA699">
        <f>Source!Y127</f>
        <v>0</v>
      </c>
      <c r="CD699">
        <v>1</v>
      </c>
    </row>
    <row r="700" spans="1:82" ht="28.5" x14ac:dyDescent="0.2">
      <c r="A700" s="81" t="s">
        <v>276</v>
      </c>
      <c r="B700" s="71" t="str">
        <f>Source!F128</f>
        <v>01.7.15.05-0015</v>
      </c>
      <c r="C700" s="71" t="str">
        <f>Source!G128</f>
        <v>Гайки стальные шестигранные, диаметр резьбы М16 (М18)(0,038кг/шт)</v>
      </c>
      <c r="D700" s="72" t="str">
        <f>Source!H128</f>
        <v>т</v>
      </c>
      <c r="E700" s="73">
        <f>Source!K128</f>
        <v>4.5600000000000003E-4</v>
      </c>
      <c r="F700" s="73"/>
      <c r="G700" s="73">
        <f>Source!I128</f>
        <v>4.5600000000000003E-4</v>
      </c>
      <c r="H700" s="74">
        <f>Source!AL128</f>
        <v>123285.2</v>
      </c>
      <c r="I700" s="75">
        <f>IF(Source!BC128&lt;&gt; 0, Source!BC128, 1)</f>
        <v>1.1200000000000001</v>
      </c>
      <c r="J700" s="74">
        <f>ROUND(H700*I700, 2)</f>
        <v>138079.42000000001</v>
      </c>
      <c r="K700" s="75"/>
      <c r="L700" s="74">
        <f>Source!P128</f>
        <v>62.96</v>
      </c>
    </row>
    <row r="701" spans="1:82" ht="15" x14ac:dyDescent="0.2">
      <c r="C701" s="79" t="s">
        <v>864</v>
      </c>
      <c r="D701" s="79"/>
      <c r="E701" s="79"/>
      <c r="F701" s="79"/>
      <c r="G701" s="79"/>
      <c r="H701" s="79"/>
      <c r="I701" s="80">
        <f>K701/E700</f>
        <v>138070.17543859649</v>
      </c>
      <c r="J701" s="80"/>
      <c r="K701" s="80">
        <f>L700</f>
        <v>62.96</v>
      </c>
      <c r="L701" s="80"/>
      <c r="AD701">
        <f>ROUND((Source!AT128/100)*((ROUND(ROUND(Source!AO128,2)*Source!I128, 2)+ROUND(ROUND(Source!AN128,2)*Source!I128, 2))), 2)</f>
        <v>0</v>
      </c>
      <c r="AE701">
        <f>ROUND((Source!AU128/100)*((ROUND(ROUND(Source!AO128,2)*Source!I128, 2)+ROUND(ROUND(Source!AN128,2)*Source!I128, 2))), 2)</f>
        <v>0</v>
      </c>
      <c r="AN701" s="76">
        <f>L700</f>
        <v>62.96</v>
      </c>
      <c r="AO701">
        <f>0</f>
        <v>0</v>
      </c>
      <c r="AQ701" t="s">
        <v>865</v>
      </c>
      <c r="AR701">
        <f>0</f>
        <v>0</v>
      </c>
      <c r="AT701">
        <f>0</f>
        <v>0</v>
      </c>
      <c r="AV701" t="s">
        <v>865</v>
      </c>
      <c r="AW701" s="76">
        <f>L700</f>
        <v>62.96</v>
      </c>
      <c r="AZ701">
        <f>Source!X128</f>
        <v>0</v>
      </c>
      <c r="BA701">
        <f>Source!Y128</f>
        <v>0</v>
      </c>
      <c r="CD701">
        <v>1</v>
      </c>
    </row>
    <row r="702" spans="1:82" ht="39.75" x14ac:dyDescent="0.2">
      <c r="A702" s="81" t="s">
        <v>277</v>
      </c>
      <c r="B702" s="71" t="str">
        <f>Source!F129</f>
        <v>Цена поставщика</v>
      </c>
      <c r="C702" s="71" t="s">
        <v>945</v>
      </c>
      <c r="D702" s="72" t="str">
        <f>Source!H129</f>
        <v>ШТ</v>
      </c>
      <c r="E702" s="73">
        <f>Source!K129</f>
        <v>18</v>
      </c>
      <c r="F702" s="73"/>
      <c r="G702" s="73">
        <f>Source!I129</f>
        <v>18</v>
      </c>
      <c r="H702" s="74">
        <f>Source!AL129</f>
        <v>78.5</v>
      </c>
      <c r="I702" s="75"/>
      <c r="J702" s="74"/>
      <c r="K702" s="75">
        <f>ROUND(1.02,7)</f>
        <v>1.02</v>
      </c>
      <c r="L702" s="74">
        <f>Source!P129</f>
        <v>1441.26</v>
      </c>
    </row>
    <row r="703" spans="1:82" ht="15" x14ac:dyDescent="0.2">
      <c r="C703" s="79" t="s">
        <v>864</v>
      </c>
      <c r="D703" s="79"/>
      <c r="E703" s="79"/>
      <c r="F703" s="79"/>
      <c r="G703" s="79"/>
      <c r="H703" s="79"/>
      <c r="I703" s="80">
        <f>K703/E702</f>
        <v>80.069999999999993</v>
      </c>
      <c r="J703" s="80"/>
      <c r="K703" s="80">
        <f>L702</f>
        <v>1441.26</v>
      </c>
      <c r="L703" s="80"/>
      <c r="AD703">
        <f>ROUND((Source!AT129/100)*((ROUND(ROUND(Source!AO129,2)*Source!I129, 2)+ROUND(ROUND(Source!AN129,2)*Source!I129, 2))), 2)</f>
        <v>0</v>
      </c>
      <c r="AE703">
        <f>ROUND((Source!AU129/100)*((ROUND(ROUND(Source!AO129,2)*Source!I129, 2)+ROUND(ROUND(Source!AN129,2)*Source!I129, 2))), 2)</f>
        <v>0</v>
      </c>
      <c r="AN703" s="76">
        <f>L702</f>
        <v>1441.26</v>
      </c>
      <c r="AO703">
        <f>0</f>
        <v>0</v>
      </c>
      <c r="AQ703" t="s">
        <v>865</v>
      </c>
      <c r="AR703">
        <f>0</f>
        <v>0</v>
      </c>
      <c r="AT703">
        <f>0</f>
        <v>0</v>
      </c>
      <c r="AV703" t="s">
        <v>865</v>
      </c>
      <c r="AW703" s="76">
        <f>L702</f>
        <v>1441.26</v>
      </c>
      <c r="AZ703">
        <f>Source!X129</f>
        <v>0</v>
      </c>
      <c r="BA703">
        <f>Source!Y129</f>
        <v>0</v>
      </c>
      <c r="CD703">
        <v>1</v>
      </c>
    </row>
    <row r="704" spans="1:82" ht="39.75" x14ac:dyDescent="0.2">
      <c r="A704" s="81" t="s">
        <v>278</v>
      </c>
      <c r="B704" s="71" t="str">
        <f>Source!F130</f>
        <v>Цена поставщика</v>
      </c>
      <c r="C704" s="71" t="s">
        <v>952</v>
      </c>
      <c r="D704" s="72" t="str">
        <f>Source!H130</f>
        <v>м</v>
      </c>
      <c r="E704" s="73">
        <f>Source!K130</f>
        <v>12</v>
      </c>
      <c r="F704" s="73"/>
      <c r="G704" s="73">
        <f>Source!I130</f>
        <v>12</v>
      </c>
      <c r="H704" s="74">
        <f>Source!AL130</f>
        <v>279.39999999999998</v>
      </c>
      <c r="I704" s="75"/>
      <c r="J704" s="74"/>
      <c r="K704" s="75">
        <f>ROUND(1.02,7)</f>
        <v>1.02</v>
      </c>
      <c r="L704" s="74">
        <f>Source!P130</f>
        <v>3419.86</v>
      </c>
    </row>
    <row r="705" spans="1:82" ht="15" x14ac:dyDescent="0.2">
      <c r="C705" s="79" t="s">
        <v>864</v>
      </c>
      <c r="D705" s="79"/>
      <c r="E705" s="79"/>
      <c r="F705" s="79"/>
      <c r="G705" s="79"/>
      <c r="H705" s="79"/>
      <c r="I705" s="80">
        <f>K705/E704</f>
        <v>284.98833333333334</v>
      </c>
      <c r="J705" s="80"/>
      <c r="K705" s="80">
        <f>L704</f>
        <v>3419.86</v>
      </c>
      <c r="L705" s="80"/>
      <c r="AD705">
        <f>ROUND((Source!AT130/100)*((ROUND(ROUND(Source!AO130,2)*Source!I130, 2)+ROUND(ROUND(Source!AN130,2)*Source!I130, 2))), 2)</f>
        <v>0</v>
      </c>
      <c r="AE705">
        <f>ROUND((Source!AU130/100)*((ROUND(ROUND(Source!AO130,2)*Source!I130, 2)+ROUND(ROUND(Source!AN130,2)*Source!I130, 2))), 2)</f>
        <v>0</v>
      </c>
      <c r="AN705" s="76">
        <f>L704</f>
        <v>3419.86</v>
      </c>
      <c r="AO705">
        <f>0</f>
        <v>0</v>
      </c>
      <c r="AQ705" t="s">
        <v>865</v>
      </c>
      <c r="AR705">
        <f>0</f>
        <v>0</v>
      </c>
      <c r="AT705">
        <f>0</f>
        <v>0</v>
      </c>
      <c r="AV705" t="s">
        <v>865</v>
      </c>
      <c r="AW705" s="76">
        <f>L704</f>
        <v>3419.86</v>
      </c>
      <c r="AZ705">
        <f>Source!X130</f>
        <v>0</v>
      </c>
      <c r="BA705">
        <f>Source!Y130</f>
        <v>0</v>
      </c>
      <c r="CD705">
        <v>1</v>
      </c>
    </row>
    <row r="706" spans="1:82" ht="39.75" x14ac:dyDescent="0.2">
      <c r="A706" s="81" t="s">
        <v>281</v>
      </c>
      <c r="B706" s="71" t="str">
        <f>Source!F131</f>
        <v>Цена поставщика</v>
      </c>
      <c r="C706" s="71" t="s">
        <v>953</v>
      </c>
      <c r="D706" s="72" t="str">
        <f>Source!H131</f>
        <v>ШТ</v>
      </c>
      <c r="E706" s="73">
        <f>Source!K131</f>
        <v>6</v>
      </c>
      <c r="F706" s="73"/>
      <c r="G706" s="73">
        <f>Source!I131</f>
        <v>6</v>
      </c>
      <c r="H706" s="74">
        <f>Source!AL131</f>
        <v>3424.1</v>
      </c>
      <c r="I706" s="75"/>
      <c r="J706" s="74"/>
      <c r="K706" s="75">
        <f>ROUND(1.02,7)</f>
        <v>1.02</v>
      </c>
      <c r="L706" s="74">
        <f>Source!P131</f>
        <v>20955.490000000002</v>
      </c>
    </row>
    <row r="707" spans="1:82" ht="15" x14ac:dyDescent="0.2">
      <c r="C707" s="79" t="s">
        <v>864</v>
      </c>
      <c r="D707" s="79"/>
      <c r="E707" s="79"/>
      <c r="F707" s="79"/>
      <c r="G707" s="79"/>
      <c r="H707" s="79"/>
      <c r="I707" s="80">
        <f>K707/E706</f>
        <v>3492.5816666666669</v>
      </c>
      <c r="J707" s="80"/>
      <c r="K707" s="80">
        <f>L706</f>
        <v>20955.490000000002</v>
      </c>
      <c r="L707" s="80"/>
      <c r="AD707">
        <f>ROUND((Source!AT131/100)*((ROUND(ROUND(Source!AO131,2)*Source!I131, 2)+ROUND(ROUND(Source!AN131,2)*Source!I131, 2))), 2)</f>
        <v>0</v>
      </c>
      <c r="AE707">
        <f>ROUND((Source!AU131/100)*((ROUND(ROUND(Source!AO131,2)*Source!I131, 2)+ROUND(ROUND(Source!AN131,2)*Source!I131, 2))), 2)</f>
        <v>0</v>
      </c>
      <c r="AN707" s="76">
        <f>L706</f>
        <v>20955.490000000002</v>
      </c>
      <c r="AO707">
        <f>0</f>
        <v>0</v>
      </c>
      <c r="AQ707" t="s">
        <v>865</v>
      </c>
      <c r="AR707">
        <f>0</f>
        <v>0</v>
      </c>
      <c r="AT707">
        <f>0</f>
        <v>0</v>
      </c>
      <c r="AV707" t="s">
        <v>865</v>
      </c>
      <c r="AW707" s="76">
        <f>L706</f>
        <v>20955.490000000002</v>
      </c>
      <c r="AZ707">
        <f>Source!X131</f>
        <v>0</v>
      </c>
      <c r="BA707">
        <f>Source!Y131</f>
        <v>0</v>
      </c>
      <c r="CD707">
        <v>1</v>
      </c>
    </row>
    <row r="708" spans="1:82" ht="39.75" x14ac:dyDescent="0.2">
      <c r="A708" s="81" t="s">
        <v>283</v>
      </c>
      <c r="B708" s="71" t="str">
        <f>Source!F132</f>
        <v>Цена поставщика</v>
      </c>
      <c r="C708" s="71" t="s">
        <v>954</v>
      </c>
      <c r="D708" s="72" t="str">
        <f>Source!H132</f>
        <v>ШТ</v>
      </c>
      <c r="E708" s="73">
        <f>Source!K132</f>
        <v>6</v>
      </c>
      <c r="F708" s="73"/>
      <c r="G708" s="73">
        <f>Source!I132</f>
        <v>6</v>
      </c>
      <c r="H708" s="74">
        <f>Source!AL132</f>
        <v>2654.5</v>
      </c>
      <c r="I708" s="75"/>
      <c r="J708" s="74"/>
      <c r="K708" s="75">
        <f>ROUND(1.02,7)</f>
        <v>1.02</v>
      </c>
      <c r="L708" s="74">
        <f>Source!P132</f>
        <v>16245.54</v>
      </c>
    </row>
    <row r="709" spans="1:82" ht="15" x14ac:dyDescent="0.2">
      <c r="C709" s="79" t="s">
        <v>864</v>
      </c>
      <c r="D709" s="79"/>
      <c r="E709" s="79"/>
      <c r="F709" s="79"/>
      <c r="G709" s="79"/>
      <c r="H709" s="79"/>
      <c r="I709" s="80">
        <f>K709/E708</f>
        <v>2707.59</v>
      </c>
      <c r="J709" s="80"/>
      <c r="K709" s="80">
        <f>L708</f>
        <v>16245.54</v>
      </c>
      <c r="L709" s="80"/>
      <c r="AD709">
        <f>ROUND((Source!AT132/100)*((ROUND(ROUND(Source!AO132,2)*Source!I132, 2)+ROUND(ROUND(Source!AN132,2)*Source!I132, 2))), 2)</f>
        <v>0</v>
      </c>
      <c r="AE709">
        <f>ROUND((Source!AU132/100)*((ROUND(ROUND(Source!AO132,2)*Source!I132, 2)+ROUND(ROUND(Source!AN132,2)*Source!I132, 2))), 2)</f>
        <v>0</v>
      </c>
      <c r="AN709" s="76">
        <f>L708</f>
        <v>16245.54</v>
      </c>
      <c r="AO709">
        <f>0</f>
        <v>0</v>
      </c>
      <c r="AQ709" t="s">
        <v>865</v>
      </c>
      <c r="AR709">
        <f>0</f>
        <v>0</v>
      </c>
      <c r="AT709">
        <f>0</f>
        <v>0</v>
      </c>
      <c r="AV709" t="s">
        <v>865</v>
      </c>
      <c r="AW709" s="76">
        <f>L708</f>
        <v>16245.54</v>
      </c>
      <c r="AZ709">
        <f>Source!X132</f>
        <v>0</v>
      </c>
      <c r="BA709">
        <f>Source!Y132</f>
        <v>0</v>
      </c>
      <c r="CD709">
        <v>1</v>
      </c>
    </row>
    <row r="710" spans="1:82" ht="39.75" x14ac:dyDescent="0.2">
      <c r="A710" s="81" t="s">
        <v>285</v>
      </c>
      <c r="B710" s="71" t="str">
        <f>Source!F133</f>
        <v>Цена поставщика</v>
      </c>
      <c r="C710" s="71" t="s">
        <v>948</v>
      </c>
      <c r="D710" s="72" t="str">
        <f>Source!H133</f>
        <v>ШТ</v>
      </c>
      <c r="E710" s="73">
        <f>Source!K133</f>
        <v>12</v>
      </c>
      <c r="F710" s="73"/>
      <c r="G710" s="73">
        <f>Source!I133</f>
        <v>12</v>
      </c>
      <c r="H710" s="74">
        <f>Source!AL133</f>
        <v>35</v>
      </c>
      <c r="I710" s="75"/>
      <c r="J710" s="74"/>
      <c r="K710" s="75">
        <f>ROUND(1.02,7)</f>
        <v>1.02</v>
      </c>
      <c r="L710" s="74">
        <f>Source!P133</f>
        <v>428.4</v>
      </c>
    </row>
    <row r="711" spans="1:82" ht="15" x14ac:dyDescent="0.2">
      <c r="C711" s="79" t="s">
        <v>864</v>
      </c>
      <c r="D711" s="79"/>
      <c r="E711" s="79"/>
      <c r="F711" s="79"/>
      <c r="G711" s="79"/>
      <c r="H711" s="79"/>
      <c r="I711" s="80">
        <f>K711/E710</f>
        <v>35.699999999999996</v>
      </c>
      <c r="J711" s="80"/>
      <c r="K711" s="80">
        <f>L710</f>
        <v>428.4</v>
      </c>
      <c r="L711" s="80"/>
      <c r="AD711">
        <f>ROUND((Source!AT133/100)*((ROUND(ROUND(Source!AO133,2)*Source!I133, 2)+ROUND(ROUND(Source!AN133,2)*Source!I133, 2))), 2)</f>
        <v>0</v>
      </c>
      <c r="AE711">
        <f>ROUND((Source!AU133/100)*((ROUND(ROUND(Source!AO133,2)*Source!I133, 2)+ROUND(ROUND(Source!AN133,2)*Source!I133, 2))), 2)</f>
        <v>0</v>
      </c>
      <c r="AN711" s="76">
        <f>L710</f>
        <v>428.4</v>
      </c>
      <c r="AO711">
        <f>0</f>
        <v>0</v>
      </c>
      <c r="AQ711" t="s">
        <v>865</v>
      </c>
      <c r="AR711">
        <f>0</f>
        <v>0</v>
      </c>
      <c r="AT711">
        <f>0</f>
        <v>0</v>
      </c>
      <c r="AV711" t="s">
        <v>865</v>
      </c>
      <c r="AW711" s="76">
        <f>L710</f>
        <v>428.4</v>
      </c>
      <c r="AZ711">
        <f>Source!X133</f>
        <v>0</v>
      </c>
      <c r="BA711">
        <f>Source!Y133</f>
        <v>0</v>
      </c>
      <c r="CD711">
        <v>1</v>
      </c>
    </row>
    <row r="712" spans="1:82" ht="39.75" x14ac:dyDescent="0.2">
      <c r="A712" s="81" t="s">
        <v>286</v>
      </c>
      <c r="B712" s="71" t="str">
        <f>Source!F134</f>
        <v>Цена поставщика</v>
      </c>
      <c r="C712" s="71" t="s">
        <v>942</v>
      </c>
      <c r="D712" s="72" t="str">
        <f>Source!H134</f>
        <v>ШТ</v>
      </c>
      <c r="E712" s="73">
        <f>Source!K134</f>
        <v>6</v>
      </c>
      <c r="F712" s="73"/>
      <c r="G712" s="73">
        <f>Source!I134</f>
        <v>6</v>
      </c>
      <c r="H712" s="74">
        <f>Source!AL134</f>
        <v>2087.4</v>
      </c>
      <c r="I712" s="75"/>
      <c r="J712" s="74"/>
      <c r="K712" s="75">
        <f>ROUND(1.02,7)</f>
        <v>1.02</v>
      </c>
      <c r="L712" s="74">
        <f>Source!P134</f>
        <v>12774.89</v>
      </c>
    </row>
    <row r="713" spans="1:82" ht="15" x14ac:dyDescent="0.2">
      <c r="C713" s="79" t="s">
        <v>864</v>
      </c>
      <c r="D713" s="79"/>
      <c r="E713" s="79"/>
      <c r="F713" s="79"/>
      <c r="G713" s="79"/>
      <c r="H713" s="79"/>
      <c r="I713" s="80">
        <f>K713/E712</f>
        <v>2129.1483333333331</v>
      </c>
      <c r="J713" s="80"/>
      <c r="K713" s="80">
        <f>L712</f>
        <v>12774.89</v>
      </c>
      <c r="L713" s="80"/>
      <c r="AD713">
        <f>ROUND((Source!AT134/100)*((ROUND(ROUND(Source!AO134,2)*Source!I134, 2)+ROUND(ROUND(Source!AN134,2)*Source!I134, 2))), 2)</f>
        <v>0</v>
      </c>
      <c r="AE713">
        <f>ROUND((Source!AU134/100)*((ROUND(ROUND(Source!AO134,2)*Source!I134, 2)+ROUND(ROUND(Source!AN134,2)*Source!I134, 2))), 2)</f>
        <v>0</v>
      </c>
      <c r="AN713" s="76">
        <f>L712</f>
        <v>12774.89</v>
      </c>
      <c r="AO713">
        <f>0</f>
        <v>0</v>
      </c>
      <c r="AQ713" t="s">
        <v>865</v>
      </c>
      <c r="AR713">
        <f>0</f>
        <v>0</v>
      </c>
      <c r="AT713">
        <f>0</f>
        <v>0</v>
      </c>
      <c r="AV713" t="s">
        <v>865</v>
      </c>
      <c r="AW713" s="76">
        <f>L712</f>
        <v>12774.89</v>
      </c>
      <c r="AZ713">
        <f>Source!X134</f>
        <v>0</v>
      </c>
      <c r="BA713">
        <f>Source!Y134</f>
        <v>0</v>
      </c>
      <c r="CD713">
        <v>1</v>
      </c>
    </row>
    <row r="714" spans="1:82" ht="39.75" x14ac:dyDescent="0.2">
      <c r="A714" s="81" t="s">
        <v>287</v>
      </c>
      <c r="B714" s="71" t="str">
        <f>Source!F136</f>
        <v>Цена поставщика</v>
      </c>
      <c r="C714" s="71" t="s">
        <v>949</v>
      </c>
      <c r="D714" s="72" t="str">
        <f>Source!H136</f>
        <v>ШТ</v>
      </c>
      <c r="E714" s="73">
        <f>Source!K136</f>
        <v>6</v>
      </c>
      <c r="F714" s="73"/>
      <c r="G714" s="73">
        <f>Source!I136</f>
        <v>6</v>
      </c>
      <c r="H714" s="74">
        <f>Source!AL136</f>
        <v>11.5</v>
      </c>
      <c r="I714" s="75"/>
      <c r="J714" s="74"/>
      <c r="K714" s="75">
        <f>ROUND(1.02,7)</f>
        <v>1.02</v>
      </c>
      <c r="L714" s="74">
        <f>Source!P136</f>
        <v>70.38</v>
      </c>
    </row>
    <row r="715" spans="1:82" ht="15" x14ac:dyDescent="0.2">
      <c r="C715" s="79" t="s">
        <v>864</v>
      </c>
      <c r="D715" s="79"/>
      <c r="E715" s="79"/>
      <c r="F715" s="79"/>
      <c r="G715" s="79"/>
      <c r="H715" s="79"/>
      <c r="I715" s="80">
        <f>K715/E714</f>
        <v>11.729999999999999</v>
      </c>
      <c r="J715" s="80"/>
      <c r="K715" s="80">
        <f>L714</f>
        <v>70.38</v>
      </c>
      <c r="L715" s="80"/>
      <c r="AD715">
        <f>ROUND((Source!AT136/100)*((ROUND(ROUND(Source!AO136,2)*Source!I136, 2)+ROUND(ROUND(Source!AN136,2)*Source!I136, 2))), 2)</f>
        <v>0</v>
      </c>
      <c r="AE715">
        <f>ROUND((Source!AU136/100)*((ROUND(ROUND(Source!AO136,2)*Source!I136, 2)+ROUND(ROUND(Source!AN136,2)*Source!I136, 2))), 2)</f>
        <v>0</v>
      </c>
      <c r="AN715" s="76">
        <f>L714</f>
        <v>70.38</v>
      </c>
      <c r="AO715">
        <f>0</f>
        <v>0</v>
      </c>
      <c r="AQ715" t="s">
        <v>865</v>
      </c>
      <c r="AR715">
        <f>0</f>
        <v>0</v>
      </c>
      <c r="AT715">
        <f>0</f>
        <v>0</v>
      </c>
      <c r="AV715" t="s">
        <v>865</v>
      </c>
      <c r="AW715" s="76">
        <f>L714</f>
        <v>70.38</v>
      </c>
      <c r="AZ715">
        <f>Source!X136</f>
        <v>0</v>
      </c>
      <c r="BA715">
        <f>Source!Y136</f>
        <v>0</v>
      </c>
      <c r="CD715">
        <v>1</v>
      </c>
    </row>
    <row r="716" spans="1:82" ht="71.25" x14ac:dyDescent="0.2">
      <c r="A716" s="81" t="s">
        <v>288</v>
      </c>
      <c r="B716" s="71" t="str">
        <f>Source!F137</f>
        <v>20.1.02.23-1031</v>
      </c>
      <c r="C716" s="71" t="str">
        <f>Source!G137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716" s="72" t="str">
        <f>Source!H137</f>
        <v>ШТ</v>
      </c>
      <c r="E716" s="73">
        <f>Source!K137</f>
        <v>12</v>
      </c>
      <c r="F716" s="73"/>
      <c r="G716" s="73">
        <f>Source!I137</f>
        <v>12</v>
      </c>
      <c r="H716" s="74">
        <f>Source!AL137</f>
        <v>127.56</v>
      </c>
      <c r="I716" s="75">
        <f>IF(Source!BC137&lt;&gt; 0, Source!BC137, 1)</f>
        <v>1.24</v>
      </c>
      <c r="J716" s="74">
        <f>ROUND(H716*I716, 2)</f>
        <v>158.16999999999999</v>
      </c>
      <c r="K716" s="75"/>
      <c r="L716" s="74">
        <f>Source!P137</f>
        <v>1898.04</v>
      </c>
    </row>
    <row r="717" spans="1:82" ht="15" x14ac:dyDescent="0.2">
      <c r="C717" s="79" t="s">
        <v>864</v>
      </c>
      <c r="D717" s="79"/>
      <c r="E717" s="79"/>
      <c r="F717" s="79"/>
      <c r="G717" s="79"/>
      <c r="H717" s="79"/>
      <c r="I717" s="80">
        <f>K717/E716</f>
        <v>158.16999999999999</v>
      </c>
      <c r="J717" s="80"/>
      <c r="K717" s="80">
        <f>L716</f>
        <v>1898.04</v>
      </c>
      <c r="L717" s="80"/>
      <c r="AD717">
        <f>ROUND((Source!AT137/100)*((ROUND(ROUND(Source!AO137,2)*Source!I137, 2)+ROUND(ROUND(Source!AN137,2)*Source!I137, 2))), 2)</f>
        <v>0</v>
      </c>
      <c r="AE717">
        <f>ROUND((Source!AU137/100)*((ROUND(ROUND(Source!AO137,2)*Source!I137, 2)+ROUND(ROUND(Source!AN137,2)*Source!I137, 2))), 2)</f>
        <v>0</v>
      </c>
      <c r="AN717" s="76">
        <f>L716</f>
        <v>1898.04</v>
      </c>
      <c r="AO717">
        <f>0</f>
        <v>0</v>
      </c>
      <c r="AQ717" t="s">
        <v>865</v>
      </c>
      <c r="AR717">
        <f>0</f>
        <v>0</v>
      </c>
      <c r="AT717">
        <f>0</f>
        <v>0</v>
      </c>
      <c r="AV717" t="s">
        <v>865</v>
      </c>
      <c r="AW717" s="76">
        <f>L716</f>
        <v>1898.04</v>
      </c>
      <c r="AZ717">
        <f>Source!X137</f>
        <v>0</v>
      </c>
      <c r="BA717">
        <f>Source!Y137</f>
        <v>0</v>
      </c>
      <c r="CD717">
        <v>2</v>
      </c>
    </row>
    <row r="718" spans="1:82" ht="108" x14ac:dyDescent="0.2">
      <c r="A718" s="61" t="s">
        <v>289</v>
      </c>
      <c r="B718" s="63" t="s">
        <v>950</v>
      </c>
      <c r="C718" s="63" t="s">
        <v>955</v>
      </c>
      <c r="D718" s="64" t="str">
        <f>Source!H138</f>
        <v>ШТ</v>
      </c>
      <c r="E718" s="65">
        <f>Source!K138</f>
        <v>3</v>
      </c>
      <c r="F718" s="65"/>
      <c r="G718" s="65">
        <f>Source!I138</f>
        <v>3</v>
      </c>
      <c r="H718" s="67"/>
      <c r="I718" s="66"/>
      <c r="J718" s="67"/>
      <c r="K718" s="66"/>
      <c r="L718" s="67"/>
    </row>
    <row r="719" spans="1:82" ht="204" x14ac:dyDescent="0.2">
      <c r="B719" s="68" t="str">
        <f>Source!EO138</f>
        <v>Поправка: 421/пр_2020_прил.10_т.5_п.4_гр.3  Поправка: Прил.33.4, п.3.12.</v>
      </c>
      <c r="C719" s="68" t="str">
        <f>Source!CN138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720" spans="1:82" ht="15" x14ac:dyDescent="0.2">
      <c r="A720" s="62"/>
      <c r="B720" s="65">
        <v>1</v>
      </c>
      <c r="C720" s="62" t="s">
        <v>856</v>
      </c>
      <c r="D720" s="64" t="s">
        <v>647</v>
      </c>
      <c r="E720" s="69"/>
      <c r="F720" s="65"/>
      <c r="G720" s="69">
        <f>Source!U138</f>
        <v>23.680800000000001</v>
      </c>
      <c r="H720" s="65"/>
      <c r="I720" s="65"/>
      <c r="J720" s="65"/>
      <c r="K720" s="65"/>
      <c r="L720" s="70">
        <f>SUM(L721:L721)-SUMIF(CE721:CE721, 1, L721:L721)</f>
        <v>10431.870000000001</v>
      </c>
    </row>
    <row r="721" spans="1:83" ht="28.5" x14ac:dyDescent="0.2">
      <c r="A721" s="63"/>
      <c r="B721" s="63" t="s">
        <v>702</v>
      </c>
      <c r="C721" s="63" t="s">
        <v>703</v>
      </c>
      <c r="D721" s="64" t="s">
        <v>647</v>
      </c>
      <c r="E721" s="65">
        <v>5.98</v>
      </c>
      <c r="F721" s="65">
        <f>ROUND((1.2)*1.1,7)</f>
        <v>1.32</v>
      </c>
      <c r="G721" s="65">
        <f>SmtRes!CX173</f>
        <v>23.680800000000001</v>
      </c>
      <c r="H721" s="67"/>
      <c r="I721" s="66"/>
      <c r="J721" s="67">
        <f>SmtRes!CZ173</f>
        <v>440.52</v>
      </c>
      <c r="K721" s="66"/>
      <c r="L721" s="67">
        <f>SmtRes!DI173</f>
        <v>10431.870000000001</v>
      </c>
    </row>
    <row r="722" spans="1:83" ht="15" x14ac:dyDescent="0.2">
      <c r="A722" s="62"/>
      <c r="B722" s="65">
        <v>2</v>
      </c>
      <c r="C722" s="62" t="s">
        <v>857</v>
      </c>
      <c r="D722" s="64"/>
      <c r="E722" s="69"/>
      <c r="F722" s="65"/>
      <c r="G722" s="69"/>
      <c r="H722" s="65"/>
      <c r="I722" s="65"/>
      <c r="J722" s="65"/>
      <c r="K722" s="65"/>
      <c r="L722" s="70">
        <f>SUM(L723:L727)-SUMIF(CE723:CE727, 1, L723:L727)</f>
        <v>12342.49</v>
      </c>
    </row>
    <row r="723" spans="1:83" ht="15" x14ac:dyDescent="0.2">
      <c r="A723" s="62"/>
      <c r="B723" s="65"/>
      <c r="C723" s="62" t="s">
        <v>859</v>
      </c>
      <c r="D723" s="64" t="s">
        <v>647</v>
      </c>
      <c r="E723" s="69"/>
      <c r="F723" s="65"/>
      <c r="G723" s="69">
        <f>Source!V138</f>
        <v>7.92</v>
      </c>
      <c r="H723" s="65"/>
      <c r="I723" s="65"/>
      <c r="J723" s="65"/>
      <c r="K723" s="65"/>
      <c r="L723" s="70">
        <f>SUMIF(CE724:CE727, 1, L724:L727)</f>
        <v>4237.6099999999997</v>
      </c>
      <c r="CE723">
        <v>1</v>
      </c>
    </row>
    <row r="724" spans="1:83" ht="42.75" x14ac:dyDescent="0.2">
      <c r="A724" s="63"/>
      <c r="B724" s="63" t="s">
        <v>697</v>
      </c>
      <c r="C724" s="63" t="s">
        <v>699</v>
      </c>
      <c r="D724" s="64" t="s">
        <v>539</v>
      </c>
      <c r="E724" s="65">
        <v>1.6</v>
      </c>
      <c r="F724" s="65">
        <f>ROUND((1.2)*1.1,7)</f>
        <v>1.32</v>
      </c>
      <c r="G724" s="65">
        <f>SmtRes!CX175</f>
        <v>6.3360000000000003</v>
      </c>
      <c r="H724" s="67"/>
      <c r="I724" s="66"/>
      <c r="J724" s="67">
        <f>SmtRes!CZ175</f>
        <v>1811.82</v>
      </c>
      <c r="K724" s="66"/>
      <c r="L724" s="67">
        <f>SmtRes!DG175</f>
        <v>11479.69</v>
      </c>
    </row>
    <row r="725" spans="1:83" ht="28.5" x14ac:dyDescent="0.2">
      <c r="A725" s="63"/>
      <c r="B725" s="63" t="s">
        <v>700</v>
      </c>
      <c r="C725" s="63" t="s">
        <v>885</v>
      </c>
      <c r="D725" s="64" t="s">
        <v>647</v>
      </c>
      <c r="E725" s="65">
        <f>SmtRes!DO175*SmtRes!AT175</f>
        <v>1.6</v>
      </c>
      <c r="F725" s="65">
        <f>ROUND((1.2)*1.1,7)</f>
        <v>1.32</v>
      </c>
      <c r="G725" s="65">
        <f>SmtRes!DO175*SmtRes!CX175</f>
        <v>6.3360000000000003</v>
      </c>
      <c r="H725" s="67"/>
      <c r="I725" s="66"/>
      <c r="J725" s="67">
        <f>ROUND(SmtRes!AG175/SmtRes!DO175, 2)</f>
        <v>549.32000000000005</v>
      </c>
      <c r="K725" s="66"/>
      <c r="L725" s="67">
        <f>SmtRes!DH175</f>
        <v>3480.49</v>
      </c>
      <c r="CE725">
        <v>1</v>
      </c>
    </row>
    <row r="726" spans="1:83" ht="28.5" x14ac:dyDescent="0.2">
      <c r="A726" s="63"/>
      <c r="B726" s="63" t="s">
        <v>655</v>
      </c>
      <c r="C726" s="63" t="s">
        <v>657</v>
      </c>
      <c r="D726" s="64" t="s">
        <v>539</v>
      </c>
      <c r="E726" s="65">
        <v>0.4</v>
      </c>
      <c r="F726" s="65">
        <f>ROUND((1.2)*1.1,7)</f>
        <v>1.32</v>
      </c>
      <c r="G726" s="65">
        <f>SmtRes!CX176</f>
        <v>1.5840000000000001</v>
      </c>
      <c r="H726" s="67"/>
      <c r="I726" s="66"/>
      <c r="J726" s="67">
        <f>SmtRes!CZ176</f>
        <v>544.70000000000005</v>
      </c>
      <c r="K726" s="66"/>
      <c r="L726" s="67">
        <f>SmtRes!DG176</f>
        <v>862.8</v>
      </c>
    </row>
    <row r="727" spans="1:83" ht="28.5" x14ac:dyDescent="0.2">
      <c r="A727" s="63"/>
      <c r="B727" s="63" t="s">
        <v>654</v>
      </c>
      <c r="C727" s="63" t="s">
        <v>858</v>
      </c>
      <c r="D727" s="64" t="s">
        <v>647</v>
      </c>
      <c r="E727" s="65">
        <f>SmtRes!DO176*SmtRes!AT176</f>
        <v>0.4</v>
      </c>
      <c r="F727" s="65">
        <f>ROUND((1.2)*1.1,7)</f>
        <v>1.32</v>
      </c>
      <c r="G727" s="65">
        <f>SmtRes!DO176*SmtRes!CX176</f>
        <v>1.5840000000000001</v>
      </c>
      <c r="H727" s="67"/>
      <c r="I727" s="66"/>
      <c r="J727" s="67">
        <f>ROUND(SmtRes!AG176/SmtRes!DO176, 2)</f>
        <v>477.98</v>
      </c>
      <c r="K727" s="66"/>
      <c r="L727" s="67">
        <f>SmtRes!DH176</f>
        <v>757.12</v>
      </c>
      <c r="CE727">
        <v>1</v>
      </c>
    </row>
    <row r="728" spans="1:83" ht="15" x14ac:dyDescent="0.2">
      <c r="A728" s="62"/>
      <c r="B728" s="65">
        <v>4</v>
      </c>
      <c r="C728" s="62" t="s">
        <v>870</v>
      </c>
      <c r="D728" s="64"/>
      <c r="E728" s="69"/>
      <c r="F728" s="65"/>
      <c r="G728" s="69"/>
      <c r="H728" s="65"/>
      <c r="I728" s="65"/>
      <c r="J728" s="65"/>
      <c r="K728" s="65"/>
      <c r="L728" s="70">
        <f>SUM(L729:L734)-SUMIF(CE729:CE734, 1, L729:L734)</f>
        <v>524.12</v>
      </c>
    </row>
    <row r="729" spans="1:83" ht="14.25" x14ac:dyDescent="0.2">
      <c r="A729" s="63"/>
      <c r="B729" s="63" t="s">
        <v>664</v>
      </c>
      <c r="C729" s="63" t="s">
        <v>666</v>
      </c>
      <c r="D729" s="64" t="s">
        <v>667</v>
      </c>
      <c r="E729" s="65">
        <v>0.1</v>
      </c>
      <c r="F729" s="65"/>
      <c r="G729" s="65">
        <f>SmtRes!CX177</f>
        <v>0.3</v>
      </c>
      <c r="H729" s="67">
        <f>SmtRes!CZ177</f>
        <v>238.29</v>
      </c>
      <c r="I729" s="66">
        <f>SmtRes!AI177</f>
        <v>2.0699999999999998</v>
      </c>
      <c r="J729" s="67">
        <f>ROUND(H729*I729, 2)</f>
        <v>493.26</v>
      </c>
      <c r="K729" s="66"/>
      <c r="L729" s="67">
        <f>SmtRes!DF177</f>
        <v>147.97999999999999</v>
      </c>
    </row>
    <row r="730" spans="1:83" ht="14.25" x14ac:dyDescent="0.2">
      <c r="A730" s="63"/>
      <c r="B730" s="63" t="s">
        <v>668</v>
      </c>
      <c r="C730" s="63" t="s">
        <v>670</v>
      </c>
      <c r="D730" s="64" t="s">
        <v>667</v>
      </c>
      <c r="E730" s="65">
        <v>0.03</v>
      </c>
      <c r="F730" s="65"/>
      <c r="G730" s="65">
        <f>SmtRes!CX178</f>
        <v>0.09</v>
      </c>
      <c r="H730" s="67">
        <f>SmtRes!CZ178</f>
        <v>80.02</v>
      </c>
      <c r="I730" s="66">
        <f>SmtRes!AI178</f>
        <v>2.0699999999999998</v>
      </c>
      <c r="J730" s="67">
        <f>ROUND(H730*I730, 2)</f>
        <v>165.64</v>
      </c>
      <c r="K730" s="66"/>
      <c r="L730" s="67">
        <f>SmtRes!DF178</f>
        <v>14.91</v>
      </c>
    </row>
    <row r="731" spans="1:83" ht="14.25" x14ac:dyDescent="0.2">
      <c r="A731" s="63"/>
      <c r="B731" s="63" t="s">
        <v>671</v>
      </c>
      <c r="C731" s="63" t="s">
        <v>673</v>
      </c>
      <c r="D731" s="64" t="s">
        <v>667</v>
      </c>
      <c r="E731" s="65">
        <v>0.02</v>
      </c>
      <c r="F731" s="65"/>
      <c r="G731" s="65">
        <f>SmtRes!CX179</f>
        <v>0.06</v>
      </c>
      <c r="H731" s="67">
        <f>SmtRes!CZ179</f>
        <v>56.11</v>
      </c>
      <c r="I731" s="66">
        <f>SmtRes!AI179</f>
        <v>1.58</v>
      </c>
      <c r="J731" s="67">
        <f>ROUND(H731*I731, 2)</f>
        <v>88.65</v>
      </c>
      <c r="K731" s="66"/>
      <c r="L731" s="67">
        <f>SmtRes!DF179</f>
        <v>5.32</v>
      </c>
    </row>
    <row r="732" spans="1:83" ht="14.25" x14ac:dyDescent="0.2">
      <c r="A732" s="63"/>
      <c r="B732" s="63" t="s">
        <v>704</v>
      </c>
      <c r="C732" s="63" t="s">
        <v>706</v>
      </c>
      <c r="D732" s="64" t="s">
        <v>226</v>
      </c>
      <c r="E732" s="65">
        <v>4.0000000000000002E-4</v>
      </c>
      <c r="F732" s="65"/>
      <c r="G732" s="65">
        <f>SmtRes!CX180</f>
        <v>1.1999999999999999E-3</v>
      </c>
      <c r="H732" s="67">
        <f>SmtRes!CZ180</f>
        <v>61265.39</v>
      </c>
      <c r="I732" s="66">
        <f>SmtRes!AI180</f>
        <v>1.3</v>
      </c>
      <c r="J732" s="67">
        <f>ROUND(H732*I732, 2)</f>
        <v>79645.009999999995</v>
      </c>
      <c r="K732" s="66"/>
      <c r="L732" s="67">
        <f>SmtRes!DF180</f>
        <v>95.57</v>
      </c>
    </row>
    <row r="733" spans="1:83" ht="14.25" x14ac:dyDescent="0.2">
      <c r="A733" s="63"/>
      <c r="B733" s="63" t="s">
        <v>674</v>
      </c>
      <c r="C733" s="63" t="s">
        <v>676</v>
      </c>
      <c r="D733" s="64" t="s">
        <v>226</v>
      </c>
      <c r="E733" s="65">
        <v>1E-4</v>
      </c>
      <c r="F733" s="65"/>
      <c r="G733" s="65">
        <f>SmtRes!CX181</f>
        <v>2.9999999999999997E-4</v>
      </c>
      <c r="H733" s="67">
        <f>SmtRes!CZ181</f>
        <v>80020.98</v>
      </c>
      <c r="I733" s="66">
        <f>SmtRes!AI181</f>
        <v>1.02</v>
      </c>
      <c r="J733" s="67">
        <f>ROUND(H733*I733, 2)</f>
        <v>81621.399999999994</v>
      </c>
      <c r="K733" s="66"/>
      <c r="L733" s="67">
        <f>SmtRes!DF181</f>
        <v>24.49</v>
      </c>
    </row>
    <row r="734" spans="1:83" ht="14.25" x14ac:dyDescent="0.2">
      <c r="A734" s="63"/>
      <c r="B734" s="63" t="s">
        <v>707</v>
      </c>
      <c r="C734" s="63" t="s">
        <v>709</v>
      </c>
      <c r="D734" s="64" t="s">
        <v>243</v>
      </c>
      <c r="E734" s="65">
        <v>0.06</v>
      </c>
      <c r="F734" s="65"/>
      <c r="G734" s="65">
        <f>SmtRes!CX182</f>
        <v>0.18</v>
      </c>
      <c r="H734" s="67">
        <f>SmtRes!CZ182</f>
        <v>1031.73</v>
      </c>
      <c r="I734" s="66">
        <f>SmtRes!AI182</f>
        <v>1.27</v>
      </c>
      <c r="J734" s="67">
        <f>ROUND(H734*I734, 2)</f>
        <v>1310.3</v>
      </c>
      <c r="K734" s="66"/>
      <c r="L734" s="67">
        <f>SmtRes!DF182</f>
        <v>235.85</v>
      </c>
    </row>
    <row r="735" spans="1:83" ht="28.5" x14ac:dyDescent="0.2">
      <c r="A735" s="63"/>
      <c r="B735" s="63" t="str">
        <f>EtalonRes!I213</f>
        <v>05.1.02.07</v>
      </c>
      <c r="C735" s="63" t="str">
        <f>EtalonRes!K213</f>
        <v>Стойка железобетонная вибрированная для опор</v>
      </c>
      <c r="D735" s="64" t="str">
        <f>EtalonRes!O213</f>
        <v>ШТ</v>
      </c>
      <c r="E735" s="65">
        <f>EtalonRes!X213</f>
        <v>0</v>
      </c>
      <c r="F735" s="65"/>
      <c r="G735" s="65">
        <f>ROUND(EtalonRes!AG213*Source!I138, 7)</f>
        <v>0</v>
      </c>
      <c r="H735" s="67"/>
      <c r="I735" s="66"/>
      <c r="J735" s="67"/>
      <c r="K735" s="66"/>
      <c r="L735" s="67"/>
    </row>
    <row r="736" spans="1:83" ht="14.25" x14ac:dyDescent="0.2">
      <c r="A736" s="63"/>
      <c r="B736" s="63" t="str">
        <f>EtalonRes!I214</f>
        <v>07.2.02.05</v>
      </c>
      <c r="C736" s="63" t="str">
        <f>EtalonRes!K214</f>
        <v>Траверсы стальные</v>
      </c>
      <c r="D736" s="64" t="str">
        <f>EtalonRes!O214</f>
        <v>т</v>
      </c>
      <c r="E736" s="65">
        <f>EtalonRes!X214</f>
        <v>0</v>
      </c>
      <c r="F736" s="65"/>
      <c r="G736" s="65">
        <f>ROUND(EtalonRes!AG214*Source!I138, 7)</f>
        <v>0</v>
      </c>
      <c r="H736" s="67"/>
      <c r="I736" s="66"/>
      <c r="J736" s="67"/>
      <c r="K736" s="66"/>
      <c r="L736" s="67"/>
    </row>
    <row r="737" spans="1:82" ht="14.25" x14ac:dyDescent="0.2">
      <c r="A737" s="63"/>
      <c r="B737" s="63" t="str">
        <f>EtalonRes!I215</f>
        <v>07.2.07.13</v>
      </c>
      <c r="C737" s="63" t="str">
        <f>EtalonRes!K215</f>
        <v>Хомуты стальные</v>
      </c>
      <c r="D737" s="64" t="str">
        <f>EtalonRes!O215</f>
        <v>кг</v>
      </c>
      <c r="E737" s="65">
        <f>EtalonRes!X215</f>
        <v>0</v>
      </c>
      <c r="F737" s="65"/>
      <c r="G737" s="65">
        <f>ROUND(EtalonRes!AG215*Source!I138, 7)</f>
        <v>0</v>
      </c>
      <c r="H737" s="67"/>
      <c r="I737" s="66"/>
      <c r="J737" s="67"/>
      <c r="K737" s="66"/>
      <c r="L737" s="67"/>
    </row>
    <row r="738" spans="1:82" ht="14.25" x14ac:dyDescent="0.2">
      <c r="A738" s="63"/>
      <c r="B738" s="63" t="str">
        <f>EtalonRes!I216</f>
        <v>08.3.04.02</v>
      </c>
      <c r="C738" s="63" t="str">
        <f>EtalonRes!K216</f>
        <v>Сталь стержневая диаметром до 10 мм</v>
      </c>
      <c r="D738" s="64" t="str">
        <f>EtalonRes!O216</f>
        <v>т</v>
      </c>
      <c r="E738" s="65">
        <f>EtalonRes!X216</f>
        <v>0</v>
      </c>
      <c r="F738" s="65"/>
      <c r="G738" s="65">
        <f>ROUND(EtalonRes!AG216*Source!I138, 7)</f>
        <v>0</v>
      </c>
      <c r="H738" s="67"/>
      <c r="I738" s="66"/>
      <c r="J738" s="67"/>
      <c r="K738" s="66"/>
      <c r="L738" s="67"/>
    </row>
    <row r="739" spans="1:82" ht="14.25" x14ac:dyDescent="0.2">
      <c r="A739" s="63"/>
      <c r="B739" s="63" t="str">
        <f>EtalonRes!I220</f>
        <v>22.2.01.04</v>
      </c>
      <c r="C739" s="63" t="str">
        <f>EtalonRes!K220</f>
        <v>Изоляторы штыревые</v>
      </c>
      <c r="D739" s="64" t="str">
        <f>EtalonRes!O220</f>
        <v>ШТ</v>
      </c>
      <c r="E739" s="65">
        <f>EtalonRes!X220</f>
        <v>0</v>
      </c>
      <c r="F739" s="65"/>
      <c r="G739" s="65">
        <f>ROUND(EtalonRes!AG220*Source!I138, 7)</f>
        <v>0</v>
      </c>
      <c r="H739" s="67"/>
      <c r="I739" s="66"/>
      <c r="J739" s="67"/>
      <c r="K739" s="66"/>
      <c r="L739" s="67"/>
    </row>
    <row r="740" spans="1:82" ht="14.25" x14ac:dyDescent="0.2">
      <c r="A740" s="63"/>
      <c r="B740" s="63" t="str">
        <f>EtalonRes!I221</f>
        <v>22.2.02.07</v>
      </c>
      <c r="C740" s="63" t="str">
        <f>EtalonRes!K221</f>
        <v>Детали крепления стальные</v>
      </c>
      <c r="D740" s="64" t="str">
        <f>EtalonRes!O221</f>
        <v>кг</v>
      </c>
      <c r="E740" s="65">
        <f>EtalonRes!X221</f>
        <v>0</v>
      </c>
      <c r="F740" s="65"/>
      <c r="G740" s="65">
        <f>ROUND(EtalonRes!AG221*Source!I138, 7)</f>
        <v>0</v>
      </c>
      <c r="H740" s="67"/>
      <c r="I740" s="66"/>
      <c r="J740" s="67"/>
      <c r="K740" s="66"/>
      <c r="L740" s="67"/>
    </row>
    <row r="741" spans="1:82" ht="14.25" x14ac:dyDescent="0.2">
      <c r="A741" s="63"/>
      <c r="B741" s="63" t="str">
        <f>EtalonRes!I222</f>
        <v>22.2.02.09</v>
      </c>
      <c r="C741" s="63" t="str">
        <f>EtalonRes!K222</f>
        <v>Детали крепления стальные</v>
      </c>
      <c r="D741" s="64" t="str">
        <f>EtalonRes!O222</f>
        <v>кг</v>
      </c>
      <c r="E741" s="65">
        <f>EtalonRes!X222</f>
        <v>0</v>
      </c>
      <c r="F741" s="65"/>
      <c r="G741" s="65">
        <f>ROUND(EtalonRes!AG222*Source!I138, 7)</f>
        <v>0</v>
      </c>
      <c r="H741" s="67"/>
      <c r="I741" s="66"/>
      <c r="J741" s="67"/>
      <c r="K741" s="66"/>
      <c r="L741" s="67"/>
    </row>
    <row r="742" spans="1:82" ht="14.25" x14ac:dyDescent="0.2">
      <c r="A742" s="63"/>
      <c r="B742" s="63" t="str">
        <f>EtalonRes!I223</f>
        <v>22.2.02.21</v>
      </c>
      <c r="C742" s="63" t="str">
        <f>EtalonRes!K223</f>
        <v>Штыри</v>
      </c>
      <c r="D742" s="64" t="str">
        <f>EtalonRes!O223</f>
        <v>ШТ</v>
      </c>
      <c r="E742" s="65">
        <f>EtalonRes!X223</f>
        <v>0</v>
      </c>
      <c r="F742" s="65"/>
      <c r="G742" s="65">
        <f>ROUND(EtalonRes!AG223*Source!I138, 7)</f>
        <v>0</v>
      </c>
      <c r="H742" s="67"/>
      <c r="I742" s="66"/>
      <c r="J742" s="67"/>
      <c r="K742" s="66"/>
      <c r="L742" s="67"/>
    </row>
    <row r="743" spans="1:82" ht="14.25" x14ac:dyDescent="0.2">
      <c r="A743" s="63"/>
      <c r="B743" s="63" t="str">
        <f>EtalonRes!I224</f>
        <v>22.2.02.23</v>
      </c>
      <c r="C743" s="71" t="str">
        <f>EtalonRes!K224</f>
        <v>Металлические плакаты</v>
      </c>
      <c r="D743" s="72" t="str">
        <f>EtalonRes!O224</f>
        <v>ШТ</v>
      </c>
      <c r="E743" s="73">
        <f>EtalonRes!X224</f>
        <v>0.1</v>
      </c>
      <c r="F743" s="73"/>
      <c r="G743" s="73">
        <f>ROUND(EtalonRes!AG224*Source!I138, 7)</f>
        <v>0.3</v>
      </c>
      <c r="H743" s="74"/>
      <c r="I743" s="75"/>
      <c r="J743" s="74"/>
      <c r="K743" s="75"/>
      <c r="L743" s="74"/>
    </row>
    <row r="744" spans="1:82" ht="15" x14ac:dyDescent="0.2">
      <c r="A744" s="63"/>
      <c r="B744" s="63"/>
      <c r="C744" s="77" t="s">
        <v>860</v>
      </c>
      <c r="D744" s="64"/>
      <c r="E744" s="65"/>
      <c r="F744" s="65"/>
      <c r="G744" s="65"/>
      <c r="H744" s="67"/>
      <c r="I744" s="66"/>
      <c r="J744" s="67"/>
      <c r="K744" s="66"/>
      <c r="L744" s="67">
        <f>L720+L722+L723+L728</f>
        <v>27536.09</v>
      </c>
    </row>
    <row r="745" spans="1:82" ht="14.25" x14ac:dyDescent="0.2">
      <c r="A745" s="63"/>
      <c r="B745" s="63"/>
      <c r="C745" s="63" t="s">
        <v>861</v>
      </c>
      <c r="D745" s="64"/>
      <c r="E745" s="65"/>
      <c r="F745" s="65"/>
      <c r="G745" s="65"/>
      <c r="H745" s="67"/>
      <c r="I745" s="66"/>
      <c r="J745" s="67"/>
      <c r="K745" s="66"/>
      <c r="L745" s="67">
        <f>SUM(AR718:AR748)+SUM(AS718:AS748)+SUM(AT718:AT748)+SUM(AU718:AU748)+SUM(AV718:AV748)</f>
        <v>14669.48</v>
      </c>
    </row>
    <row r="746" spans="1:82" ht="14.25" x14ac:dyDescent="0.2">
      <c r="A746" s="63"/>
      <c r="B746" s="63" t="s">
        <v>28</v>
      </c>
      <c r="C746" s="63" t="s">
        <v>862</v>
      </c>
      <c r="D746" s="64" t="s">
        <v>784</v>
      </c>
      <c r="E746" s="65">
        <f>Source!BZ138</f>
        <v>103</v>
      </c>
      <c r="F746" s="65"/>
      <c r="G746" s="65">
        <f>Source!AT138</f>
        <v>103</v>
      </c>
      <c r="H746" s="67"/>
      <c r="I746" s="66"/>
      <c r="J746" s="67"/>
      <c r="K746" s="66"/>
      <c r="L746" s="67">
        <f>SUM(AZ718:AZ748)</f>
        <v>15109.56</v>
      </c>
    </row>
    <row r="747" spans="1:82" ht="14.25" x14ac:dyDescent="0.2">
      <c r="A747" s="71"/>
      <c r="B747" s="71" t="s">
        <v>29</v>
      </c>
      <c r="C747" s="71" t="s">
        <v>863</v>
      </c>
      <c r="D747" s="72" t="s">
        <v>784</v>
      </c>
      <c r="E747" s="73">
        <f>Source!CA138</f>
        <v>60</v>
      </c>
      <c r="F747" s="73"/>
      <c r="G747" s="73">
        <f>Source!AU138</f>
        <v>60</v>
      </c>
      <c r="H747" s="74"/>
      <c r="I747" s="75"/>
      <c r="J747" s="74"/>
      <c r="K747" s="75"/>
      <c r="L747" s="74">
        <f>SUM(BA718:BA748)</f>
        <v>8801.69</v>
      </c>
    </row>
    <row r="748" spans="1:82" ht="15" x14ac:dyDescent="0.2">
      <c r="C748" s="79" t="s">
        <v>864</v>
      </c>
      <c r="D748" s="79"/>
      <c r="E748" s="79"/>
      <c r="F748" s="79"/>
      <c r="G748" s="79"/>
      <c r="H748" s="79"/>
      <c r="I748" s="80">
        <f>K748/E718</f>
        <v>17149.113333333335</v>
      </c>
      <c r="J748" s="80"/>
      <c r="K748" s="80">
        <f>L720+L722+L728+L746+L747+L723</f>
        <v>51447.340000000004</v>
      </c>
      <c r="L748" s="80"/>
      <c r="AD748">
        <f>ROUND((Source!AT138/100)*((ROUND(SUMIF(SmtRes!AQ173:'SmtRes'!AQ182,"=1",SmtRes!AD173:'SmtRes'!AD182)*Source!I138, 2)+ROUND(SUMIF(SmtRes!AQ173:'SmtRes'!AQ182,"=1",SmtRes!AC173:'SmtRes'!AC182)*Source!I138, 2))), 2)</f>
        <v>4535.5600000000004</v>
      </c>
      <c r="AE748">
        <f>ROUND((Source!AU138/100)*((ROUND(SUMIF(SmtRes!AQ173:'SmtRes'!AQ182,"=1",SmtRes!AD173:'SmtRes'!AD182)*Source!I138, 2)+ROUND(SUMIF(SmtRes!AQ173:'SmtRes'!AQ182,"=1",SmtRes!AC173:'SmtRes'!AC182)*Source!I138, 2))), 2)</f>
        <v>2642.08</v>
      </c>
      <c r="AN748" s="76">
        <f>L720+L722+L728+L746+L747+L723</f>
        <v>51447.340000000004</v>
      </c>
      <c r="AO748" s="76">
        <f>L722</f>
        <v>12342.49</v>
      </c>
      <c r="AQ748" t="s">
        <v>865</v>
      </c>
      <c r="AR748" s="76">
        <f>L720</f>
        <v>10431.870000000001</v>
      </c>
      <c r="AT748" s="76">
        <f>L723</f>
        <v>4237.6099999999997</v>
      </c>
      <c r="AV748" t="s">
        <v>865</v>
      </c>
      <c r="AW748" s="76">
        <f>L728</f>
        <v>524.12</v>
      </c>
      <c r="AZ748">
        <f>Source!X138</f>
        <v>15109.56</v>
      </c>
      <c r="BA748">
        <f>Source!Y138</f>
        <v>8801.69</v>
      </c>
      <c r="CD748">
        <v>1</v>
      </c>
    </row>
    <row r="749" spans="1:82" ht="39.75" x14ac:dyDescent="0.2">
      <c r="A749" s="81" t="s">
        <v>291</v>
      </c>
      <c r="B749" s="71" t="str">
        <f>Source!F139</f>
        <v>Цена поставщика</v>
      </c>
      <c r="C749" s="71" t="s">
        <v>944</v>
      </c>
      <c r="D749" s="72" t="str">
        <f>Source!H139</f>
        <v>ШТ</v>
      </c>
      <c r="E749" s="73">
        <f>Source!K139</f>
        <v>6</v>
      </c>
      <c r="F749" s="73"/>
      <c r="G749" s="73">
        <f>Source!I139</f>
        <v>6</v>
      </c>
      <c r="H749" s="74">
        <f>Source!AL139</f>
        <v>13768.53</v>
      </c>
      <c r="I749" s="75"/>
      <c r="J749" s="74"/>
      <c r="K749" s="75">
        <f>ROUND(1.02,7)</f>
        <v>1.02</v>
      </c>
      <c r="L749" s="74">
        <f>Source!P139</f>
        <v>84263.4</v>
      </c>
    </row>
    <row r="750" spans="1:82" ht="15" x14ac:dyDescent="0.2">
      <c r="C750" s="79" t="s">
        <v>864</v>
      </c>
      <c r="D750" s="79"/>
      <c r="E750" s="79"/>
      <c r="F750" s="79"/>
      <c r="G750" s="79"/>
      <c r="H750" s="79"/>
      <c r="I750" s="80">
        <f>K750/E749</f>
        <v>14043.9</v>
      </c>
      <c r="J750" s="80"/>
      <c r="K750" s="80">
        <f>L749</f>
        <v>84263.4</v>
      </c>
      <c r="L750" s="80"/>
      <c r="AD750">
        <f>ROUND((Source!AT139/100)*((ROUND(ROUND(Source!AO139,2)*Source!I139, 2)+ROUND(ROUND(Source!AN139,2)*Source!I139, 2))), 2)</f>
        <v>0</v>
      </c>
      <c r="AE750">
        <f>ROUND((Source!AU139/100)*((ROUND(ROUND(Source!AO139,2)*Source!I139, 2)+ROUND(ROUND(Source!AN139,2)*Source!I139, 2))), 2)</f>
        <v>0</v>
      </c>
      <c r="AN750" s="76">
        <f>L749</f>
        <v>84263.4</v>
      </c>
      <c r="AO750">
        <f>0</f>
        <v>0</v>
      </c>
      <c r="AQ750" t="s">
        <v>865</v>
      </c>
      <c r="AR750">
        <f>0</f>
        <v>0</v>
      </c>
      <c r="AT750">
        <f>0</f>
        <v>0</v>
      </c>
      <c r="AV750" t="s">
        <v>865</v>
      </c>
      <c r="AW750" s="76">
        <f>L749</f>
        <v>84263.4</v>
      </c>
      <c r="AZ750">
        <f>Source!X139</f>
        <v>0</v>
      </c>
      <c r="BA750">
        <f>Source!Y139</f>
        <v>0</v>
      </c>
      <c r="CD750">
        <v>1</v>
      </c>
    </row>
    <row r="751" spans="1:82" ht="39.75" x14ac:dyDescent="0.2">
      <c r="A751" s="81" t="s">
        <v>292</v>
      </c>
      <c r="B751" s="71" t="str">
        <f>Source!F140</f>
        <v>Цена поставщика</v>
      </c>
      <c r="C751" s="71" t="s">
        <v>956</v>
      </c>
      <c r="D751" s="72" t="str">
        <f>Source!H140</f>
        <v>ШТ</v>
      </c>
      <c r="E751" s="73">
        <f>Source!K140</f>
        <v>3</v>
      </c>
      <c r="F751" s="73"/>
      <c r="G751" s="73">
        <f>Source!I140</f>
        <v>3</v>
      </c>
      <c r="H751" s="74">
        <f>Source!AL140</f>
        <v>1785.01</v>
      </c>
      <c r="I751" s="75"/>
      <c r="J751" s="74"/>
      <c r="K751" s="75">
        <f>ROUND(1.02,7)</f>
        <v>1.02</v>
      </c>
      <c r="L751" s="74">
        <f>Source!P140</f>
        <v>5462.13</v>
      </c>
    </row>
    <row r="752" spans="1:82" ht="15" x14ac:dyDescent="0.2">
      <c r="C752" s="79" t="s">
        <v>864</v>
      </c>
      <c r="D752" s="79"/>
      <c r="E752" s="79"/>
      <c r="F752" s="79"/>
      <c r="G752" s="79"/>
      <c r="H752" s="79"/>
      <c r="I752" s="80">
        <f>K752/E751</f>
        <v>1820.71</v>
      </c>
      <c r="J752" s="80"/>
      <c r="K752" s="80">
        <f>L751</f>
        <v>5462.13</v>
      </c>
      <c r="L752" s="80"/>
      <c r="AD752">
        <f>ROUND((Source!AT140/100)*((ROUND(ROUND(Source!AO140,2)*Source!I140, 2)+ROUND(ROUND(Source!AN140,2)*Source!I140, 2))), 2)</f>
        <v>0</v>
      </c>
      <c r="AE752">
        <f>ROUND((Source!AU140/100)*((ROUND(ROUND(Source!AO140,2)*Source!I140, 2)+ROUND(ROUND(Source!AN140,2)*Source!I140, 2))), 2)</f>
        <v>0</v>
      </c>
      <c r="AN752" s="76">
        <f>L751</f>
        <v>5462.13</v>
      </c>
      <c r="AO752">
        <f>0</f>
        <v>0</v>
      </c>
      <c r="AQ752" t="s">
        <v>865</v>
      </c>
      <c r="AR752">
        <f>0</f>
        <v>0</v>
      </c>
      <c r="AT752">
        <f>0</f>
        <v>0</v>
      </c>
      <c r="AV752" t="s">
        <v>865</v>
      </c>
      <c r="AW752" s="76">
        <f>L751</f>
        <v>5462.13</v>
      </c>
      <c r="AZ752">
        <f>Source!X140</f>
        <v>0</v>
      </c>
      <c r="BA752">
        <f>Source!Y140</f>
        <v>0</v>
      </c>
      <c r="CD752">
        <v>1</v>
      </c>
    </row>
    <row r="753" spans="1:82" ht="14.25" x14ac:dyDescent="0.2">
      <c r="A753" s="81" t="s">
        <v>293</v>
      </c>
      <c r="B753" s="71" t="str">
        <f>Source!F141</f>
        <v>01.7.15.02-0051</v>
      </c>
      <c r="C753" s="71" t="str">
        <f>Source!G141</f>
        <v>Болты анкерные (0,38кг/шт)</v>
      </c>
      <c r="D753" s="72" t="str">
        <f>Source!H141</f>
        <v>т</v>
      </c>
      <c r="E753" s="73">
        <f>Source!K141</f>
        <v>2.2799999999999999E-3</v>
      </c>
      <c r="F753" s="73"/>
      <c r="G753" s="73">
        <f>Source!I141</f>
        <v>2.2799999999999999E-3</v>
      </c>
      <c r="H753" s="74">
        <f>Source!AL141</f>
        <v>89330.06</v>
      </c>
      <c r="I753" s="75">
        <f>IF(Source!BC141&lt;&gt; 0, Source!BC141, 1)</f>
        <v>1.1200000000000001</v>
      </c>
      <c r="J753" s="74">
        <f>ROUND(H753*I753, 2)</f>
        <v>100049.67</v>
      </c>
      <c r="K753" s="75"/>
      <c r="L753" s="74">
        <f>Source!P141</f>
        <v>228.11</v>
      </c>
    </row>
    <row r="754" spans="1:82" ht="15" x14ac:dyDescent="0.2">
      <c r="C754" s="79" t="s">
        <v>864</v>
      </c>
      <c r="D754" s="79"/>
      <c r="E754" s="79"/>
      <c r="F754" s="79"/>
      <c r="G754" s="79"/>
      <c r="H754" s="79"/>
      <c r="I754" s="80">
        <f>K754/E753</f>
        <v>100048.2456140351</v>
      </c>
      <c r="J754" s="80"/>
      <c r="K754" s="80">
        <f>L753</f>
        <v>228.11</v>
      </c>
      <c r="L754" s="80"/>
      <c r="AD754">
        <f>ROUND((Source!AT141/100)*((ROUND(ROUND(Source!AO141,2)*Source!I141, 2)+ROUND(ROUND(Source!AN141,2)*Source!I141, 2))), 2)</f>
        <v>0</v>
      </c>
      <c r="AE754">
        <f>ROUND((Source!AU141/100)*((ROUND(ROUND(Source!AO141,2)*Source!I141, 2)+ROUND(ROUND(Source!AN141,2)*Source!I141, 2))), 2)</f>
        <v>0</v>
      </c>
      <c r="AN754" s="76">
        <f>L753</f>
        <v>228.11</v>
      </c>
      <c r="AO754">
        <f>0</f>
        <v>0</v>
      </c>
      <c r="AQ754" t="s">
        <v>865</v>
      </c>
      <c r="AR754">
        <f>0</f>
        <v>0</v>
      </c>
      <c r="AT754">
        <f>0</f>
        <v>0</v>
      </c>
      <c r="AV754" t="s">
        <v>865</v>
      </c>
      <c r="AW754" s="76">
        <f>L753</f>
        <v>228.11</v>
      </c>
      <c r="AZ754">
        <f>Source!X141</f>
        <v>0</v>
      </c>
      <c r="BA754">
        <f>Source!Y141</f>
        <v>0</v>
      </c>
      <c r="CD754">
        <v>1</v>
      </c>
    </row>
    <row r="755" spans="1:82" ht="28.5" x14ac:dyDescent="0.2">
      <c r="A755" s="81" t="s">
        <v>294</v>
      </c>
      <c r="B755" s="71" t="str">
        <f>Source!F142</f>
        <v>01.7.15.05-0015</v>
      </c>
      <c r="C755" s="71" t="str">
        <f>Source!G142</f>
        <v>Гайки стальные шестигранные, диаметр резьбы М16 (М18)(0,038кг/шт)</v>
      </c>
      <c r="D755" s="72" t="str">
        <f>Source!H142</f>
        <v>т</v>
      </c>
      <c r="E755" s="73">
        <f>Source!K142</f>
        <v>2.2800000000000001E-4</v>
      </c>
      <c r="F755" s="73"/>
      <c r="G755" s="73">
        <f>Source!I142</f>
        <v>2.2800000000000001E-4</v>
      </c>
      <c r="H755" s="74">
        <f>Source!AL142</f>
        <v>123285.2</v>
      </c>
      <c r="I755" s="75">
        <f>IF(Source!BC142&lt;&gt; 0, Source!BC142, 1)</f>
        <v>1.1200000000000001</v>
      </c>
      <c r="J755" s="74">
        <f>ROUND(H755*I755, 2)</f>
        <v>138079.42000000001</v>
      </c>
      <c r="K755" s="75"/>
      <c r="L755" s="74">
        <f>Source!P142</f>
        <v>31.48</v>
      </c>
    </row>
    <row r="756" spans="1:82" ht="15" x14ac:dyDescent="0.2">
      <c r="C756" s="79" t="s">
        <v>864</v>
      </c>
      <c r="D756" s="79"/>
      <c r="E756" s="79"/>
      <c r="F756" s="79"/>
      <c r="G756" s="79"/>
      <c r="H756" s="79"/>
      <c r="I756" s="80">
        <f>K756/E755</f>
        <v>138070.17543859649</v>
      </c>
      <c r="J756" s="80"/>
      <c r="K756" s="80">
        <f>L755</f>
        <v>31.48</v>
      </c>
      <c r="L756" s="80"/>
      <c r="AD756">
        <f>ROUND((Source!AT142/100)*((ROUND(ROUND(Source!AO142,2)*Source!I142, 2)+ROUND(ROUND(Source!AN142,2)*Source!I142, 2))), 2)</f>
        <v>0</v>
      </c>
      <c r="AE756">
        <f>ROUND((Source!AU142/100)*((ROUND(ROUND(Source!AO142,2)*Source!I142, 2)+ROUND(ROUND(Source!AN142,2)*Source!I142, 2))), 2)</f>
        <v>0</v>
      </c>
      <c r="AN756" s="76">
        <f>L755</f>
        <v>31.48</v>
      </c>
      <c r="AO756">
        <f>0</f>
        <v>0</v>
      </c>
      <c r="AQ756" t="s">
        <v>865</v>
      </c>
      <c r="AR756">
        <f>0</f>
        <v>0</v>
      </c>
      <c r="AT756">
        <f>0</f>
        <v>0</v>
      </c>
      <c r="AV756" t="s">
        <v>865</v>
      </c>
      <c r="AW756" s="76">
        <f>L755</f>
        <v>31.48</v>
      </c>
      <c r="AZ756">
        <f>Source!X142</f>
        <v>0</v>
      </c>
      <c r="BA756">
        <f>Source!Y142</f>
        <v>0</v>
      </c>
      <c r="CD756">
        <v>1</v>
      </c>
    </row>
    <row r="757" spans="1:82" ht="39.75" x14ac:dyDescent="0.2">
      <c r="A757" s="81" t="s">
        <v>295</v>
      </c>
      <c r="B757" s="71" t="str">
        <f>Source!F143</f>
        <v>Цена поставщика</v>
      </c>
      <c r="C757" s="71" t="s">
        <v>945</v>
      </c>
      <c r="D757" s="72" t="str">
        <f>Source!H143</f>
        <v>ШТ</v>
      </c>
      <c r="E757" s="73">
        <f>Source!K143</f>
        <v>9</v>
      </c>
      <c r="F757" s="73"/>
      <c r="G757" s="73">
        <f>Source!I143</f>
        <v>9</v>
      </c>
      <c r="H757" s="74">
        <f>Source!AL143</f>
        <v>78.5</v>
      </c>
      <c r="I757" s="75"/>
      <c r="J757" s="74"/>
      <c r="K757" s="75">
        <f>ROUND(1.02,7)</f>
        <v>1.02</v>
      </c>
      <c r="L757" s="74">
        <f>Source!P143</f>
        <v>720.63</v>
      </c>
    </row>
    <row r="758" spans="1:82" ht="15" x14ac:dyDescent="0.2">
      <c r="C758" s="79" t="s">
        <v>864</v>
      </c>
      <c r="D758" s="79"/>
      <c r="E758" s="79"/>
      <c r="F758" s="79"/>
      <c r="G758" s="79"/>
      <c r="H758" s="79"/>
      <c r="I758" s="80">
        <f>K758/E757</f>
        <v>80.069999999999993</v>
      </c>
      <c r="J758" s="80"/>
      <c r="K758" s="80">
        <f>L757</f>
        <v>720.63</v>
      </c>
      <c r="L758" s="80"/>
      <c r="AD758">
        <f>ROUND((Source!AT143/100)*((ROUND(ROUND(Source!AO143,2)*Source!I143, 2)+ROUND(ROUND(Source!AN143,2)*Source!I143, 2))), 2)</f>
        <v>0</v>
      </c>
      <c r="AE758">
        <f>ROUND((Source!AU143/100)*((ROUND(ROUND(Source!AO143,2)*Source!I143, 2)+ROUND(ROUND(Source!AN143,2)*Source!I143, 2))), 2)</f>
        <v>0</v>
      </c>
      <c r="AN758" s="76">
        <f>L757</f>
        <v>720.63</v>
      </c>
      <c r="AO758">
        <f>0</f>
        <v>0</v>
      </c>
      <c r="AQ758" t="s">
        <v>865</v>
      </c>
      <c r="AR758">
        <f>0</f>
        <v>0</v>
      </c>
      <c r="AT758">
        <f>0</f>
        <v>0</v>
      </c>
      <c r="AV758" t="s">
        <v>865</v>
      </c>
      <c r="AW758" s="76">
        <f>L757</f>
        <v>720.63</v>
      </c>
      <c r="AZ758">
        <f>Source!X143</f>
        <v>0</v>
      </c>
      <c r="BA758">
        <f>Source!Y143</f>
        <v>0</v>
      </c>
      <c r="CD758">
        <v>1</v>
      </c>
    </row>
    <row r="759" spans="1:82" ht="39.75" x14ac:dyDescent="0.2">
      <c r="A759" s="81" t="s">
        <v>296</v>
      </c>
      <c r="B759" s="71" t="str">
        <f>Source!F144</f>
        <v>Цена поставщика</v>
      </c>
      <c r="C759" s="71" t="s">
        <v>952</v>
      </c>
      <c r="D759" s="72" t="str">
        <f>Source!H144</f>
        <v>м</v>
      </c>
      <c r="E759" s="73">
        <f>Source!K144</f>
        <v>6</v>
      </c>
      <c r="F759" s="73"/>
      <c r="G759" s="73">
        <f>Source!I144</f>
        <v>6</v>
      </c>
      <c r="H759" s="74">
        <f>Source!AL144</f>
        <v>279.39999999999998</v>
      </c>
      <c r="I759" s="75"/>
      <c r="J759" s="74"/>
      <c r="K759" s="75">
        <f>ROUND(1.02,7)</f>
        <v>1.02</v>
      </c>
      <c r="L759" s="74">
        <f>Source!P144</f>
        <v>1709.93</v>
      </c>
    </row>
    <row r="760" spans="1:82" ht="15" x14ac:dyDescent="0.2">
      <c r="C760" s="79" t="s">
        <v>864</v>
      </c>
      <c r="D760" s="79"/>
      <c r="E760" s="79"/>
      <c r="F760" s="79"/>
      <c r="G760" s="79"/>
      <c r="H760" s="79"/>
      <c r="I760" s="80">
        <f>K760/E759</f>
        <v>284.98833333333334</v>
      </c>
      <c r="J760" s="80"/>
      <c r="K760" s="80">
        <f>L759</f>
        <v>1709.93</v>
      </c>
      <c r="L760" s="80"/>
      <c r="AD760">
        <f>ROUND((Source!AT144/100)*((ROUND(ROUND(Source!AO144,2)*Source!I144, 2)+ROUND(ROUND(Source!AN144,2)*Source!I144, 2))), 2)</f>
        <v>0</v>
      </c>
      <c r="AE760">
        <f>ROUND((Source!AU144/100)*((ROUND(ROUND(Source!AO144,2)*Source!I144, 2)+ROUND(ROUND(Source!AN144,2)*Source!I144, 2))), 2)</f>
        <v>0</v>
      </c>
      <c r="AN760" s="76">
        <f>L759</f>
        <v>1709.93</v>
      </c>
      <c r="AO760">
        <f>0</f>
        <v>0</v>
      </c>
      <c r="AQ760" t="s">
        <v>865</v>
      </c>
      <c r="AR760">
        <f>0</f>
        <v>0</v>
      </c>
      <c r="AT760">
        <f>0</f>
        <v>0</v>
      </c>
      <c r="AV760" t="s">
        <v>865</v>
      </c>
      <c r="AW760" s="76">
        <f>L759</f>
        <v>1709.93</v>
      </c>
      <c r="AZ760">
        <f>Source!X144</f>
        <v>0</v>
      </c>
      <c r="BA760">
        <f>Source!Y144</f>
        <v>0</v>
      </c>
      <c r="CD760">
        <v>1</v>
      </c>
    </row>
    <row r="761" spans="1:82" ht="39.75" x14ac:dyDescent="0.2">
      <c r="A761" s="81" t="s">
        <v>297</v>
      </c>
      <c r="B761" s="71" t="str">
        <f>Source!F145</f>
        <v>Цена поставщика</v>
      </c>
      <c r="C761" s="71" t="s">
        <v>953</v>
      </c>
      <c r="D761" s="72" t="str">
        <f>Source!H145</f>
        <v>ШТ</v>
      </c>
      <c r="E761" s="73">
        <f>Source!K145</f>
        <v>3</v>
      </c>
      <c r="F761" s="73"/>
      <c r="G761" s="73">
        <f>Source!I145</f>
        <v>3</v>
      </c>
      <c r="H761" s="74">
        <f>Source!AL145</f>
        <v>3424.1</v>
      </c>
      <c r="I761" s="75"/>
      <c r="J761" s="74"/>
      <c r="K761" s="75">
        <f>ROUND(1.02,7)</f>
        <v>1.02</v>
      </c>
      <c r="L761" s="74">
        <f>Source!P145</f>
        <v>10477.75</v>
      </c>
    </row>
    <row r="762" spans="1:82" ht="15" x14ac:dyDescent="0.2">
      <c r="C762" s="79" t="s">
        <v>864</v>
      </c>
      <c r="D762" s="79"/>
      <c r="E762" s="79"/>
      <c r="F762" s="79"/>
      <c r="G762" s="79"/>
      <c r="H762" s="79"/>
      <c r="I762" s="80">
        <f>K762/E761</f>
        <v>3492.5833333333335</v>
      </c>
      <c r="J762" s="80"/>
      <c r="K762" s="80">
        <f>L761</f>
        <v>10477.75</v>
      </c>
      <c r="L762" s="80"/>
      <c r="AD762">
        <f>ROUND((Source!AT145/100)*((ROUND(ROUND(Source!AO145,2)*Source!I145, 2)+ROUND(ROUND(Source!AN145,2)*Source!I145, 2))), 2)</f>
        <v>0</v>
      </c>
      <c r="AE762">
        <f>ROUND((Source!AU145/100)*((ROUND(ROUND(Source!AO145,2)*Source!I145, 2)+ROUND(ROUND(Source!AN145,2)*Source!I145, 2))), 2)</f>
        <v>0</v>
      </c>
      <c r="AN762" s="76">
        <f>L761</f>
        <v>10477.75</v>
      </c>
      <c r="AO762">
        <f>0</f>
        <v>0</v>
      </c>
      <c r="AQ762" t="s">
        <v>865</v>
      </c>
      <c r="AR762">
        <f>0</f>
        <v>0</v>
      </c>
      <c r="AT762">
        <f>0</f>
        <v>0</v>
      </c>
      <c r="AV762" t="s">
        <v>865</v>
      </c>
      <c r="AW762" s="76">
        <f>L761</f>
        <v>10477.75</v>
      </c>
      <c r="AZ762">
        <f>Source!X145</f>
        <v>0</v>
      </c>
      <c r="BA762">
        <f>Source!Y145</f>
        <v>0</v>
      </c>
      <c r="CD762">
        <v>1</v>
      </c>
    </row>
    <row r="763" spans="1:82" ht="39.75" x14ac:dyDescent="0.2">
      <c r="A763" s="81" t="s">
        <v>298</v>
      </c>
      <c r="B763" s="71" t="str">
        <f>Source!F146</f>
        <v>Цена поставщика</v>
      </c>
      <c r="C763" s="71" t="s">
        <v>954</v>
      </c>
      <c r="D763" s="72" t="str">
        <f>Source!H146</f>
        <v>ШТ</v>
      </c>
      <c r="E763" s="73">
        <f>Source!K146</f>
        <v>3</v>
      </c>
      <c r="F763" s="73"/>
      <c r="G763" s="73">
        <f>Source!I146</f>
        <v>3</v>
      </c>
      <c r="H763" s="74">
        <f>Source!AL146</f>
        <v>2654.5</v>
      </c>
      <c r="I763" s="75"/>
      <c r="J763" s="74"/>
      <c r="K763" s="75">
        <f>ROUND(1.02,7)</f>
        <v>1.02</v>
      </c>
      <c r="L763" s="74">
        <f>Source!P146</f>
        <v>8122.77</v>
      </c>
    </row>
    <row r="764" spans="1:82" ht="15" x14ac:dyDescent="0.2">
      <c r="C764" s="79" t="s">
        <v>864</v>
      </c>
      <c r="D764" s="79"/>
      <c r="E764" s="79"/>
      <c r="F764" s="79"/>
      <c r="G764" s="79"/>
      <c r="H764" s="79"/>
      <c r="I764" s="80">
        <f>K764/E763</f>
        <v>2707.59</v>
      </c>
      <c r="J764" s="80"/>
      <c r="K764" s="80">
        <f>L763</f>
        <v>8122.77</v>
      </c>
      <c r="L764" s="80"/>
      <c r="AD764">
        <f>ROUND((Source!AT146/100)*((ROUND(ROUND(Source!AO146,2)*Source!I146, 2)+ROUND(ROUND(Source!AN146,2)*Source!I146, 2))), 2)</f>
        <v>0</v>
      </c>
      <c r="AE764">
        <f>ROUND((Source!AU146/100)*((ROUND(ROUND(Source!AO146,2)*Source!I146, 2)+ROUND(ROUND(Source!AN146,2)*Source!I146, 2))), 2)</f>
        <v>0</v>
      </c>
      <c r="AN764" s="76">
        <f>L763</f>
        <v>8122.77</v>
      </c>
      <c r="AO764">
        <f>0</f>
        <v>0</v>
      </c>
      <c r="AQ764" t="s">
        <v>865</v>
      </c>
      <c r="AR764">
        <f>0</f>
        <v>0</v>
      </c>
      <c r="AT764">
        <f>0</f>
        <v>0</v>
      </c>
      <c r="AV764" t="s">
        <v>865</v>
      </c>
      <c r="AW764" s="76">
        <f>L763</f>
        <v>8122.77</v>
      </c>
      <c r="AZ764">
        <f>Source!X146</f>
        <v>0</v>
      </c>
      <c r="BA764">
        <f>Source!Y146</f>
        <v>0</v>
      </c>
      <c r="CD764">
        <v>1</v>
      </c>
    </row>
    <row r="765" spans="1:82" ht="39.75" x14ac:dyDescent="0.2">
      <c r="A765" s="81" t="s">
        <v>299</v>
      </c>
      <c r="B765" s="71" t="str">
        <f>Source!F147</f>
        <v>Цена поставщика</v>
      </c>
      <c r="C765" s="71" t="s">
        <v>948</v>
      </c>
      <c r="D765" s="72" t="str">
        <f>Source!H147</f>
        <v>ШТ</v>
      </c>
      <c r="E765" s="73">
        <f>Source!K147</f>
        <v>6</v>
      </c>
      <c r="F765" s="73"/>
      <c r="G765" s="73">
        <f>Source!I147</f>
        <v>6</v>
      </c>
      <c r="H765" s="74">
        <f>Source!AL147</f>
        <v>35</v>
      </c>
      <c r="I765" s="75"/>
      <c r="J765" s="74"/>
      <c r="K765" s="75">
        <f>ROUND(1.02,7)</f>
        <v>1.02</v>
      </c>
      <c r="L765" s="74">
        <f>Source!P147</f>
        <v>214.2</v>
      </c>
    </row>
    <row r="766" spans="1:82" ht="15" x14ac:dyDescent="0.2">
      <c r="C766" s="79" t="s">
        <v>864</v>
      </c>
      <c r="D766" s="79"/>
      <c r="E766" s="79"/>
      <c r="F766" s="79"/>
      <c r="G766" s="79"/>
      <c r="H766" s="79"/>
      <c r="I766" s="80">
        <f>K766/E765</f>
        <v>35.699999999999996</v>
      </c>
      <c r="J766" s="80"/>
      <c r="K766" s="80">
        <f>L765</f>
        <v>214.2</v>
      </c>
      <c r="L766" s="80"/>
      <c r="AD766">
        <f>ROUND((Source!AT147/100)*((ROUND(ROUND(Source!AO147,2)*Source!I147, 2)+ROUND(ROUND(Source!AN147,2)*Source!I147, 2))), 2)</f>
        <v>0</v>
      </c>
      <c r="AE766">
        <f>ROUND((Source!AU147/100)*((ROUND(ROUND(Source!AO147,2)*Source!I147, 2)+ROUND(ROUND(Source!AN147,2)*Source!I147, 2))), 2)</f>
        <v>0</v>
      </c>
      <c r="AN766" s="76">
        <f>L765</f>
        <v>214.2</v>
      </c>
      <c r="AO766">
        <f>0</f>
        <v>0</v>
      </c>
      <c r="AQ766" t="s">
        <v>865</v>
      </c>
      <c r="AR766">
        <f>0</f>
        <v>0</v>
      </c>
      <c r="AT766">
        <f>0</f>
        <v>0</v>
      </c>
      <c r="AV766" t="s">
        <v>865</v>
      </c>
      <c r="AW766" s="76">
        <f>L765</f>
        <v>214.2</v>
      </c>
      <c r="AZ766">
        <f>Source!X147</f>
        <v>0</v>
      </c>
      <c r="BA766">
        <f>Source!Y147</f>
        <v>0</v>
      </c>
      <c r="CD766">
        <v>1</v>
      </c>
    </row>
    <row r="767" spans="1:82" ht="39.75" x14ac:dyDescent="0.2">
      <c r="A767" s="81" t="s">
        <v>300</v>
      </c>
      <c r="B767" s="71" t="str">
        <f>Source!F148</f>
        <v>Цена поставщика</v>
      </c>
      <c r="C767" s="71" t="s">
        <v>942</v>
      </c>
      <c r="D767" s="72" t="str">
        <f>Source!H148</f>
        <v>ШТ</v>
      </c>
      <c r="E767" s="73">
        <f>Source!K148</f>
        <v>3</v>
      </c>
      <c r="F767" s="73"/>
      <c r="G767" s="73">
        <f>Source!I148</f>
        <v>3</v>
      </c>
      <c r="H767" s="74">
        <f>Source!AL148</f>
        <v>2087.4</v>
      </c>
      <c r="I767" s="75"/>
      <c r="J767" s="74"/>
      <c r="K767" s="75">
        <f>ROUND(1.02,7)</f>
        <v>1.02</v>
      </c>
      <c r="L767" s="74">
        <f>Source!P148</f>
        <v>6387.44</v>
      </c>
    </row>
    <row r="768" spans="1:82" ht="15" x14ac:dyDescent="0.2">
      <c r="C768" s="79" t="s">
        <v>864</v>
      </c>
      <c r="D768" s="79"/>
      <c r="E768" s="79"/>
      <c r="F768" s="79"/>
      <c r="G768" s="79"/>
      <c r="H768" s="79"/>
      <c r="I768" s="80">
        <f>K768/E767</f>
        <v>2129.1466666666665</v>
      </c>
      <c r="J768" s="80"/>
      <c r="K768" s="80">
        <f>L767</f>
        <v>6387.44</v>
      </c>
      <c r="L768" s="80"/>
      <c r="AD768">
        <f>ROUND((Source!AT148/100)*((ROUND(ROUND(Source!AO148,2)*Source!I148, 2)+ROUND(ROUND(Source!AN148,2)*Source!I148, 2))), 2)</f>
        <v>0</v>
      </c>
      <c r="AE768">
        <f>ROUND((Source!AU148/100)*((ROUND(ROUND(Source!AO148,2)*Source!I148, 2)+ROUND(ROUND(Source!AN148,2)*Source!I148, 2))), 2)</f>
        <v>0</v>
      </c>
      <c r="AN768" s="76">
        <f>L767</f>
        <v>6387.44</v>
      </c>
      <c r="AO768">
        <f>0</f>
        <v>0</v>
      </c>
      <c r="AQ768" t="s">
        <v>865</v>
      </c>
      <c r="AR768">
        <f>0</f>
        <v>0</v>
      </c>
      <c r="AT768">
        <f>0</f>
        <v>0</v>
      </c>
      <c r="AV768" t="s">
        <v>865</v>
      </c>
      <c r="AW768" s="76">
        <f>L767</f>
        <v>6387.44</v>
      </c>
      <c r="AZ768">
        <f>Source!X148</f>
        <v>0</v>
      </c>
      <c r="BA768">
        <f>Source!Y148</f>
        <v>0</v>
      </c>
      <c r="CD768">
        <v>1</v>
      </c>
    </row>
    <row r="769" spans="1:83" ht="39.75" x14ac:dyDescent="0.2">
      <c r="A769" s="81" t="s">
        <v>301</v>
      </c>
      <c r="B769" s="71" t="str">
        <f>Source!F150</f>
        <v>Цена поставщика</v>
      </c>
      <c r="C769" s="71" t="s">
        <v>949</v>
      </c>
      <c r="D769" s="72" t="str">
        <f>Source!H150</f>
        <v>ШТ</v>
      </c>
      <c r="E769" s="73">
        <f>Source!K150</f>
        <v>3</v>
      </c>
      <c r="F769" s="73"/>
      <c r="G769" s="73">
        <f>Source!I150</f>
        <v>3</v>
      </c>
      <c r="H769" s="74">
        <f>Source!AL150</f>
        <v>11.5</v>
      </c>
      <c r="I769" s="75"/>
      <c r="J769" s="74"/>
      <c r="K769" s="75">
        <f>ROUND(1.02,7)</f>
        <v>1.02</v>
      </c>
      <c r="L769" s="74">
        <f>Source!P150</f>
        <v>35.19</v>
      </c>
    </row>
    <row r="770" spans="1:83" ht="15" x14ac:dyDescent="0.2">
      <c r="C770" s="79" t="s">
        <v>864</v>
      </c>
      <c r="D770" s="79"/>
      <c r="E770" s="79"/>
      <c r="F770" s="79"/>
      <c r="G770" s="79"/>
      <c r="H770" s="79"/>
      <c r="I770" s="80">
        <f>K770/E769</f>
        <v>11.729999999999999</v>
      </c>
      <c r="J770" s="80"/>
      <c r="K770" s="80">
        <f>L769</f>
        <v>35.19</v>
      </c>
      <c r="L770" s="80"/>
      <c r="AD770">
        <f>ROUND((Source!AT150/100)*((ROUND(ROUND(Source!AO150,2)*Source!I150, 2)+ROUND(ROUND(Source!AN150,2)*Source!I150, 2))), 2)</f>
        <v>0</v>
      </c>
      <c r="AE770">
        <f>ROUND((Source!AU150/100)*((ROUND(ROUND(Source!AO150,2)*Source!I150, 2)+ROUND(ROUND(Source!AN150,2)*Source!I150, 2))), 2)</f>
        <v>0</v>
      </c>
      <c r="AN770" s="76">
        <f>L769</f>
        <v>35.19</v>
      </c>
      <c r="AO770">
        <f>0</f>
        <v>0</v>
      </c>
      <c r="AQ770" t="s">
        <v>865</v>
      </c>
      <c r="AR770">
        <f>0</f>
        <v>0</v>
      </c>
      <c r="AT770">
        <f>0</f>
        <v>0</v>
      </c>
      <c r="AV770" t="s">
        <v>865</v>
      </c>
      <c r="AW770" s="76">
        <f>L769</f>
        <v>35.19</v>
      </c>
      <c r="AZ770">
        <f>Source!X150</f>
        <v>0</v>
      </c>
      <c r="BA770">
        <f>Source!Y150</f>
        <v>0</v>
      </c>
      <c r="CD770">
        <v>1</v>
      </c>
    </row>
    <row r="771" spans="1:83" ht="71.25" x14ac:dyDescent="0.2">
      <c r="A771" s="81" t="s">
        <v>302</v>
      </c>
      <c r="B771" s="71" t="str">
        <f>Source!F151</f>
        <v>20.1.02.23-1031</v>
      </c>
      <c r="C771" s="71" t="str">
        <f>Source!G151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771" s="72" t="str">
        <f>Source!H151</f>
        <v>ШТ</v>
      </c>
      <c r="E771" s="73">
        <f>Source!K151</f>
        <v>6</v>
      </c>
      <c r="F771" s="73"/>
      <c r="G771" s="73">
        <f>Source!I151</f>
        <v>6</v>
      </c>
      <c r="H771" s="74">
        <f>Source!AL151</f>
        <v>127.56</v>
      </c>
      <c r="I771" s="75">
        <f>IF(Source!BC151&lt;&gt; 0, Source!BC151, 1)</f>
        <v>1.24</v>
      </c>
      <c r="J771" s="74">
        <f>ROUND(H771*I771, 2)</f>
        <v>158.16999999999999</v>
      </c>
      <c r="K771" s="75"/>
      <c r="L771" s="74">
        <f>Source!P151</f>
        <v>949.02</v>
      </c>
    </row>
    <row r="772" spans="1:83" ht="15" x14ac:dyDescent="0.2">
      <c r="C772" s="79" t="s">
        <v>864</v>
      </c>
      <c r="D772" s="79"/>
      <c r="E772" s="79"/>
      <c r="F772" s="79"/>
      <c r="G772" s="79"/>
      <c r="H772" s="79"/>
      <c r="I772" s="80">
        <f>K772/E771</f>
        <v>158.16999999999999</v>
      </c>
      <c r="J772" s="80"/>
      <c r="K772" s="80">
        <f>L771</f>
        <v>949.02</v>
      </c>
      <c r="L772" s="80"/>
      <c r="AD772">
        <f>ROUND((Source!AT151/100)*((ROUND(ROUND(Source!AO151,2)*Source!I151, 2)+ROUND(ROUND(Source!AN151,2)*Source!I151, 2))), 2)</f>
        <v>0</v>
      </c>
      <c r="AE772">
        <f>ROUND((Source!AU151/100)*((ROUND(ROUND(Source!AO151,2)*Source!I151, 2)+ROUND(ROUND(Source!AN151,2)*Source!I151, 2))), 2)</f>
        <v>0</v>
      </c>
      <c r="AN772" s="76">
        <f>L771</f>
        <v>949.02</v>
      </c>
      <c r="AO772">
        <f>0</f>
        <v>0</v>
      </c>
      <c r="AQ772" t="s">
        <v>865</v>
      </c>
      <c r="AR772">
        <f>0</f>
        <v>0</v>
      </c>
      <c r="AT772">
        <f>0</f>
        <v>0</v>
      </c>
      <c r="AV772" t="s">
        <v>865</v>
      </c>
      <c r="AW772" s="76">
        <f>L771</f>
        <v>949.02</v>
      </c>
      <c r="AZ772">
        <f>Source!X151</f>
        <v>0</v>
      </c>
      <c r="BA772">
        <f>Source!Y151</f>
        <v>0</v>
      </c>
      <c r="CD772">
        <v>2</v>
      </c>
    </row>
    <row r="773" spans="1:83" ht="108" x14ac:dyDescent="0.2">
      <c r="A773" s="61" t="s">
        <v>303</v>
      </c>
      <c r="B773" s="63" t="s">
        <v>957</v>
      </c>
      <c r="C773" s="63" t="s">
        <v>958</v>
      </c>
      <c r="D773" s="64" t="str">
        <f>Source!H152</f>
        <v>ШТ</v>
      </c>
      <c r="E773" s="65">
        <f>Source!K152</f>
        <v>6</v>
      </c>
      <c r="F773" s="65"/>
      <c r="G773" s="65">
        <f>Source!I152</f>
        <v>6</v>
      </c>
      <c r="H773" s="67"/>
      <c r="I773" s="66"/>
      <c r="J773" s="67"/>
      <c r="K773" s="66"/>
      <c r="L773" s="67"/>
    </row>
    <row r="774" spans="1:83" ht="165.75" x14ac:dyDescent="0.2">
      <c r="B774" s="68" t="str">
        <f>Source!EO152</f>
        <v>Поправка: 421/пр_2020_прил.10_т.5_п.4_гр.3</v>
      </c>
      <c r="C774" s="68" t="str">
        <f>Source!CN152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75" spans="1:83" ht="15" x14ac:dyDescent="0.2">
      <c r="A775" s="62"/>
      <c r="B775" s="65">
        <v>1</v>
      </c>
      <c r="C775" s="62" t="s">
        <v>856</v>
      </c>
      <c r="D775" s="64" t="s">
        <v>647</v>
      </c>
      <c r="E775" s="69"/>
      <c r="F775" s="65"/>
      <c r="G775" s="69">
        <f>Source!U152</f>
        <v>64.8</v>
      </c>
      <c r="H775" s="65"/>
      <c r="I775" s="65"/>
      <c r="J775" s="65"/>
      <c r="K775" s="65"/>
      <c r="L775" s="70">
        <f>SUM(L776:L776)-SUMIF(CE776:CE776, 1, L776:L776)</f>
        <v>28545.7</v>
      </c>
    </row>
    <row r="776" spans="1:83" ht="28.5" x14ac:dyDescent="0.2">
      <c r="A776" s="63"/>
      <c r="B776" s="63" t="s">
        <v>702</v>
      </c>
      <c r="C776" s="63" t="s">
        <v>703</v>
      </c>
      <c r="D776" s="64" t="s">
        <v>647</v>
      </c>
      <c r="E776" s="65">
        <v>9</v>
      </c>
      <c r="F776" s="65">
        <f>ROUND(1.2,7)</f>
        <v>1.2</v>
      </c>
      <c r="G776" s="65">
        <f>SmtRes!CX183</f>
        <v>64.8</v>
      </c>
      <c r="H776" s="67"/>
      <c r="I776" s="66"/>
      <c r="J776" s="67">
        <f>SmtRes!CZ183</f>
        <v>440.52</v>
      </c>
      <c r="K776" s="66"/>
      <c r="L776" s="67">
        <f>SmtRes!DI183</f>
        <v>28545.7</v>
      </c>
    </row>
    <row r="777" spans="1:83" ht="15" x14ac:dyDescent="0.2">
      <c r="A777" s="62"/>
      <c r="B777" s="65">
        <v>2</v>
      </c>
      <c r="C777" s="62" t="s">
        <v>857</v>
      </c>
      <c r="D777" s="64"/>
      <c r="E777" s="69"/>
      <c r="F777" s="65"/>
      <c r="G777" s="69"/>
      <c r="H777" s="65"/>
      <c r="I777" s="65"/>
      <c r="J777" s="65"/>
      <c r="K777" s="65"/>
      <c r="L777" s="70">
        <f>SUM(L778:L782)-SUMIF(CE778:CE782, 1, L778:L782)</f>
        <v>36309.590000000004</v>
      </c>
    </row>
    <row r="778" spans="1:83" ht="15" x14ac:dyDescent="0.2">
      <c r="A778" s="62"/>
      <c r="B778" s="65"/>
      <c r="C778" s="62" t="s">
        <v>859</v>
      </c>
      <c r="D778" s="64" t="s">
        <v>647</v>
      </c>
      <c r="E778" s="69"/>
      <c r="F778" s="65"/>
      <c r="G778" s="69">
        <f>Source!V152</f>
        <v>23.111999999999998</v>
      </c>
      <c r="H778" s="65"/>
      <c r="I778" s="65"/>
      <c r="J778" s="65"/>
      <c r="K778" s="65"/>
      <c r="L778" s="70">
        <f>SUMIF(CE779:CE782, 1, L779:L782)</f>
        <v>12382.560000000001</v>
      </c>
      <c r="CE778">
        <v>1</v>
      </c>
    </row>
    <row r="779" spans="1:83" ht="42.75" x14ac:dyDescent="0.2">
      <c r="A779" s="63"/>
      <c r="B779" s="63" t="s">
        <v>697</v>
      </c>
      <c r="C779" s="63" t="s">
        <v>699</v>
      </c>
      <c r="D779" s="64" t="s">
        <v>539</v>
      </c>
      <c r="E779" s="65">
        <v>2.6</v>
      </c>
      <c r="F779" s="65">
        <f>ROUND(1.2,7)</f>
        <v>1.2</v>
      </c>
      <c r="G779" s="65">
        <f>SmtRes!CX185</f>
        <v>18.72</v>
      </c>
      <c r="H779" s="67"/>
      <c r="I779" s="66"/>
      <c r="J779" s="67">
        <f>SmtRes!CZ185</f>
        <v>1811.82</v>
      </c>
      <c r="K779" s="66"/>
      <c r="L779" s="67">
        <f>SmtRes!DG185</f>
        <v>33917.269999999997</v>
      </c>
    </row>
    <row r="780" spans="1:83" ht="28.5" x14ac:dyDescent="0.2">
      <c r="A780" s="63"/>
      <c r="B780" s="63" t="s">
        <v>700</v>
      </c>
      <c r="C780" s="63" t="s">
        <v>885</v>
      </c>
      <c r="D780" s="64" t="s">
        <v>647</v>
      </c>
      <c r="E780" s="65">
        <f>SmtRes!DO185*SmtRes!AT185</f>
        <v>2.6</v>
      </c>
      <c r="F780" s="65">
        <f>ROUND(1.2,7)</f>
        <v>1.2</v>
      </c>
      <c r="G780" s="65">
        <f>SmtRes!DO185*SmtRes!CX185</f>
        <v>18.72</v>
      </c>
      <c r="H780" s="67"/>
      <c r="I780" s="66"/>
      <c r="J780" s="67">
        <f>ROUND(SmtRes!AG185/SmtRes!DO185, 2)</f>
        <v>549.32000000000005</v>
      </c>
      <c r="K780" s="66"/>
      <c r="L780" s="67">
        <f>SmtRes!DH185</f>
        <v>10283.27</v>
      </c>
      <c r="CE780">
        <v>1</v>
      </c>
    </row>
    <row r="781" spans="1:83" ht="28.5" x14ac:dyDescent="0.2">
      <c r="A781" s="63"/>
      <c r="B781" s="63" t="s">
        <v>655</v>
      </c>
      <c r="C781" s="63" t="s">
        <v>657</v>
      </c>
      <c r="D781" s="64" t="s">
        <v>539</v>
      </c>
      <c r="E781" s="65">
        <v>0.61</v>
      </c>
      <c r="F781" s="65">
        <f>ROUND(1.2,7)</f>
        <v>1.2</v>
      </c>
      <c r="G781" s="65">
        <f>SmtRes!CX186</f>
        <v>4.3920000000000003</v>
      </c>
      <c r="H781" s="67"/>
      <c r="I781" s="66"/>
      <c r="J781" s="67">
        <f>SmtRes!CZ186</f>
        <v>544.70000000000005</v>
      </c>
      <c r="K781" s="66"/>
      <c r="L781" s="67">
        <f>SmtRes!DG186</f>
        <v>2392.3200000000002</v>
      </c>
    </row>
    <row r="782" spans="1:83" ht="28.5" x14ac:dyDescent="0.2">
      <c r="A782" s="63"/>
      <c r="B782" s="63" t="s">
        <v>654</v>
      </c>
      <c r="C782" s="63" t="s">
        <v>858</v>
      </c>
      <c r="D782" s="64" t="s">
        <v>647</v>
      </c>
      <c r="E782" s="65">
        <f>SmtRes!DO186*SmtRes!AT186</f>
        <v>0.61</v>
      </c>
      <c r="F782" s="65">
        <f>ROUND(1.2,7)</f>
        <v>1.2</v>
      </c>
      <c r="G782" s="65">
        <f>SmtRes!DO186*SmtRes!CX186</f>
        <v>4.3920000000000003</v>
      </c>
      <c r="H782" s="67"/>
      <c r="I782" s="66"/>
      <c r="J782" s="67">
        <f>ROUND(SmtRes!AG186/SmtRes!DO186, 2)</f>
        <v>477.98</v>
      </c>
      <c r="K782" s="66"/>
      <c r="L782" s="67">
        <f>SmtRes!DH186</f>
        <v>2099.29</v>
      </c>
      <c r="CE782">
        <v>1</v>
      </c>
    </row>
    <row r="783" spans="1:83" ht="15" x14ac:dyDescent="0.2">
      <c r="A783" s="62"/>
      <c r="B783" s="65">
        <v>4</v>
      </c>
      <c r="C783" s="62" t="s">
        <v>870</v>
      </c>
      <c r="D783" s="64"/>
      <c r="E783" s="69"/>
      <c r="F783" s="65"/>
      <c r="G783" s="69"/>
      <c r="H783" s="65"/>
      <c r="I783" s="65"/>
      <c r="J783" s="65"/>
      <c r="K783" s="65"/>
      <c r="L783" s="70">
        <f>SUM(L784:L789)-SUMIF(CE784:CE789, 1, L784:L789)</f>
        <v>1048.25</v>
      </c>
    </row>
    <row r="784" spans="1:83" ht="14.25" x14ac:dyDescent="0.2">
      <c r="A784" s="63"/>
      <c r="B784" s="63" t="s">
        <v>664</v>
      </c>
      <c r="C784" s="63" t="s">
        <v>666</v>
      </c>
      <c r="D784" s="64" t="s">
        <v>667</v>
      </c>
      <c r="E784" s="65">
        <v>0.1</v>
      </c>
      <c r="F784" s="65"/>
      <c r="G784" s="65">
        <f>SmtRes!CX187</f>
        <v>0.6</v>
      </c>
      <c r="H784" s="67">
        <f>SmtRes!CZ187</f>
        <v>238.29</v>
      </c>
      <c r="I784" s="66">
        <f>SmtRes!AI187</f>
        <v>2.0699999999999998</v>
      </c>
      <c r="J784" s="67">
        <f>ROUND(H784*I784, 2)</f>
        <v>493.26</v>
      </c>
      <c r="K784" s="66"/>
      <c r="L784" s="67">
        <f>SmtRes!DF187</f>
        <v>295.95999999999998</v>
      </c>
    </row>
    <row r="785" spans="1:12" ht="14.25" x14ac:dyDescent="0.2">
      <c r="A785" s="63"/>
      <c r="B785" s="63" t="s">
        <v>668</v>
      </c>
      <c r="C785" s="63" t="s">
        <v>670</v>
      </c>
      <c r="D785" s="64" t="s">
        <v>667</v>
      </c>
      <c r="E785" s="65">
        <v>0.03</v>
      </c>
      <c r="F785" s="65"/>
      <c r="G785" s="65">
        <f>SmtRes!CX188</f>
        <v>0.18</v>
      </c>
      <c r="H785" s="67">
        <f>SmtRes!CZ188</f>
        <v>80.02</v>
      </c>
      <c r="I785" s="66">
        <f>SmtRes!AI188</f>
        <v>2.0699999999999998</v>
      </c>
      <c r="J785" s="67">
        <f>ROUND(H785*I785, 2)</f>
        <v>165.64</v>
      </c>
      <c r="K785" s="66"/>
      <c r="L785" s="67">
        <f>SmtRes!DF188</f>
        <v>29.82</v>
      </c>
    </row>
    <row r="786" spans="1:12" ht="14.25" x14ac:dyDescent="0.2">
      <c r="A786" s="63"/>
      <c r="B786" s="63" t="s">
        <v>671</v>
      </c>
      <c r="C786" s="63" t="s">
        <v>673</v>
      </c>
      <c r="D786" s="64" t="s">
        <v>667</v>
      </c>
      <c r="E786" s="65">
        <v>0.02</v>
      </c>
      <c r="F786" s="65"/>
      <c r="G786" s="65">
        <f>SmtRes!CX189</f>
        <v>0.12</v>
      </c>
      <c r="H786" s="67">
        <f>SmtRes!CZ189</f>
        <v>56.11</v>
      </c>
      <c r="I786" s="66">
        <f>SmtRes!AI189</f>
        <v>1.58</v>
      </c>
      <c r="J786" s="67">
        <f>ROUND(H786*I786, 2)</f>
        <v>88.65</v>
      </c>
      <c r="K786" s="66"/>
      <c r="L786" s="67">
        <f>SmtRes!DF189</f>
        <v>10.64</v>
      </c>
    </row>
    <row r="787" spans="1:12" ht="14.25" x14ac:dyDescent="0.2">
      <c r="A787" s="63"/>
      <c r="B787" s="63" t="s">
        <v>704</v>
      </c>
      <c r="C787" s="63" t="s">
        <v>706</v>
      </c>
      <c r="D787" s="64" t="s">
        <v>226</v>
      </c>
      <c r="E787" s="65">
        <v>4.0000000000000002E-4</v>
      </c>
      <c r="F787" s="65"/>
      <c r="G787" s="65">
        <f>SmtRes!CX190</f>
        <v>2.3999999999999998E-3</v>
      </c>
      <c r="H787" s="67">
        <f>SmtRes!CZ190</f>
        <v>61265.39</v>
      </c>
      <c r="I787" s="66">
        <f>SmtRes!AI190</f>
        <v>1.3</v>
      </c>
      <c r="J787" s="67">
        <f>ROUND(H787*I787, 2)</f>
        <v>79645.009999999995</v>
      </c>
      <c r="K787" s="66"/>
      <c r="L787" s="67">
        <f>SmtRes!DF190</f>
        <v>191.15</v>
      </c>
    </row>
    <row r="788" spans="1:12" ht="14.25" x14ac:dyDescent="0.2">
      <c r="A788" s="63"/>
      <c r="B788" s="63" t="s">
        <v>674</v>
      </c>
      <c r="C788" s="63" t="s">
        <v>676</v>
      </c>
      <c r="D788" s="64" t="s">
        <v>226</v>
      </c>
      <c r="E788" s="65">
        <v>1E-4</v>
      </c>
      <c r="F788" s="65"/>
      <c r="G788" s="65">
        <f>SmtRes!CX191</f>
        <v>5.9999999999999995E-4</v>
      </c>
      <c r="H788" s="67">
        <f>SmtRes!CZ191</f>
        <v>80020.98</v>
      </c>
      <c r="I788" s="66">
        <f>SmtRes!AI191</f>
        <v>1.02</v>
      </c>
      <c r="J788" s="67">
        <f>ROUND(H788*I788, 2)</f>
        <v>81621.399999999994</v>
      </c>
      <c r="K788" s="66"/>
      <c r="L788" s="67">
        <f>SmtRes!DF191</f>
        <v>48.97</v>
      </c>
    </row>
    <row r="789" spans="1:12" ht="14.25" x14ac:dyDescent="0.2">
      <c r="A789" s="63"/>
      <c r="B789" s="63" t="s">
        <v>707</v>
      </c>
      <c r="C789" s="63" t="s">
        <v>709</v>
      </c>
      <c r="D789" s="64" t="s">
        <v>243</v>
      </c>
      <c r="E789" s="65">
        <v>0.06</v>
      </c>
      <c r="F789" s="65"/>
      <c r="G789" s="65">
        <f>SmtRes!CX192</f>
        <v>0.36</v>
      </c>
      <c r="H789" s="67">
        <f>SmtRes!CZ192</f>
        <v>1031.73</v>
      </c>
      <c r="I789" s="66">
        <f>SmtRes!AI192</f>
        <v>1.27</v>
      </c>
      <c r="J789" s="67">
        <f>ROUND(H789*I789, 2)</f>
        <v>1310.3</v>
      </c>
      <c r="K789" s="66"/>
      <c r="L789" s="67">
        <f>SmtRes!DF192</f>
        <v>471.71</v>
      </c>
    </row>
    <row r="790" spans="1:12" ht="28.5" x14ac:dyDescent="0.2">
      <c r="A790" s="63"/>
      <c r="B790" s="63" t="str">
        <f>EtalonRes!I233</f>
        <v>05.1.02.07</v>
      </c>
      <c r="C790" s="63" t="str">
        <f>EtalonRes!K233</f>
        <v>Стойка железобетонная вибрированная для опор</v>
      </c>
      <c r="D790" s="64" t="str">
        <f>EtalonRes!O233</f>
        <v>ШТ</v>
      </c>
      <c r="E790" s="65">
        <f>EtalonRes!X233</f>
        <v>0</v>
      </c>
      <c r="F790" s="65"/>
      <c r="G790" s="65">
        <f>ROUND(EtalonRes!AG233*Source!I152, 7)</f>
        <v>0</v>
      </c>
      <c r="H790" s="67"/>
      <c r="I790" s="66"/>
      <c r="J790" s="67"/>
      <c r="K790" s="66"/>
      <c r="L790" s="67"/>
    </row>
    <row r="791" spans="1:12" ht="14.25" x14ac:dyDescent="0.2">
      <c r="A791" s="63"/>
      <c r="B791" s="63" t="str">
        <f>EtalonRes!I234</f>
        <v>07.2.02.05</v>
      </c>
      <c r="C791" s="63" t="str">
        <f>EtalonRes!K234</f>
        <v>Траверсы стальные</v>
      </c>
      <c r="D791" s="64" t="str">
        <f>EtalonRes!O234</f>
        <v>т</v>
      </c>
      <c r="E791" s="65">
        <f>EtalonRes!X234</f>
        <v>0</v>
      </c>
      <c r="F791" s="65"/>
      <c r="G791" s="65">
        <f>ROUND(EtalonRes!AG234*Source!I152, 7)</f>
        <v>0</v>
      </c>
      <c r="H791" s="67"/>
      <c r="I791" s="66"/>
      <c r="J791" s="67"/>
      <c r="K791" s="66"/>
      <c r="L791" s="67"/>
    </row>
    <row r="792" spans="1:12" ht="14.25" x14ac:dyDescent="0.2">
      <c r="A792" s="63"/>
      <c r="B792" s="63" t="str">
        <f>EtalonRes!I235</f>
        <v>07.2.07.13</v>
      </c>
      <c r="C792" s="63" t="str">
        <f>EtalonRes!K235</f>
        <v>Хомуты стальные</v>
      </c>
      <c r="D792" s="64" t="str">
        <f>EtalonRes!O235</f>
        <v>кг</v>
      </c>
      <c r="E792" s="65">
        <f>EtalonRes!X235</f>
        <v>0</v>
      </c>
      <c r="F792" s="65"/>
      <c r="G792" s="65">
        <f>ROUND(EtalonRes!AG235*Source!I152, 7)</f>
        <v>0</v>
      </c>
      <c r="H792" s="67"/>
      <c r="I792" s="66"/>
      <c r="J792" s="67"/>
      <c r="K792" s="66"/>
      <c r="L792" s="67"/>
    </row>
    <row r="793" spans="1:12" ht="14.25" x14ac:dyDescent="0.2">
      <c r="A793" s="63"/>
      <c r="B793" s="63" t="str">
        <f>EtalonRes!I236</f>
        <v>08.3.04.02</v>
      </c>
      <c r="C793" s="63" t="str">
        <f>EtalonRes!K236</f>
        <v>Сталь стержневая диаметром до 10 мм</v>
      </c>
      <c r="D793" s="64" t="str">
        <f>EtalonRes!O236</f>
        <v>т</v>
      </c>
      <c r="E793" s="65">
        <f>EtalonRes!X236</f>
        <v>0</v>
      </c>
      <c r="F793" s="65"/>
      <c r="G793" s="65">
        <f>ROUND(EtalonRes!AG236*Source!I152, 7)</f>
        <v>0</v>
      </c>
      <c r="H793" s="67"/>
      <c r="I793" s="66"/>
      <c r="J793" s="67"/>
      <c r="K793" s="66"/>
      <c r="L793" s="67"/>
    </row>
    <row r="794" spans="1:12" ht="14.25" x14ac:dyDescent="0.2">
      <c r="A794" s="63"/>
      <c r="B794" s="63" t="str">
        <f>EtalonRes!I240</f>
        <v>22.2.01.04</v>
      </c>
      <c r="C794" s="63" t="str">
        <f>EtalonRes!K240</f>
        <v>Изоляторы штыревые</v>
      </c>
      <c r="D794" s="64" t="str">
        <f>EtalonRes!O240</f>
        <v>ШТ</v>
      </c>
      <c r="E794" s="65">
        <f>EtalonRes!X240</f>
        <v>0</v>
      </c>
      <c r="F794" s="65"/>
      <c r="G794" s="65">
        <f>ROUND(EtalonRes!AG240*Source!I152, 7)</f>
        <v>0</v>
      </c>
      <c r="H794" s="67"/>
      <c r="I794" s="66"/>
      <c r="J794" s="67"/>
      <c r="K794" s="66"/>
      <c r="L794" s="67"/>
    </row>
    <row r="795" spans="1:12" ht="14.25" x14ac:dyDescent="0.2">
      <c r="A795" s="63"/>
      <c r="B795" s="63" t="str">
        <f>EtalonRes!I241</f>
        <v>22.2.02.07</v>
      </c>
      <c r="C795" s="63" t="str">
        <f>EtalonRes!K241</f>
        <v>Детали крепления стальные</v>
      </c>
      <c r="D795" s="64" t="str">
        <f>EtalonRes!O241</f>
        <v>кг</v>
      </c>
      <c r="E795" s="65">
        <f>EtalonRes!X241</f>
        <v>0</v>
      </c>
      <c r="F795" s="65"/>
      <c r="G795" s="65">
        <f>ROUND(EtalonRes!AG241*Source!I152, 7)</f>
        <v>0</v>
      </c>
      <c r="H795" s="67"/>
      <c r="I795" s="66"/>
      <c r="J795" s="67"/>
      <c r="K795" s="66"/>
      <c r="L795" s="67"/>
    </row>
    <row r="796" spans="1:12" ht="14.25" x14ac:dyDescent="0.2">
      <c r="A796" s="63"/>
      <c r="B796" s="63" t="str">
        <f>EtalonRes!I242</f>
        <v>22.2.02.09</v>
      </c>
      <c r="C796" s="63" t="str">
        <f>EtalonRes!K242</f>
        <v>Детали крепления стальные</v>
      </c>
      <c r="D796" s="64" t="str">
        <f>EtalonRes!O242</f>
        <v>кг</v>
      </c>
      <c r="E796" s="65">
        <f>EtalonRes!X242</f>
        <v>0</v>
      </c>
      <c r="F796" s="65"/>
      <c r="G796" s="65">
        <f>ROUND(EtalonRes!AG242*Source!I152, 7)</f>
        <v>0</v>
      </c>
      <c r="H796" s="67"/>
      <c r="I796" s="66"/>
      <c r="J796" s="67"/>
      <c r="K796" s="66"/>
      <c r="L796" s="67"/>
    </row>
    <row r="797" spans="1:12" ht="14.25" x14ac:dyDescent="0.2">
      <c r="A797" s="63"/>
      <c r="B797" s="63" t="str">
        <f>EtalonRes!I243</f>
        <v>22.2.02.21</v>
      </c>
      <c r="C797" s="63" t="str">
        <f>EtalonRes!K243</f>
        <v>Штыри</v>
      </c>
      <c r="D797" s="64" t="str">
        <f>EtalonRes!O243</f>
        <v>ШТ</v>
      </c>
      <c r="E797" s="65">
        <f>EtalonRes!X243</f>
        <v>0</v>
      </c>
      <c r="F797" s="65"/>
      <c r="G797" s="65">
        <f>ROUND(EtalonRes!AG243*Source!I152, 7)</f>
        <v>0</v>
      </c>
      <c r="H797" s="67"/>
      <c r="I797" s="66"/>
      <c r="J797" s="67"/>
      <c r="K797" s="66"/>
      <c r="L797" s="67"/>
    </row>
    <row r="798" spans="1:12" ht="14.25" x14ac:dyDescent="0.2">
      <c r="A798" s="63"/>
      <c r="B798" s="63" t="str">
        <f>EtalonRes!I244</f>
        <v>22.2.02.23</v>
      </c>
      <c r="C798" s="71" t="str">
        <f>EtalonRes!K244</f>
        <v>Металлические плакаты</v>
      </c>
      <c r="D798" s="72" t="str">
        <f>EtalonRes!O244</f>
        <v>ШТ</v>
      </c>
      <c r="E798" s="73">
        <f>EtalonRes!X244</f>
        <v>0.1</v>
      </c>
      <c r="F798" s="73"/>
      <c r="G798" s="73">
        <f>ROUND(EtalonRes!AG244*Source!I152, 7)</f>
        <v>0.6</v>
      </c>
      <c r="H798" s="74"/>
      <c r="I798" s="75"/>
      <c r="J798" s="74"/>
      <c r="K798" s="75"/>
      <c r="L798" s="74"/>
    </row>
    <row r="799" spans="1:12" ht="15" x14ac:dyDescent="0.2">
      <c r="A799" s="63"/>
      <c r="B799" s="63"/>
      <c r="C799" s="77" t="s">
        <v>860</v>
      </c>
      <c r="D799" s="64"/>
      <c r="E799" s="65"/>
      <c r="F799" s="65"/>
      <c r="G799" s="65"/>
      <c r="H799" s="67"/>
      <c r="I799" s="66"/>
      <c r="J799" s="67"/>
      <c r="K799" s="66"/>
      <c r="L799" s="67">
        <f>L775+L777+L778+L783</f>
        <v>78286.100000000006</v>
      </c>
    </row>
    <row r="800" spans="1:12" ht="14.25" x14ac:dyDescent="0.2">
      <c r="A800" s="63"/>
      <c r="B800" s="63"/>
      <c r="C800" s="63" t="s">
        <v>861</v>
      </c>
      <c r="D800" s="64"/>
      <c r="E800" s="65"/>
      <c r="F800" s="65"/>
      <c r="G800" s="65"/>
      <c r="H800" s="67"/>
      <c r="I800" s="66"/>
      <c r="J800" s="67"/>
      <c r="K800" s="66"/>
      <c r="L800" s="67">
        <f>SUM(AR773:AR803)+SUM(AS773:AS803)+SUM(AT773:AT803)+SUM(AU773:AU803)+SUM(AV773:AV803)</f>
        <v>40928.26</v>
      </c>
    </row>
    <row r="801" spans="1:82" ht="14.25" x14ac:dyDescent="0.2">
      <c r="A801" s="63"/>
      <c r="B801" s="63" t="s">
        <v>28</v>
      </c>
      <c r="C801" s="63" t="s">
        <v>862</v>
      </c>
      <c r="D801" s="64" t="s">
        <v>784</v>
      </c>
      <c r="E801" s="65">
        <f>Source!BZ152</f>
        <v>103</v>
      </c>
      <c r="F801" s="65"/>
      <c r="G801" s="65">
        <f>Source!AT152</f>
        <v>103</v>
      </c>
      <c r="H801" s="67"/>
      <c r="I801" s="66"/>
      <c r="J801" s="67"/>
      <c r="K801" s="66"/>
      <c r="L801" s="67">
        <f>SUM(AZ773:AZ803)</f>
        <v>42156.11</v>
      </c>
    </row>
    <row r="802" spans="1:82" ht="14.25" x14ac:dyDescent="0.2">
      <c r="A802" s="71"/>
      <c r="B802" s="71" t="s">
        <v>29</v>
      </c>
      <c r="C802" s="71" t="s">
        <v>863</v>
      </c>
      <c r="D802" s="72" t="s">
        <v>784</v>
      </c>
      <c r="E802" s="73">
        <f>Source!CA152</f>
        <v>60</v>
      </c>
      <c r="F802" s="73"/>
      <c r="G802" s="73">
        <f>Source!AU152</f>
        <v>60</v>
      </c>
      <c r="H802" s="74"/>
      <c r="I802" s="75"/>
      <c r="J802" s="74"/>
      <c r="K802" s="75"/>
      <c r="L802" s="74">
        <f>SUM(BA773:BA803)</f>
        <v>24556.959999999999</v>
      </c>
    </row>
    <row r="803" spans="1:82" ht="15" x14ac:dyDescent="0.2">
      <c r="C803" s="79" t="s">
        <v>864</v>
      </c>
      <c r="D803" s="79"/>
      <c r="E803" s="79"/>
      <c r="F803" s="79"/>
      <c r="G803" s="79"/>
      <c r="H803" s="79"/>
      <c r="I803" s="80">
        <f>K803/E773</f>
        <v>24166.528333333335</v>
      </c>
      <c r="J803" s="80"/>
      <c r="K803" s="80">
        <f>L775+L777+L783+L801+L802+L778</f>
        <v>144999.17000000001</v>
      </c>
      <c r="L803" s="80"/>
      <c r="AD803">
        <f>ROUND((Source!AT152/100)*((ROUND(SUMIF(SmtRes!AQ183:'SmtRes'!AQ192,"=1",SmtRes!AD183:'SmtRes'!AD192)*Source!I152, 2)+ROUND(SUMIF(SmtRes!AQ183:'SmtRes'!AQ192,"=1",SmtRes!AC183:'SmtRes'!AC192)*Source!I152, 2))), 2)</f>
        <v>9071.1299999999992</v>
      </c>
      <c r="AE803">
        <f>ROUND((Source!AU152/100)*((ROUND(SUMIF(SmtRes!AQ183:'SmtRes'!AQ192,"=1",SmtRes!AD183:'SmtRes'!AD192)*Source!I152, 2)+ROUND(SUMIF(SmtRes!AQ183:'SmtRes'!AQ192,"=1",SmtRes!AC183:'SmtRes'!AC192)*Source!I152, 2))), 2)</f>
        <v>5284.15</v>
      </c>
      <c r="AN803" s="76">
        <f>L775+L777+L783+L801+L802+L778</f>
        <v>144999.17000000001</v>
      </c>
      <c r="AO803" s="76">
        <f>L777</f>
        <v>36309.590000000004</v>
      </c>
      <c r="AQ803" t="s">
        <v>865</v>
      </c>
      <c r="AR803" s="76">
        <f>L775</f>
        <v>28545.7</v>
      </c>
      <c r="AT803" s="76">
        <f>L778</f>
        <v>12382.560000000001</v>
      </c>
      <c r="AV803" t="s">
        <v>865</v>
      </c>
      <c r="AW803" s="76">
        <f>L783</f>
        <v>1048.25</v>
      </c>
      <c r="AZ803">
        <f>Source!X152</f>
        <v>42156.11</v>
      </c>
      <c r="BA803">
        <f>Source!Y152</f>
        <v>24556.959999999999</v>
      </c>
      <c r="CD803">
        <v>1</v>
      </c>
    </row>
    <row r="804" spans="1:82" ht="39.75" x14ac:dyDescent="0.2">
      <c r="A804" s="81" t="s">
        <v>307</v>
      </c>
      <c r="B804" s="71" t="str">
        <f>Source!F153</f>
        <v>Цена поставщика</v>
      </c>
      <c r="C804" s="71" t="s">
        <v>944</v>
      </c>
      <c r="D804" s="72" t="str">
        <f>Source!H153</f>
        <v>ШТ</v>
      </c>
      <c r="E804" s="73">
        <f>Source!K153</f>
        <v>18</v>
      </c>
      <c r="F804" s="73"/>
      <c r="G804" s="73">
        <f>Source!I153</f>
        <v>18</v>
      </c>
      <c r="H804" s="74">
        <f>Source!AL153</f>
        <v>13768.53</v>
      </c>
      <c r="I804" s="75"/>
      <c r="J804" s="74"/>
      <c r="K804" s="75">
        <f>ROUND(1.02,7)</f>
        <v>1.02</v>
      </c>
      <c r="L804" s="74">
        <f>Source!P153</f>
        <v>252790.21</v>
      </c>
    </row>
    <row r="805" spans="1:82" ht="15" x14ac:dyDescent="0.2">
      <c r="C805" s="79" t="s">
        <v>864</v>
      </c>
      <c r="D805" s="79"/>
      <c r="E805" s="79"/>
      <c r="F805" s="79"/>
      <c r="G805" s="79"/>
      <c r="H805" s="79"/>
      <c r="I805" s="80">
        <f>K805/E804</f>
        <v>14043.900555555556</v>
      </c>
      <c r="J805" s="80"/>
      <c r="K805" s="80">
        <f>L804</f>
        <v>252790.21</v>
      </c>
      <c r="L805" s="80"/>
      <c r="AD805">
        <f>ROUND((Source!AT153/100)*((ROUND(ROUND(Source!AO153,2)*Source!I153, 2)+ROUND(ROUND(Source!AN153,2)*Source!I153, 2))), 2)</f>
        <v>0</v>
      </c>
      <c r="AE805">
        <f>ROUND((Source!AU153/100)*((ROUND(ROUND(Source!AO153,2)*Source!I153, 2)+ROUND(ROUND(Source!AN153,2)*Source!I153, 2))), 2)</f>
        <v>0</v>
      </c>
      <c r="AN805" s="76">
        <f>L804</f>
        <v>252790.21</v>
      </c>
      <c r="AO805">
        <f>0</f>
        <v>0</v>
      </c>
      <c r="AQ805" t="s">
        <v>865</v>
      </c>
      <c r="AR805">
        <f>0</f>
        <v>0</v>
      </c>
      <c r="AT805">
        <f>0</f>
        <v>0</v>
      </c>
      <c r="AV805" t="s">
        <v>865</v>
      </c>
      <c r="AW805" s="76">
        <f>L804</f>
        <v>252790.21</v>
      </c>
      <c r="AZ805">
        <f>Source!X153</f>
        <v>0</v>
      </c>
      <c r="BA805">
        <f>Source!Y153</f>
        <v>0</v>
      </c>
      <c r="CD805">
        <v>1</v>
      </c>
    </row>
    <row r="806" spans="1:82" ht="39.75" x14ac:dyDescent="0.2">
      <c r="A806" s="81" t="s">
        <v>308</v>
      </c>
      <c r="B806" s="71" t="str">
        <f>Source!F154</f>
        <v>Цена поставщика</v>
      </c>
      <c r="C806" s="71" t="s">
        <v>956</v>
      </c>
      <c r="D806" s="72" t="str">
        <f>Source!H154</f>
        <v>ШТ</v>
      </c>
      <c r="E806" s="73">
        <f>Source!K154</f>
        <v>12</v>
      </c>
      <c r="F806" s="73"/>
      <c r="G806" s="73">
        <f>Source!I154</f>
        <v>12</v>
      </c>
      <c r="H806" s="74">
        <f>Source!AL154</f>
        <v>1785.01</v>
      </c>
      <c r="I806" s="75"/>
      <c r="J806" s="74"/>
      <c r="K806" s="75">
        <f>ROUND(1.02,7)</f>
        <v>1.02</v>
      </c>
      <c r="L806" s="74">
        <f>Source!P154</f>
        <v>21848.52</v>
      </c>
    </row>
    <row r="807" spans="1:82" ht="15" x14ac:dyDescent="0.2">
      <c r="C807" s="79" t="s">
        <v>864</v>
      </c>
      <c r="D807" s="79"/>
      <c r="E807" s="79"/>
      <c r="F807" s="79"/>
      <c r="G807" s="79"/>
      <c r="H807" s="79"/>
      <c r="I807" s="80">
        <f>K807/E806</f>
        <v>1820.71</v>
      </c>
      <c r="J807" s="80"/>
      <c r="K807" s="80">
        <f>L806</f>
        <v>21848.52</v>
      </c>
      <c r="L807" s="80"/>
      <c r="AD807">
        <f>ROUND((Source!AT154/100)*((ROUND(ROUND(Source!AO154,2)*Source!I154, 2)+ROUND(ROUND(Source!AN154,2)*Source!I154, 2))), 2)</f>
        <v>0</v>
      </c>
      <c r="AE807">
        <f>ROUND((Source!AU154/100)*((ROUND(ROUND(Source!AO154,2)*Source!I154, 2)+ROUND(ROUND(Source!AN154,2)*Source!I154, 2))), 2)</f>
        <v>0</v>
      </c>
      <c r="AN807" s="76">
        <f>L806</f>
        <v>21848.52</v>
      </c>
      <c r="AO807">
        <f>0</f>
        <v>0</v>
      </c>
      <c r="AQ807" t="s">
        <v>865</v>
      </c>
      <c r="AR807">
        <f>0</f>
        <v>0</v>
      </c>
      <c r="AT807">
        <f>0</f>
        <v>0</v>
      </c>
      <c r="AV807" t="s">
        <v>865</v>
      </c>
      <c r="AW807" s="76">
        <f>L806</f>
        <v>21848.52</v>
      </c>
      <c r="AZ807">
        <f>Source!X154</f>
        <v>0</v>
      </c>
      <c r="BA807">
        <f>Source!Y154</f>
        <v>0</v>
      </c>
      <c r="CD807">
        <v>1</v>
      </c>
    </row>
    <row r="808" spans="1:82" ht="14.25" x14ac:dyDescent="0.2">
      <c r="A808" s="81" t="s">
        <v>309</v>
      </c>
      <c r="B808" s="71" t="str">
        <f>Source!F155</f>
        <v>01.7.15.02-0051</v>
      </c>
      <c r="C808" s="71" t="str">
        <f>Source!G155</f>
        <v>Болты анкерные (0,38кг/шт)</v>
      </c>
      <c r="D808" s="72" t="str">
        <f>Source!H155</f>
        <v>т</v>
      </c>
      <c r="E808" s="73">
        <f>Source!K155</f>
        <v>4.5599999999999998E-3</v>
      </c>
      <c r="F808" s="73"/>
      <c r="G808" s="73">
        <f>Source!I155</f>
        <v>4.5599999999999998E-3</v>
      </c>
      <c r="H808" s="74">
        <f>Source!AL155</f>
        <v>89330.06</v>
      </c>
      <c r="I808" s="75">
        <f>IF(Source!BC155&lt;&gt; 0, Source!BC155, 1)</f>
        <v>1.1200000000000001</v>
      </c>
      <c r="J808" s="74">
        <f>ROUND(H808*I808, 2)</f>
        <v>100049.67</v>
      </c>
      <c r="K808" s="75"/>
      <c r="L808" s="74">
        <f>Source!P155</f>
        <v>456.23</v>
      </c>
    </row>
    <row r="809" spans="1:82" ht="15" x14ac:dyDescent="0.2">
      <c r="C809" s="79" t="s">
        <v>864</v>
      </c>
      <c r="D809" s="79"/>
      <c r="E809" s="79"/>
      <c r="F809" s="79"/>
      <c r="G809" s="79"/>
      <c r="H809" s="79"/>
      <c r="I809" s="80">
        <f>K809/E808</f>
        <v>100050.43859649124</v>
      </c>
      <c r="J809" s="80"/>
      <c r="K809" s="80">
        <f>L808</f>
        <v>456.23</v>
      </c>
      <c r="L809" s="80"/>
      <c r="AD809">
        <f>ROUND((Source!AT155/100)*((ROUND(ROUND(Source!AO155,2)*Source!I155, 2)+ROUND(ROUND(Source!AN155,2)*Source!I155, 2))), 2)</f>
        <v>0</v>
      </c>
      <c r="AE809">
        <f>ROUND((Source!AU155/100)*((ROUND(ROUND(Source!AO155,2)*Source!I155, 2)+ROUND(ROUND(Source!AN155,2)*Source!I155, 2))), 2)</f>
        <v>0</v>
      </c>
      <c r="AN809" s="76">
        <f>L808</f>
        <v>456.23</v>
      </c>
      <c r="AO809">
        <f>0</f>
        <v>0</v>
      </c>
      <c r="AQ809" t="s">
        <v>865</v>
      </c>
      <c r="AR809">
        <f>0</f>
        <v>0</v>
      </c>
      <c r="AT809">
        <f>0</f>
        <v>0</v>
      </c>
      <c r="AV809" t="s">
        <v>865</v>
      </c>
      <c r="AW809" s="76">
        <f>L808</f>
        <v>456.23</v>
      </c>
      <c r="AZ809">
        <f>Source!X155</f>
        <v>0</v>
      </c>
      <c r="BA809">
        <f>Source!Y155</f>
        <v>0</v>
      </c>
      <c r="CD809">
        <v>1</v>
      </c>
    </row>
    <row r="810" spans="1:82" ht="28.5" x14ac:dyDescent="0.2">
      <c r="A810" s="81" t="s">
        <v>310</v>
      </c>
      <c r="B810" s="71" t="str">
        <f>Source!F156</f>
        <v>01.7.15.05-0015</v>
      </c>
      <c r="C810" s="71" t="str">
        <f>Source!G156</f>
        <v>Гайки стальные шестигранные, диаметр резьбы М16 (М18)(0,038кг/шт)</v>
      </c>
      <c r="D810" s="72" t="str">
        <f>Source!H156</f>
        <v>т</v>
      </c>
      <c r="E810" s="73">
        <f>Source!K156</f>
        <v>4.5600000000000003E-4</v>
      </c>
      <c r="F810" s="73"/>
      <c r="G810" s="73">
        <f>Source!I156</f>
        <v>4.5600000000000003E-4</v>
      </c>
      <c r="H810" s="74">
        <f>Source!AL156</f>
        <v>123285.2</v>
      </c>
      <c r="I810" s="75">
        <f>IF(Source!BC156&lt;&gt; 0, Source!BC156, 1)</f>
        <v>1.1200000000000001</v>
      </c>
      <c r="J810" s="74">
        <f>ROUND(H810*I810, 2)</f>
        <v>138079.42000000001</v>
      </c>
      <c r="K810" s="75"/>
      <c r="L810" s="74">
        <f>Source!P156</f>
        <v>62.96</v>
      </c>
    </row>
    <row r="811" spans="1:82" ht="15" x14ac:dyDescent="0.2">
      <c r="C811" s="79" t="s">
        <v>864</v>
      </c>
      <c r="D811" s="79"/>
      <c r="E811" s="79"/>
      <c r="F811" s="79"/>
      <c r="G811" s="79"/>
      <c r="H811" s="79"/>
      <c r="I811" s="80">
        <f>K811/E810</f>
        <v>138070.17543859649</v>
      </c>
      <c r="J811" s="80"/>
      <c r="K811" s="80">
        <f>L810</f>
        <v>62.96</v>
      </c>
      <c r="L811" s="80"/>
      <c r="AD811">
        <f>ROUND((Source!AT156/100)*((ROUND(ROUND(Source!AO156,2)*Source!I156, 2)+ROUND(ROUND(Source!AN156,2)*Source!I156, 2))), 2)</f>
        <v>0</v>
      </c>
      <c r="AE811">
        <f>ROUND((Source!AU156/100)*((ROUND(ROUND(Source!AO156,2)*Source!I156, 2)+ROUND(ROUND(Source!AN156,2)*Source!I156, 2))), 2)</f>
        <v>0</v>
      </c>
      <c r="AN811" s="76">
        <f>L810</f>
        <v>62.96</v>
      </c>
      <c r="AO811">
        <f>0</f>
        <v>0</v>
      </c>
      <c r="AQ811" t="s">
        <v>865</v>
      </c>
      <c r="AR811">
        <f>0</f>
        <v>0</v>
      </c>
      <c r="AT811">
        <f>0</f>
        <v>0</v>
      </c>
      <c r="AV811" t="s">
        <v>865</v>
      </c>
      <c r="AW811" s="76">
        <f>L810</f>
        <v>62.96</v>
      </c>
      <c r="AZ811">
        <f>Source!X156</f>
        <v>0</v>
      </c>
      <c r="BA811">
        <f>Source!Y156</f>
        <v>0</v>
      </c>
      <c r="CD811">
        <v>1</v>
      </c>
    </row>
    <row r="812" spans="1:82" ht="39.75" x14ac:dyDescent="0.2">
      <c r="A812" s="81" t="s">
        <v>311</v>
      </c>
      <c r="B812" s="71" t="str">
        <f>Source!F157</f>
        <v>Цена поставщика</v>
      </c>
      <c r="C812" s="71" t="s">
        <v>945</v>
      </c>
      <c r="D812" s="72" t="str">
        <f>Source!H157</f>
        <v>ШТ</v>
      </c>
      <c r="E812" s="73">
        <f>Source!K157</f>
        <v>24</v>
      </c>
      <c r="F812" s="73"/>
      <c r="G812" s="73">
        <f>Source!I157</f>
        <v>24</v>
      </c>
      <c r="H812" s="74">
        <f>Source!AL157</f>
        <v>78.5</v>
      </c>
      <c r="I812" s="75"/>
      <c r="J812" s="74"/>
      <c r="K812" s="75">
        <f>ROUND(1.02,7)</f>
        <v>1.02</v>
      </c>
      <c r="L812" s="74">
        <f>Source!P157</f>
        <v>1921.68</v>
      </c>
    </row>
    <row r="813" spans="1:82" ht="15" x14ac:dyDescent="0.2">
      <c r="C813" s="79" t="s">
        <v>864</v>
      </c>
      <c r="D813" s="79"/>
      <c r="E813" s="79"/>
      <c r="F813" s="79"/>
      <c r="G813" s="79"/>
      <c r="H813" s="79"/>
      <c r="I813" s="80">
        <f>K813/E812</f>
        <v>80.070000000000007</v>
      </c>
      <c r="J813" s="80"/>
      <c r="K813" s="80">
        <f>L812</f>
        <v>1921.68</v>
      </c>
      <c r="L813" s="80"/>
      <c r="AD813">
        <f>ROUND((Source!AT157/100)*((ROUND(ROUND(Source!AO157,2)*Source!I157, 2)+ROUND(ROUND(Source!AN157,2)*Source!I157, 2))), 2)</f>
        <v>0</v>
      </c>
      <c r="AE813">
        <f>ROUND((Source!AU157/100)*((ROUND(ROUND(Source!AO157,2)*Source!I157, 2)+ROUND(ROUND(Source!AN157,2)*Source!I157, 2))), 2)</f>
        <v>0</v>
      </c>
      <c r="AN813" s="76">
        <f>L812</f>
        <v>1921.68</v>
      </c>
      <c r="AO813">
        <f>0</f>
        <v>0</v>
      </c>
      <c r="AQ813" t="s">
        <v>865</v>
      </c>
      <c r="AR813">
        <f>0</f>
        <v>0</v>
      </c>
      <c r="AT813">
        <f>0</f>
        <v>0</v>
      </c>
      <c r="AV813" t="s">
        <v>865</v>
      </c>
      <c r="AW813" s="76">
        <f>L812</f>
        <v>1921.68</v>
      </c>
      <c r="AZ813">
        <f>Source!X157</f>
        <v>0</v>
      </c>
      <c r="BA813">
        <f>Source!Y157</f>
        <v>0</v>
      </c>
      <c r="CD813">
        <v>1</v>
      </c>
    </row>
    <row r="814" spans="1:82" ht="39.75" x14ac:dyDescent="0.2">
      <c r="A814" s="81" t="s">
        <v>312</v>
      </c>
      <c r="B814" s="71" t="str">
        <f>Source!F158</f>
        <v>Цена поставщика</v>
      </c>
      <c r="C814" s="71" t="s">
        <v>952</v>
      </c>
      <c r="D814" s="72" t="str">
        <f>Source!H158</f>
        <v>м</v>
      </c>
      <c r="E814" s="73">
        <f>Source!K158</f>
        <v>18</v>
      </c>
      <c r="F814" s="73"/>
      <c r="G814" s="73">
        <f>Source!I158</f>
        <v>18</v>
      </c>
      <c r="H814" s="74">
        <f>Source!AL158</f>
        <v>279.39999999999998</v>
      </c>
      <c r="I814" s="75"/>
      <c r="J814" s="74"/>
      <c r="K814" s="75">
        <f>ROUND(1.02,7)</f>
        <v>1.02</v>
      </c>
      <c r="L814" s="74">
        <f>Source!P158</f>
        <v>5129.78</v>
      </c>
    </row>
    <row r="815" spans="1:82" ht="15" x14ac:dyDescent="0.2">
      <c r="C815" s="79" t="s">
        <v>864</v>
      </c>
      <c r="D815" s="79"/>
      <c r="E815" s="79"/>
      <c r="F815" s="79"/>
      <c r="G815" s="79"/>
      <c r="H815" s="79"/>
      <c r="I815" s="80">
        <f>K815/E814</f>
        <v>284.98777777777775</v>
      </c>
      <c r="J815" s="80"/>
      <c r="K815" s="80">
        <f>L814</f>
        <v>5129.78</v>
      </c>
      <c r="L815" s="80"/>
      <c r="AD815">
        <f>ROUND((Source!AT158/100)*((ROUND(ROUND(Source!AO158,2)*Source!I158, 2)+ROUND(ROUND(Source!AN158,2)*Source!I158, 2))), 2)</f>
        <v>0</v>
      </c>
      <c r="AE815">
        <f>ROUND((Source!AU158/100)*((ROUND(ROUND(Source!AO158,2)*Source!I158, 2)+ROUND(ROUND(Source!AN158,2)*Source!I158, 2))), 2)</f>
        <v>0</v>
      </c>
      <c r="AN815" s="76">
        <f>L814</f>
        <v>5129.78</v>
      </c>
      <c r="AO815">
        <f>0</f>
        <v>0</v>
      </c>
      <c r="AQ815" t="s">
        <v>865</v>
      </c>
      <c r="AR815">
        <f>0</f>
        <v>0</v>
      </c>
      <c r="AT815">
        <f>0</f>
        <v>0</v>
      </c>
      <c r="AV815" t="s">
        <v>865</v>
      </c>
      <c r="AW815" s="76">
        <f>L814</f>
        <v>5129.78</v>
      </c>
      <c r="AZ815">
        <f>Source!X158</f>
        <v>0</v>
      </c>
      <c r="BA815">
        <f>Source!Y158</f>
        <v>0</v>
      </c>
      <c r="CD815">
        <v>1</v>
      </c>
    </row>
    <row r="816" spans="1:82" ht="39.75" x14ac:dyDescent="0.2">
      <c r="A816" s="81" t="s">
        <v>313</v>
      </c>
      <c r="B816" s="71" t="str">
        <f>Source!F159</f>
        <v>Цена поставщика</v>
      </c>
      <c r="C816" s="71" t="s">
        <v>959</v>
      </c>
      <c r="D816" s="72" t="str">
        <f>Source!H159</f>
        <v>ШТ</v>
      </c>
      <c r="E816" s="73">
        <f>Source!K159</f>
        <v>6</v>
      </c>
      <c r="F816" s="73"/>
      <c r="G816" s="73">
        <f>Source!I159</f>
        <v>6</v>
      </c>
      <c r="H816" s="74">
        <f>Source!AL159</f>
        <v>5737.32</v>
      </c>
      <c r="I816" s="75"/>
      <c r="J816" s="74"/>
      <c r="K816" s="75">
        <f>ROUND(1.02,7)</f>
        <v>1.02</v>
      </c>
      <c r="L816" s="74">
        <f>Source!P159</f>
        <v>35112.400000000001</v>
      </c>
    </row>
    <row r="817" spans="1:82" ht="15" x14ac:dyDescent="0.2">
      <c r="C817" s="79" t="s">
        <v>864</v>
      </c>
      <c r="D817" s="79"/>
      <c r="E817" s="79"/>
      <c r="F817" s="79"/>
      <c r="G817" s="79"/>
      <c r="H817" s="79"/>
      <c r="I817" s="80">
        <f>K817/E816</f>
        <v>5852.0666666666666</v>
      </c>
      <c r="J817" s="80"/>
      <c r="K817" s="80">
        <f>L816</f>
        <v>35112.400000000001</v>
      </c>
      <c r="L817" s="80"/>
      <c r="AD817">
        <f>ROUND((Source!AT159/100)*((ROUND(ROUND(Source!AO159,2)*Source!I159, 2)+ROUND(ROUND(Source!AN159,2)*Source!I159, 2))), 2)</f>
        <v>0</v>
      </c>
      <c r="AE817">
        <f>ROUND((Source!AU159/100)*((ROUND(ROUND(Source!AO159,2)*Source!I159, 2)+ROUND(ROUND(Source!AN159,2)*Source!I159, 2))), 2)</f>
        <v>0</v>
      </c>
      <c r="AN817" s="76">
        <f>L816</f>
        <v>35112.400000000001</v>
      </c>
      <c r="AO817">
        <f>0</f>
        <v>0</v>
      </c>
      <c r="AQ817" t="s">
        <v>865</v>
      </c>
      <c r="AR817">
        <f>0</f>
        <v>0</v>
      </c>
      <c r="AT817">
        <f>0</f>
        <v>0</v>
      </c>
      <c r="AV817" t="s">
        <v>865</v>
      </c>
      <c r="AW817" s="76">
        <f>L816</f>
        <v>35112.400000000001</v>
      </c>
      <c r="AZ817">
        <f>Source!X159</f>
        <v>0</v>
      </c>
      <c r="BA817">
        <f>Source!Y159</f>
        <v>0</v>
      </c>
      <c r="CD817">
        <v>1</v>
      </c>
    </row>
    <row r="818" spans="1:82" ht="39.75" x14ac:dyDescent="0.2">
      <c r="A818" s="81" t="s">
        <v>315</v>
      </c>
      <c r="B818" s="71" t="str">
        <f>Source!F160</f>
        <v>Цена поставщика</v>
      </c>
      <c r="C818" s="71" t="s">
        <v>960</v>
      </c>
      <c r="D818" s="72" t="str">
        <f>Source!H160</f>
        <v>ШТ</v>
      </c>
      <c r="E818" s="73">
        <f>Source!K160</f>
        <v>6</v>
      </c>
      <c r="F818" s="73"/>
      <c r="G818" s="73">
        <f>Source!I160</f>
        <v>6</v>
      </c>
      <c r="H818" s="74">
        <f>Source!AL160</f>
        <v>969</v>
      </c>
      <c r="I818" s="75"/>
      <c r="J818" s="74"/>
      <c r="K818" s="75">
        <f>ROUND(1.02,7)</f>
        <v>1.02</v>
      </c>
      <c r="L818" s="74">
        <f>Source!P160</f>
        <v>5930.28</v>
      </c>
    </row>
    <row r="819" spans="1:82" ht="15" x14ac:dyDescent="0.2">
      <c r="C819" s="79" t="s">
        <v>864</v>
      </c>
      <c r="D819" s="79"/>
      <c r="E819" s="79"/>
      <c r="F819" s="79"/>
      <c r="G819" s="79"/>
      <c r="H819" s="79"/>
      <c r="I819" s="80">
        <f>K819/E818</f>
        <v>988.38</v>
      </c>
      <c r="J819" s="80"/>
      <c r="K819" s="80">
        <f>L818</f>
        <v>5930.28</v>
      </c>
      <c r="L819" s="80"/>
      <c r="AD819">
        <f>ROUND((Source!AT160/100)*((ROUND(ROUND(Source!AO160,2)*Source!I160, 2)+ROUND(ROUND(Source!AN160,2)*Source!I160, 2))), 2)</f>
        <v>0</v>
      </c>
      <c r="AE819">
        <f>ROUND((Source!AU160/100)*((ROUND(ROUND(Source!AO160,2)*Source!I160, 2)+ROUND(ROUND(Source!AN160,2)*Source!I160, 2))), 2)</f>
        <v>0</v>
      </c>
      <c r="AN819" s="76">
        <f>L818</f>
        <v>5930.28</v>
      </c>
      <c r="AO819">
        <f>0</f>
        <v>0</v>
      </c>
      <c r="AQ819" t="s">
        <v>865</v>
      </c>
      <c r="AR819">
        <f>0</f>
        <v>0</v>
      </c>
      <c r="AT819">
        <f>0</f>
        <v>0</v>
      </c>
      <c r="AV819" t="s">
        <v>865</v>
      </c>
      <c r="AW819" s="76">
        <f>L818</f>
        <v>5930.28</v>
      </c>
      <c r="AZ819">
        <f>Source!X160</f>
        <v>0</v>
      </c>
      <c r="BA819">
        <f>Source!Y160</f>
        <v>0</v>
      </c>
      <c r="CD819">
        <v>1</v>
      </c>
    </row>
    <row r="820" spans="1:82" ht="39.75" x14ac:dyDescent="0.2">
      <c r="A820" s="81" t="s">
        <v>317</v>
      </c>
      <c r="B820" s="71" t="str">
        <f>Source!F161</f>
        <v>Цена поставщика</v>
      </c>
      <c r="C820" s="71" t="s">
        <v>948</v>
      </c>
      <c r="D820" s="72" t="str">
        <f>Source!H161</f>
        <v>ШТ</v>
      </c>
      <c r="E820" s="73">
        <f>Source!K161</f>
        <v>12</v>
      </c>
      <c r="F820" s="73"/>
      <c r="G820" s="73">
        <f>Source!I161</f>
        <v>12</v>
      </c>
      <c r="H820" s="74">
        <f>Source!AL161</f>
        <v>35</v>
      </c>
      <c r="I820" s="75"/>
      <c r="J820" s="74"/>
      <c r="K820" s="75">
        <f>ROUND(1.02,7)</f>
        <v>1.02</v>
      </c>
      <c r="L820" s="74">
        <f>Source!P161</f>
        <v>428.4</v>
      </c>
    </row>
    <row r="821" spans="1:82" ht="15" x14ac:dyDescent="0.2">
      <c r="C821" s="79" t="s">
        <v>864</v>
      </c>
      <c r="D821" s="79"/>
      <c r="E821" s="79"/>
      <c r="F821" s="79"/>
      <c r="G821" s="79"/>
      <c r="H821" s="79"/>
      <c r="I821" s="80">
        <f>K821/E820</f>
        <v>35.699999999999996</v>
      </c>
      <c r="J821" s="80"/>
      <c r="K821" s="80">
        <f>L820</f>
        <v>428.4</v>
      </c>
      <c r="L821" s="80"/>
      <c r="AD821">
        <f>ROUND((Source!AT161/100)*((ROUND(ROUND(Source!AO161,2)*Source!I161, 2)+ROUND(ROUND(Source!AN161,2)*Source!I161, 2))), 2)</f>
        <v>0</v>
      </c>
      <c r="AE821">
        <f>ROUND((Source!AU161/100)*((ROUND(ROUND(Source!AO161,2)*Source!I161, 2)+ROUND(ROUND(Source!AN161,2)*Source!I161, 2))), 2)</f>
        <v>0</v>
      </c>
      <c r="AN821" s="76">
        <f>L820</f>
        <v>428.4</v>
      </c>
      <c r="AO821">
        <f>0</f>
        <v>0</v>
      </c>
      <c r="AQ821" t="s">
        <v>865</v>
      </c>
      <c r="AR821">
        <f>0</f>
        <v>0</v>
      </c>
      <c r="AT821">
        <f>0</f>
        <v>0</v>
      </c>
      <c r="AV821" t="s">
        <v>865</v>
      </c>
      <c r="AW821" s="76">
        <f>L820</f>
        <v>428.4</v>
      </c>
      <c r="AZ821">
        <f>Source!X161</f>
        <v>0</v>
      </c>
      <c r="BA821">
        <f>Source!Y161</f>
        <v>0</v>
      </c>
      <c r="CD821">
        <v>1</v>
      </c>
    </row>
    <row r="822" spans="1:82" ht="39.75" x14ac:dyDescent="0.2">
      <c r="A822" s="81" t="s">
        <v>318</v>
      </c>
      <c r="B822" s="71" t="str">
        <f>Source!F162</f>
        <v>Цена поставщика</v>
      </c>
      <c r="C822" s="71" t="s">
        <v>942</v>
      </c>
      <c r="D822" s="72" t="str">
        <f>Source!H162</f>
        <v>ШТ</v>
      </c>
      <c r="E822" s="73">
        <f>Source!K162</f>
        <v>18</v>
      </c>
      <c r="F822" s="73"/>
      <c r="G822" s="73">
        <f>Source!I162</f>
        <v>18</v>
      </c>
      <c r="H822" s="74">
        <f>Source!AL162</f>
        <v>2087.4</v>
      </c>
      <c r="I822" s="75"/>
      <c r="J822" s="74"/>
      <c r="K822" s="75">
        <f>ROUND(1.02,7)</f>
        <v>1.02</v>
      </c>
      <c r="L822" s="74">
        <f>Source!P162</f>
        <v>38324.660000000003</v>
      </c>
    </row>
    <row r="823" spans="1:82" ht="15" x14ac:dyDescent="0.2">
      <c r="C823" s="79" t="s">
        <v>864</v>
      </c>
      <c r="D823" s="79"/>
      <c r="E823" s="79"/>
      <c r="F823" s="79"/>
      <c r="G823" s="79"/>
      <c r="H823" s="79"/>
      <c r="I823" s="80">
        <f>K823/E822</f>
        <v>2129.1477777777782</v>
      </c>
      <c r="J823" s="80"/>
      <c r="K823" s="80">
        <f>L822</f>
        <v>38324.660000000003</v>
      </c>
      <c r="L823" s="80"/>
      <c r="AD823">
        <f>ROUND((Source!AT162/100)*((ROUND(ROUND(Source!AO162,2)*Source!I162, 2)+ROUND(ROUND(Source!AN162,2)*Source!I162, 2))), 2)</f>
        <v>0</v>
      </c>
      <c r="AE823">
        <f>ROUND((Source!AU162/100)*((ROUND(ROUND(Source!AO162,2)*Source!I162, 2)+ROUND(ROUND(Source!AN162,2)*Source!I162, 2))), 2)</f>
        <v>0</v>
      </c>
      <c r="AN823" s="76">
        <f>L822</f>
        <v>38324.660000000003</v>
      </c>
      <c r="AO823">
        <f>0</f>
        <v>0</v>
      </c>
      <c r="AQ823" t="s">
        <v>865</v>
      </c>
      <c r="AR823">
        <f>0</f>
        <v>0</v>
      </c>
      <c r="AT823">
        <f>0</f>
        <v>0</v>
      </c>
      <c r="AV823" t="s">
        <v>865</v>
      </c>
      <c r="AW823" s="76">
        <f>L822</f>
        <v>38324.660000000003</v>
      </c>
      <c r="AZ823">
        <f>Source!X162</f>
        <v>0</v>
      </c>
      <c r="BA823">
        <f>Source!Y162</f>
        <v>0</v>
      </c>
      <c r="CD823">
        <v>1</v>
      </c>
    </row>
    <row r="824" spans="1:82" ht="39.75" x14ac:dyDescent="0.2">
      <c r="A824" s="81" t="s">
        <v>319</v>
      </c>
      <c r="B824" s="71" t="str">
        <f>Source!F164</f>
        <v>Цена поставщика</v>
      </c>
      <c r="C824" s="71" t="s">
        <v>949</v>
      </c>
      <c r="D824" s="72" t="str">
        <f>Source!H164</f>
        <v>ШТ</v>
      </c>
      <c r="E824" s="73">
        <f>Source!K164</f>
        <v>18</v>
      </c>
      <c r="F824" s="73"/>
      <c r="G824" s="73">
        <f>Source!I164</f>
        <v>18</v>
      </c>
      <c r="H824" s="74">
        <f>Source!AL164</f>
        <v>11.5</v>
      </c>
      <c r="I824" s="75"/>
      <c r="J824" s="74"/>
      <c r="K824" s="75">
        <f>ROUND(1.02,7)</f>
        <v>1.02</v>
      </c>
      <c r="L824" s="74">
        <f>Source!P164</f>
        <v>211.14</v>
      </c>
    </row>
    <row r="825" spans="1:82" ht="15" x14ac:dyDescent="0.2">
      <c r="C825" s="79" t="s">
        <v>864</v>
      </c>
      <c r="D825" s="79"/>
      <c r="E825" s="79"/>
      <c r="F825" s="79"/>
      <c r="G825" s="79"/>
      <c r="H825" s="79"/>
      <c r="I825" s="80">
        <f>K825/E824</f>
        <v>11.729999999999999</v>
      </c>
      <c r="J825" s="80"/>
      <c r="K825" s="80">
        <f>L824</f>
        <v>211.14</v>
      </c>
      <c r="L825" s="80"/>
      <c r="AD825">
        <f>ROUND((Source!AT164/100)*((ROUND(ROUND(Source!AO164,2)*Source!I164, 2)+ROUND(ROUND(Source!AN164,2)*Source!I164, 2))), 2)</f>
        <v>0</v>
      </c>
      <c r="AE825">
        <f>ROUND((Source!AU164/100)*((ROUND(ROUND(Source!AO164,2)*Source!I164, 2)+ROUND(ROUND(Source!AN164,2)*Source!I164, 2))), 2)</f>
        <v>0</v>
      </c>
      <c r="AN825" s="76">
        <f>L824</f>
        <v>211.14</v>
      </c>
      <c r="AO825">
        <f>0</f>
        <v>0</v>
      </c>
      <c r="AQ825" t="s">
        <v>865</v>
      </c>
      <c r="AR825">
        <f>0</f>
        <v>0</v>
      </c>
      <c r="AT825">
        <f>0</f>
        <v>0</v>
      </c>
      <c r="AV825" t="s">
        <v>865</v>
      </c>
      <c r="AW825" s="76">
        <f>L824</f>
        <v>211.14</v>
      </c>
      <c r="AZ825">
        <f>Source!X164</f>
        <v>0</v>
      </c>
      <c r="BA825">
        <f>Source!Y164</f>
        <v>0</v>
      </c>
      <c r="CD825">
        <v>1</v>
      </c>
    </row>
    <row r="826" spans="1:82" ht="71.25" x14ac:dyDescent="0.2">
      <c r="A826" s="81" t="s">
        <v>320</v>
      </c>
      <c r="B826" s="71" t="str">
        <f>Source!F165</f>
        <v>20.1.02.23-1031</v>
      </c>
      <c r="C826" s="71" t="str">
        <f>Source!G165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826" s="72" t="str">
        <f>Source!H165</f>
        <v>ШТ</v>
      </c>
      <c r="E826" s="73">
        <f>Source!K165</f>
        <v>36</v>
      </c>
      <c r="F826" s="73"/>
      <c r="G826" s="73">
        <f>Source!I165</f>
        <v>36</v>
      </c>
      <c r="H826" s="74">
        <f>Source!AL165</f>
        <v>127.56</v>
      </c>
      <c r="I826" s="75">
        <f>IF(Source!BC165&lt;&gt; 0, Source!BC165, 1)</f>
        <v>1.24</v>
      </c>
      <c r="J826" s="74">
        <f>ROUND(H826*I826, 2)</f>
        <v>158.16999999999999</v>
      </c>
      <c r="K826" s="75"/>
      <c r="L826" s="74">
        <f>Source!P165</f>
        <v>5694.12</v>
      </c>
    </row>
    <row r="827" spans="1:82" ht="15" x14ac:dyDescent="0.2">
      <c r="C827" s="79" t="s">
        <v>864</v>
      </c>
      <c r="D827" s="79"/>
      <c r="E827" s="79"/>
      <c r="F827" s="79"/>
      <c r="G827" s="79"/>
      <c r="H827" s="79"/>
      <c r="I827" s="80">
        <f>K827/E826</f>
        <v>158.16999999999999</v>
      </c>
      <c r="J827" s="80"/>
      <c r="K827" s="80">
        <f>L826</f>
        <v>5694.12</v>
      </c>
      <c r="L827" s="80"/>
      <c r="AD827">
        <f>ROUND((Source!AT165/100)*((ROUND(ROUND(Source!AO165,2)*Source!I165, 2)+ROUND(ROUND(Source!AN165,2)*Source!I165, 2))), 2)</f>
        <v>0</v>
      </c>
      <c r="AE827">
        <f>ROUND((Source!AU165/100)*((ROUND(ROUND(Source!AO165,2)*Source!I165, 2)+ROUND(ROUND(Source!AN165,2)*Source!I165, 2))), 2)</f>
        <v>0</v>
      </c>
      <c r="AN827" s="76">
        <f>L826</f>
        <v>5694.12</v>
      </c>
      <c r="AO827">
        <f>0</f>
        <v>0</v>
      </c>
      <c r="AQ827" t="s">
        <v>865</v>
      </c>
      <c r="AR827">
        <f>0</f>
        <v>0</v>
      </c>
      <c r="AT827">
        <f>0</f>
        <v>0</v>
      </c>
      <c r="AV827" t="s">
        <v>865</v>
      </c>
      <c r="AW827" s="76">
        <f>L826</f>
        <v>5694.12</v>
      </c>
      <c r="AZ827">
        <f>Source!X165</f>
        <v>0</v>
      </c>
      <c r="BA827">
        <f>Source!Y165</f>
        <v>0</v>
      </c>
      <c r="CD827">
        <v>2</v>
      </c>
    </row>
    <row r="828" spans="1:82" ht="108" x14ac:dyDescent="0.2">
      <c r="A828" s="61" t="s">
        <v>321</v>
      </c>
      <c r="B828" s="63" t="s">
        <v>957</v>
      </c>
      <c r="C828" s="63" t="s">
        <v>961</v>
      </c>
      <c r="D828" s="64" t="str">
        <f>Source!H166</f>
        <v>ШТ</v>
      </c>
      <c r="E828" s="65">
        <f>Source!K166</f>
        <v>1</v>
      </c>
      <c r="F828" s="65"/>
      <c r="G828" s="65">
        <f>Source!I166</f>
        <v>1</v>
      </c>
      <c r="H828" s="67"/>
      <c r="I828" s="66"/>
      <c r="J828" s="67"/>
      <c r="K828" s="66"/>
      <c r="L828" s="67"/>
    </row>
    <row r="829" spans="1:82" ht="204" x14ac:dyDescent="0.2">
      <c r="B829" s="68" t="str">
        <f>Source!EO166</f>
        <v>Поправка: 421/пр_2020_прил.10_т.5_п.4_гр.3  Поправка: Прил.33.4, п.3.12.</v>
      </c>
      <c r="C829" s="68" t="str">
        <f>Source!CN166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830" spans="1:82" ht="15" x14ac:dyDescent="0.2">
      <c r="A830" s="62"/>
      <c r="B830" s="65">
        <v>1</v>
      </c>
      <c r="C830" s="62" t="s">
        <v>856</v>
      </c>
      <c r="D830" s="64" t="s">
        <v>647</v>
      </c>
      <c r="E830" s="69"/>
      <c r="F830" s="65"/>
      <c r="G830" s="69">
        <f>Source!U166</f>
        <v>11.88</v>
      </c>
      <c r="H830" s="65"/>
      <c r="I830" s="65"/>
      <c r="J830" s="65"/>
      <c r="K830" s="65"/>
      <c r="L830" s="70">
        <f>SUM(L831:L831)-SUMIF(CE831:CE831, 1, L831:L831)</f>
        <v>5233.38</v>
      </c>
    </row>
    <row r="831" spans="1:82" ht="28.5" x14ac:dyDescent="0.2">
      <c r="A831" s="63"/>
      <c r="B831" s="63" t="s">
        <v>702</v>
      </c>
      <c r="C831" s="63" t="s">
        <v>703</v>
      </c>
      <c r="D831" s="64" t="s">
        <v>647</v>
      </c>
      <c r="E831" s="65">
        <v>9</v>
      </c>
      <c r="F831" s="65">
        <f>ROUND((1.2)*1.1,7)</f>
        <v>1.32</v>
      </c>
      <c r="G831" s="65">
        <f>SmtRes!CX193</f>
        <v>11.88</v>
      </c>
      <c r="H831" s="67"/>
      <c r="I831" s="66"/>
      <c r="J831" s="67">
        <f>SmtRes!CZ193</f>
        <v>440.52</v>
      </c>
      <c r="K831" s="66"/>
      <c r="L831" s="67">
        <f>SmtRes!DI193</f>
        <v>5233.38</v>
      </c>
    </row>
    <row r="832" spans="1:82" ht="15" x14ac:dyDescent="0.2">
      <c r="A832" s="62"/>
      <c r="B832" s="65">
        <v>2</v>
      </c>
      <c r="C832" s="62" t="s">
        <v>857</v>
      </c>
      <c r="D832" s="64"/>
      <c r="E832" s="69"/>
      <c r="F832" s="65"/>
      <c r="G832" s="69"/>
      <c r="H832" s="65"/>
      <c r="I832" s="65"/>
      <c r="J832" s="65"/>
      <c r="K832" s="65"/>
      <c r="L832" s="70">
        <f>SUM(L833:L837)-SUMIF(CE833:CE837, 1, L833:L837)</f>
        <v>6656.7600000000011</v>
      </c>
    </row>
    <row r="833" spans="1:83" ht="15" x14ac:dyDescent="0.2">
      <c r="A833" s="62"/>
      <c r="B833" s="65"/>
      <c r="C833" s="62" t="s">
        <v>859</v>
      </c>
      <c r="D833" s="64" t="s">
        <v>647</v>
      </c>
      <c r="E833" s="69"/>
      <c r="F833" s="65"/>
      <c r="G833" s="69">
        <f>Source!V166</f>
        <v>4.2371999999999996</v>
      </c>
      <c r="H833" s="65"/>
      <c r="I833" s="65"/>
      <c r="J833" s="65"/>
      <c r="K833" s="65"/>
      <c r="L833" s="70">
        <f>SUMIF(CE834:CE837, 1, L834:L837)</f>
        <v>2270.14</v>
      </c>
      <c r="CE833">
        <v>1</v>
      </c>
    </row>
    <row r="834" spans="1:83" ht="42.75" x14ac:dyDescent="0.2">
      <c r="A834" s="63"/>
      <c r="B834" s="63" t="s">
        <v>697</v>
      </c>
      <c r="C834" s="63" t="s">
        <v>699</v>
      </c>
      <c r="D834" s="64" t="s">
        <v>539</v>
      </c>
      <c r="E834" s="65">
        <v>2.6</v>
      </c>
      <c r="F834" s="65">
        <f>ROUND((1.2)*1.1,7)</f>
        <v>1.32</v>
      </c>
      <c r="G834" s="65">
        <f>SmtRes!CX195</f>
        <v>3.4319999999999999</v>
      </c>
      <c r="H834" s="67"/>
      <c r="I834" s="66"/>
      <c r="J834" s="67">
        <f>SmtRes!CZ195</f>
        <v>1811.82</v>
      </c>
      <c r="K834" s="66"/>
      <c r="L834" s="67">
        <f>SmtRes!DG195</f>
        <v>6218.17</v>
      </c>
    </row>
    <row r="835" spans="1:83" ht="28.5" x14ac:dyDescent="0.2">
      <c r="A835" s="63"/>
      <c r="B835" s="63" t="s">
        <v>700</v>
      </c>
      <c r="C835" s="63" t="s">
        <v>885</v>
      </c>
      <c r="D835" s="64" t="s">
        <v>647</v>
      </c>
      <c r="E835" s="65">
        <f>SmtRes!DO195*SmtRes!AT195</f>
        <v>2.6</v>
      </c>
      <c r="F835" s="65">
        <f>ROUND((1.2)*1.1,7)</f>
        <v>1.32</v>
      </c>
      <c r="G835" s="65">
        <f>SmtRes!DO195*SmtRes!CX195</f>
        <v>3.4319999999999999</v>
      </c>
      <c r="H835" s="67"/>
      <c r="I835" s="66"/>
      <c r="J835" s="67">
        <f>ROUND(SmtRes!AG195/SmtRes!DO195, 2)</f>
        <v>549.32000000000005</v>
      </c>
      <c r="K835" s="66"/>
      <c r="L835" s="67">
        <f>SmtRes!DH195</f>
        <v>1885.27</v>
      </c>
      <c r="CE835">
        <v>1</v>
      </c>
    </row>
    <row r="836" spans="1:83" ht="28.5" x14ac:dyDescent="0.2">
      <c r="A836" s="63"/>
      <c r="B836" s="63" t="s">
        <v>655</v>
      </c>
      <c r="C836" s="63" t="s">
        <v>657</v>
      </c>
      <c r="D836" s="64" t="s">
        <v>539</v>
      </c>
      <c r="E836" s="65">
        <v>0.61</v>
      </c>
      <c r="F836" s="65">
        <f>ROUND((1.2)*1.1,7)</f>
        <v>1.32</v>
      </c>
      <c r="G836" s="65">
        <f>SmtRes!CX196</f>
        <v>0.80520000000000003</v>
      </c>
      <c r="H836" s="67"/>
      <c r="I836" s="66"/>
      <c r="J836" s="67">
        <f>SmtRes!CZ196</f>
        <v>544.70000000000005</v>
      </c>
      <c r="K836" s="66"/>
      <c r="L836" s="67">
        <f>SmtRes!DG196</f>
        <v>438.59</v>
      </c>
    </row>
    <row r="837" spans="1:83" ht="28.5" x14ac:dyDescent="0.2">
      <c r="A837" s="63"/>
      <c r="B837" s="63" t="s">
        <v>654</v>
      </c>
      <c r="C837" s="63" t="s">
        <v>858</v>
      </c>
      <c r="D837" s="64" t="s">
        <v>647</v>
      </c>
      <c r="E837" s="65">
        <f>SmtRes!DO196*SmtRes!AT196</f>
        <v>0.61</v>
      </c>
      <c r="F837" s="65">
        <f>ROUND((1.2)*1.1,7)</f>
        <v>1.32</v>
      </c>
      <c r="G837" s="65">
        <f>SmtRes!DO196*SmtRes!CX196</f>
        <v>0.80520000000000003</v>
      </c>
      <c r="H837" s="67"/>
      <c r="I837" s="66"/>
      <c r="J837" s="67">
        <f>ROUND(SmtRes!AG196/SmtRes!DO196, 2)</f>
        <v>477.98</v>
      </c>
      <c r="K837" s="66"/>
      <c r="L837" s="67">
        <f>SmtRes!DH196</f>
        <v>384.87</v>
      </c>
      <c r="CE837">
        <v>1</v>
      </c>
    </row>
    <row r="838" spans="1:83" ht="15" x14ac:dyDescent="0.2">
      <c r="A838" s="62"/>
      <c r="B838" s="65">
        <v>4</v>
      </c>
      <c r="C838" s="62" t="s">
        <v>870</v>
      </c>
      <c r="D838" s="64"/>
      <c r="E838" s="69"/>
      <c r="F838" s="65"/>
      <c r="G838" s="69"/>
      <c r="H838" s="65"/>
      <c r="I838" s="65"/>
      <c r="J838" s="65"/>
      <c r="K838" s="65"/>
      <c r="L838" s="70">
        <f>SUM(L839:L844)-SUMIF(CE839:CE844, 1, L839:L844)</f>
        <v>174.71</v>
      </c>
    </row>
    <row r="839" spans="1:83" ht="14.25" x14ac:dyDescent="0.2">
      <c r="A839" s="63"/>
      <c r="B839" s="63" t="s">
        <v>664</v>
      </c>
      <c r="C839" s="63" t="s">
        <v>666</v>
      </c>
      <c r="D839" s="64" t="s">
        <v>667</v>
      </c>
      <c r="E839" s="65">
        <v>0.1</v>
      </c>
      <c r="F839" s="65"/>
      <c r="G839" s="65">
        <f>SmtRes!CX197</f>
        <v>0.1</v>
      </c>
      <c r="H839" s="67">
        <f>SmtRes!CZ197</f>
        <v>238.29</v>
      </c>
      <c r="I839" s="66">
        <f>SmtRes!AI197</f>
        <v>2.0699999999999998</v>
      </c>
      <c r="J839" s="67">
        <f>ROUND(H839*I839, 2)</f>
        <v>493.26</v>
      </c>
      <c r="K839" s="66"/>
      <c r="L839" s="67">
        <f>SmtRes!DF197</f>
        <v>49.33</v>
      </c>
    </row>
    <row r="840" spans="1:83" ht="14.25" x14ac:dyDescent="0.2">
      <c r="A840" s="63"/>
      <c r="B840" s="63" t="s">
        <v>668</v>
      </c>
      <c r="C840" s="63" t="s">
        <v>670</v>
      </c>
      <c r="D840" s="64" t="s">
        <v>667</v>
      </c>
      <c r="E840" s="65">
        <v>0.03</v>
      </c>
      <c r="F840" s="65"/>
      <c r="G840" s="65">
        <f>SmtRes!CX198</f>
        <v>0.03</v>
      </c>
      <c r="H840" s="67">
        <f>SmtRes!CZ198</f>
        <v>80.02</v>
      </c>
      <c r="I840" s="66">
        <f>SmtRes!AI198</f>
        <v>2.0699999999999998</v>
      </c>
      <c r="J840" s="67">
        <f>ROUND(H840*I840, 2)</f>
        <v>165.64</v>
      </c>
      <c r="K840" s="66"/>
      <c r="L840" s="67">
        <f>SmtRes!DF198</f>
        <v>4.97</v>
      </c>
    </row>
    <row r="841" spans="1:83" ht="14.25" x14ac:dyDescent="0.2">
      <c r="A841" s="63"/>
      <c r="B841" s="63" t="s">
        <v>671</v>
      </c>
      <c r="C841" s="63" t="s">
        <v>673</v>
      </c>
      <c r="D841" s="64" t="s">
        <v>667</v>
      </c>
      <c r="E841" s="65">
        <v>0.02</v>
      </c>
      <c r="F841" s="65"/>
      <c r="G841" s="65">
        <f>SmtRes!CX199</f>
        <v>0.02</v>
      </c>
      <c r="H841" s="67">
        <f>SmtRes!CZ199</f>
        <v>56.11</v>
      </c>
      <c r="I841" s="66">
        <f>SmtRes!AI199</f>
        <v>1.58</v>
      </c>
      <c r="J841" s="67">
        <f>ROUND(H841*I841, 2)</f>
        <v>88.65</v>
      </c>
      <c r="K841" s="66"/>
      <c r="L841" s="67">
        <f>SmtRes!DF199</f>
        <v>1.77</v>
      </c>
    </row>
    <row r="842" spans="1:83" ht="14.25" x14ac:dyDescent="0.2">
      <c r="A842" s="63"/>
      <c r="B842" s="63" t="s">
        <v>704</v>
      </c>
      <c r="C842" s="63" t="s">
        <v>706</v>
      </c>
      <c r="D842" s="64" t="s">
        <v>226</v>
      </c>
      <c r="E842" s="65">
        <v>4.0000000000000002E-4</v>
      </c>
      <c r="F842" s="65"/>
      <c r="G842" s="65">
        <f>SmtRes!CX200</f>
        <v>4.0000000000000002E-4</v>
      </c>
      <c r="H842" s="67">
        <f>SmtRes!CZ200</f>
        <v>61265.39</v>
      </c>
      <c r="I842" s="66">
        <f>SmtRes!AI200</f>
        <v>1.3</v>
      </c>
      <c r="J842" s="67">
        <f>ROUND(H842*I842, 2)</f>
        <v>79645.009999999995</v>
      </c>
      <c r="K842" s="66"/>
      <c r="L842" s="67">
        <f>SmtRes!DF200</f>
        <v>31.86</v>
      </c>
    </row>
    <row r="843" spans="1:83" ht="14.25" x14ac:dyDescent="0.2">
      <c r="A843" s="63"/>
      <c r="B843" s="63" t="s">
        <v>674</v>
      </c>
      <c r="C843" s="63" t="s">
        <v>676</v>
      </c>
      <c r="D843" s="64" t="s">
        <v>226</v>
      </c>
      <c r="E843" s="65">
        <v>1E-4</v>
      </c>
      <c r="F843" s="65"/>
      <c r="G843" s="65">
        <f>SmtRes!CX201</f>
        <v>1E-4</v>
      </c>
      <c r="H843" s="67">
        <f>SmtRes!CZ201</f>
        <v>80020.98</v>
      </c>
      <c r="I843" s="66">
        <f>SmtRes!AI201</f>
        <v>1.02</v>
      </c>
      <c r="J843" s="67">
        <f>ROUND(H843*I843, 2)</f>
        <v>81621.399999999994</v>
      </c>
      <c r="K843" s="66"/>
      <c r="L843" s="67">
        <f>SmtRes!DF201</f>
        <v>8.16</v>
      </c>
    </row>
    <row r="844" spans="1:83" ht="14.25" x14ac:dyDescent="0.2">
      <c r="A844" s="63"/>
      <c r="B844" s="63" t="s">
        <v>707</v>
      </c>
      <c r="C844" s="63" t="s">
        <v>709</v>
      </c>
      <c r="D844" s="64" t="s">
        <v>243</v>
      </c>
      <c r="E844" s="65">
        <v>0.06</v>
      </c>
      <c r="F844" s="65"/>
      <c r="G844" s="65">
        <f>SmtRes!CX202</f>
        <v>0.06</v>
      </c>
      <c r="H844" s="67">
        <f>SmtRes!CZ202</f>
        <v>1031.73</v>
      </c>
      <c r="I844" s="66">
        <f>SmtRes!AI202</f>
        <v>1.27</v>
      </c>
      <c r="J844" s="67">
        <f>ROUND(H844*I844, 2)</f>
        <v>1310.3</v>
      </c>
      <c r="K844" s="66"/>
      <c r="L844" s="67">
        <f>SmtRes!DF202</f>
        <v>78.62</v>
      </c>
    </row>
    <row r="845" spans="1:83" ht="28.5" x14ac:dyDescent="0.2">
      <c r="A845" s="63"/>
      <c r="B845" s="63" t="str">
        <f>EtalonRes!I253</f>
        <v>05.1.02.07</v>
      </c>
      <c r="C845" s="63" t="str">
        <f>EtalonRes!K253</f>
        <v>Стойка железобетонная вибрированная для опор</v>
      </c>
      <c r="D845" s="64" t="str">
        <f>EtalonRes!O253</f>
        <v>ШТ</v>
      </c>
      <c r="E845" s="65">
        <f>EtalonRes!X253</f>
        <v>0</v>
      </c>
      <c r="F845" s="65"/>
      <c r="G845" s="65">
        <f>ROUND(EtalonRes!AG253*Source!I166, 7)</f>
        <v>0</v>
      </c>
      <c r="H845" s="67"/>
      <c r="I845" s="66"/>
      <c r="J845" s="67"/>
      <c r="K845" s="66"/>
      <c r="L845" s="67"/>
    </row>
    <row r="846" spans="1:83" ht="14.25" x14ac:dyDescent="0.2">
      <c r="A846" s="63"/>
      <c r="B846" s="63" t="str">
        <f>EtalonRes!I254</f>
        <v>07.2.02.05</v>
      </c>
      <c r="C846" s="63" t="str">
        <f>EtalonRes!K254</f>
        <v>Траверсы стальные</v>
      </c>
      <c r="D846" s="64" t="str">
        <f>EtalonRes!O254</f>
        <v>т</v>
      </c>
      <c r="E846" s="65">
        <f>EtalonRes!X254</f>
        <v>0</v>
      </c>
      <c r="F846" s="65"/>
      <c r="G846" s="65">
        <f>ROUND(EtalonRes!AG254*Source!I166, 7)</f>
        <v>0</v>
      </c>
      <c r="H846" s="67"/>
      <c r="I846" s="66"/>
      <c r="J846" s="67"/>
      <c r="K846" s="66"/>
      <c r="L846" s="67"/>
    </row>
    <row r="847" spans="1:83" ht="14.25" x14ac:dyDescent="0.2">
      <c r="A847" s="63"/>
      <c r="B847" s="63" t="str">
        <f>EtalonRes!I255</f>
        <v>07.2.07.13</v>
      </c>
      <c r="C847" s="63" t="str">
        <f>EtalonRes!K255</f>
        <v>Хомуты стальные</v>
      </c>
      <c r="D847" s="64" t="str">
        <f>EtalonRes!O255</f>
        <v>кг</v>
      </c>
      <c r="E847" s="65">
        <f>EtalonRes!X255</f>
        <v>0</v>
      </c>
      <c r="F847" s="65"/>
      <c r="G847" s="65">
        <f>ROUND(EtalonRes!AG255*Source!I166, 7)</f>
        <v>0</v>
      </c>
      <c r="H847" s="67"/>
      <c r="I847" s="66"/>
      <c r="J847" s="67"/>
      <c r="K847" s="66"/>
      <c r="L847" s="67"/>
    </row>
    <row r="848" spans="1:83" ht="14.25" x14ac:dyDescent="0.2">
      <c r="A848" s="63"/>
      <c r="B848" s="63" t="str">
        <f>EtalonRes!I256</f>
        <v>08.3.04.02</v>
      </c>
      <c r="C848" s="63" t="str">
        <f>EtalonRes!K256</f>
        <v>Сталь стержневая диаметром до 10 мм</v>
      </c>
      <c r="D848" s="64" t="str">
        <f>EtalonRes!O256</f>
        <v>т</v>
      </c>
      <c r="E848" s="65">
        <f>EtalonRes!X256</f>
        <v>0</v>
      </c>
      <c r="F848" s="65"/>
      <c r="G848" s="65">
        <f>ROUND(EtalonRes!AG256*Source!I166, 7)</f>
        <v>0</v>
      </c>
      <c r="H848" s="67"/>
      <c r="I848" s="66"/>
      <c r="J848" s="67"/>
      <c r="K848" s="66"/>
      <c r="L848" s="67"/>
    </row>
    <row r="849" spans="1:82" ht="14.25" x14ac:dyDescent="0.2">
      <c r="A849" s="63"/>
      <c r="B849" s="63" t="str">
        <f>EtalonRes!I260</f>
        <v>22.2.01.04</v>
      </c>
      <c r="C849" s="63" t="str">
        <f>EtalonRes!K260</f>
        <v>Изоляторы штыревые</v>
      </c>
      <c r="D849" s="64" t="str">
        <f>EtalonRes!O260</f>
        <v>ШТ</v>
      </c>
      <c r="E849" s="65">
        <f>EtalonRes!X260</f>
        <v>0</v>
      </c>
      <c r="F849" s="65"/>
      <c r="G849" s="65">
        <f>ROUND(EtalonRes!AG260*Source!I166, 7)</f>
        <v>0</v>
      </c>
      <c r="H849" s="67"/>
      <c r="I849" s="66"/>
      <c r="J849" s="67"/>
      <c r="K849" s="66"/>
      <c r="L849" s="67"/>
    </row>
    <row r="850" spans="1:82" ht="14.25" x14ac:dyDescent="0.2">
      <c r="A850" s="63"/>
      <c r="B850" s="63" t="str">
        <f>EtalonRes!I261</f>
        <v>22.2.02.07</v>
      </c>
      <c r="C850" s="63" t="str">
        <f>EtalonRes!K261</f>
        <v>Детали крепления стальные</v>
      </c>
      <c r="D850" s="64" t="str">
        <f>EtalonRes!O261</f>
        <v>кг</v>
      </c>
      <c r="E850" s="65">
        <f>EtalonRes!X261</f>
        <v>0</v>
      </c>
      <c r="F850" s="65"/>
      <c r="G850" s="65">
        <f>ROUND(EtalonRes!AG261*Source!I166, 7)</f>
        <v>0</v>
      </c>
      <c r="H850" s="67"/>
      <c r="I850" s="66"/>
      <c r="J850" s="67"/>
      <c r="K850" s="66"/>
      <c r="L850" s="67"/>
    </row>
    <row r="851" spans="1:82" ht="14.25" x14ac:dyDescent="0.2">
      <c r="A851" s="63"/>
      <c r="B851" s="63" t="str">
        <f>EtalonRes!I262</f>
        <v>22.2.02.09</v>
      </c>
      <c r="C851" s="63" t="str">
        <f>EtalonRes!K262</f>
        <v>Детали крепления стальные</v>
      </c>
      <c r="D851" s="64" t="str">
        <f>EtalonRes!O262</f>
        <v>кг</v>
      </c>
      <c r="E851" s="65">
        <f>EtalonRes!X262</f>
        <v>0</v>
      </c>
      <c r="F851" s="65"/>
      <c r="G851" s="65">
        <f>ROUND(EtalonRes!AG262*Source!I166, 7)</f>
        <v>0</v>
      </c>
      <c r="H851" s="67"/>
      <c r="I851" s="66"/>
      <c r="J851" s="67"/>
      <c r="K851" s="66"/>
      <c r="L851" s="67"/>
    </row>
    <row r="852" spans="1:82" ht="14.25" x14ac:dyDescent="0.2">
      <c r="A852" s="63"/>
      <c r="B852" s="63" t="str">
        <f>EtalonRes!I263</f>
        <v>22.2.02.21</v>
      </c>
      <c r="C852" s="63" t="str">
        <f>EtalonRes!K263</f>
        <v>Штыри</v>
      </c>
      <c r="D852" s="64" t="str">
        <f>EtalonRes!O263</f>
        <v>ШТ</v>
      </c>
      <c r="E852" s="65">
        <f>EtalonRes!X263</f>
        <v>0</v>
      </c>
      <c r="F852" s="65"/>
      <c r="G852" s="65">
        <f>ROUND(EtalonRes!AG263*Source!I166, 7)</f>
        <v>0</v>
      </c>
      <c r="H852" s="67"/>
      <c r="I852" s="66"/>
      <c r="J852" s="67"/>
      <c r="K852" s="66"/>
      <c r="L852" s="67"/>
    </row>
    <row r="853" spans="1:82" ht="14.25" x14ac:dyDescent="0.2">
      <c r="A853" s="63"/>
      <c r="B853" s="63" t="str">
        <f>EtalonRes!I264</f>
        <v>22.2.02.23</v>
      </c>
      <c r="C853" s="71" t="str">
        <f>EtalonRes!K264</f>
        <v>Металлические плакаты</v>
      </c>
      <c r="D853" s="72" t="str">
        <f>EtalonRes!O264</f>
        <v>ШТ</v>
      </c>
      <c r="E853" s="73">
        <f>EtalonRes!X264</f>
        <v>0.1</v>
      </c>
      <c r="F853" s="73"/>
      <c r="G853" s="73">
        <f>ROUND(EtalonRes!AG264*Source!I166, 7)</f>
        <v>0.1</v>
      </c>
      <c r="H853" s="74"/>
      <c r="I853" s="75"/>
      <c r="J853" s="74"/>
      <c r="K853" s="75"/>
      <c r="L853" s="74"/>
    </row>
    <row r="854" spans="1:82" ht="15" x14ac:dyDescent="0.2">
      <c r="A854" s="63"/>
      <c r="B854" s="63"/>
      <c r="C854" s="77" t="s">
        <v>860</v>
      </c>
      <c r="D854" s="64"/>
      <c r="E854" s="65"/>
      <c r="F854" s="65"/>
      <c r="G854" s="65"/>
      <c r="H854" s="67"/>
      <c r="I854" s="66"/>
      <c r="J854" s="67"/>
      <c r="K854" s="66"/>
      <c r="L854" s="67">
        <f>L830+L832+L833+L838</f>
        <v>14334.99</v>
      </c>
    </row>
    <row r="855" spans="1:82" ht="14.25" x14ac:dyDescent="0.2">
      <c r="A855" s="63"/>
      <c r="B855" s="63"/>
      <c r="C855" s="63" t="s">
        <v>861</v>
      </c>
      <c r="D855" s="64"/>
      <c r="E855" s="65"/>
      <c r="F855" s="65"/>
      <c r="G855" s="65"/>
      <c r="H855" s="67"/>
      <c r="I855" s="66"/>
      <c r="J855" s="67"/>
      <c r="K855" s="66"/>
      <c r="L855" s="67">
        <f>SUM(AR828:AR858)+SUM(AS828:AS858)+SUM(AT828:AT858)+SUM(AU828:AU858)+SUM(AV828:AV858)</f>
        <v>7503.52</v>
      </c>
    </row>
    <row r="856" spans="1:82" ht="14.25" x14ac:dyDescent="0.2">
      <c r="A856" s="63"/>
      <c r="B856" s="63" t="s">
        <v>28</v>
      </c>
      <c r="C856" s="63" t="s">
        <v>862</v>
      </c>
      <c r="D856" s="64" t="s">
        <v>784</v>
      </c>
      <c r="E856" s="65">
        <f>Source!BZ166</f>
        <v>103</v>
      </c>
      <c r="F856" s="65"/>
      <c r="G856" s="65">
        <f>Source!AT166</f>
        <v>103</v>
      </c>
      <c r="H856" s="67"/>
      <c r="I856" s="66"/>
      <c r="J856" s="67"/>
      <c r="K856" s="66"/>
      <c r="L856" s="67">
        <f>SUM(AZ828:AZ858)</f>
        <v>7728.63</v>
      </c>
    </row>
    <row r="857" spans="1:82" ht="14.25" x14ac:dyDescent="0.2">
      <c r="A857" s="71"/>
      <c r="B857" s="71" t="s">
        <v>29</v>
      </c>
      <c r="C857" s="71" t="s">
        <v>863</v>
      </c>
      <c r="D857" s="72" t="s">
        <v>784</v>
      </c>
      <c r="E857" s="73">
        <f>Source!CA166</f>
        <v>60</v>
      </c>
      <c r="F857" s="73"/>
      <c r="G857" s="73">
        <f>Source!AU166</f>
        <v>60</v>
      </c>
      <c r="H857" s="74"/>
      <c r="I857" s="75"/>
      <c r="J857" s="74"/>
      <c r="K857" s="75"/>
      <c r="L857" s="74">
        <f>SUM(BA828:BA858)</f>
        <v>4502.1099999999997</v>
      </c>
    </row>
    <row r="858" spans="1:82" ht="15" x14ac:dyDescent="0.2">
      <c r="C858" s="79" t="s">
        <v>864</v>
      </c>
      <c r="D858" s="79"/>
      <c r="E858" s="79"/>
      <c r="F858" s="79"/>
      <c r="G858" s="79"/>
      <c r="H858" s="79"/>
      <c r="I858" s="80">
        <f>K858/E828</f>
        <v>26565.73</v>
      </c>
      <c r="J858" s="80"/>
      <c r="K858" s="80">
        <f>L830+L832+L838+L856+L857+L833</f>
        <v>26565.73</v>
      </c>
      <c r="L858" s="80"/>
      <c r="AD858">
        <f>ROUND((Source!AT166/100)*((ROUND(SUMIF(SmtRes!AQ193:'SmtRes'!AQ202,"=1",SmtRes!AD193:'SmtRes'!AD202)*Source!I166, 2)+ROUND(SUMIF(SmtRes!AQ193:'SmtRes'!AQ202,"=1",SmtRes!AC193:'SmtRes'!AC202)*Source!I166, 2))), 2)</f>
        <v>1511.85</v>
      </c>
      <c r="AE858">
        <f>ROUND((Source!AU166/100)*((ROUND(SUMIF(SmtRes!AQ193:'SmtRes'!AQ202,"=1",SmtRes!AD193:'SmtRes'!AD202)*Source!I166, 2)+ROUND(SUMIF(SmtRes!AQ193:'SmtRes'!AQ202,"=1",SmtRes!AC193:'SmtRes'!AC202)*Source!I166, 2))), 2)</f>
        <v>880.69</v>
      </c>
      <c r="AN858" s="76">
        <f>L830+L832+L838+L856+L857+L833</f>
        <v>26565.73</v>
      </c>
      <c r="AO858" s="76">
        <f>L832</f>
        <v>6656.7600000000011</v>
      </c>
      <c r="AQ858" t="s">
        <v>865</v>
      </c>
      <c r="AR858" s="76">
        <f>L830</f>
        <v>5233.38</v>
      </c>
      <c r="AT858" s="76">
        <f>L833</f>
        <v>2270.14</v>
      </c>
      <c r="AV858" t="s">
        <v>865</v>
      </c>
      <c r="AW858" s="76">
        <f>L838</f>
        <v>174.71</v>
      </c>
      <c r="AZ858">
        <f>Source!X166</f>
        <v>7728.63</v>
      </c>
      <c r="BA858">
        <f>Source!Y166</f>
        <v>4502.1099999999997</v>
      </c>
      <c r="CD858">
        <v>1</v>
      </c>
    </row>
    <row r="859" spans="1:82" ht="39.75" x14ac:dyDescent="0.2">
      <c r="A859" s="81" t="s">
        <v>322</v>
      </c>
      <c r="B859" s="71" t="str">
        <f>Source!F167</f>
        <v>Цена поставщика</v>
      </c>
      <c r="C859" s="71" t="s">
        <v>944</v>
      </c>
      <c r="D859" s="72" t="str">
        <f>Source!H167</f>
        <v>ШТ</v>
      </c>
      <c r="E859" s="73">
        <f>Source!K167</f>
        <v>3</v>
      </c>
      <c r="F859" s="73"/>
      <c r="G859" s="73">
        <f>Source!I167</f>
        <v>3</v>
      </c>
      <c r="H859" s="74">
        <f>Source!AL167</f>
        <v>13768.53</v>
      </c>
      <c r="I859" s="75"/>
      <c r="J859" s="74"/>
      <c r="K859" s="75">
        <f>ROUND(1.02,7)</f>
        <v>1.02</v>
      </c>
      <c r="L859" s="74">
        <f>Source!P167</f>
        <v>42131.7</v>
      </c>
    </row>
    <row r="860" spans="1:82" ht="15" x14ac:dyDescent="0.2">
      <c r="C860" s="79" t="s">
        <v>864</v>
      </c>
      <c r="D860" s="79"/>
      <c r="E860" s="79"/>
      <c r="F860" s="79"/>
      <c r="G860" s="79"/>
      <c r="H860" s="79"/>
      <c r="I860" s="80">
        <f>K860/E859</f>
        <v>14043.9</v>
      </c>
      <c r="J860" s="80"/>
      <c r="K860" s="80">
        <f>L859</f>
        <v>42131.7</v>
      </c>
      <c r="L860" s="80"/>
      <c r="AD860">
        <f>ROUND((Source!AT167/100)*((ROUND(ROUND(Source!AO167,2)*Source!I167, 2)+ROUND(ROUND(Source!AN167,2)*Source!I167, 2))), 2)</f>
        <v>0</v>
      </c>
      <c r="AE860">
        <f>ROUND((Source!AU167/100)*((ROUND(ROUND(Source!AO167,2)*Source!I167, 2)+ROUND(ROUND(Source!AN167,2)*Source!I167, 2))), 2)</f>
        <v>0</v>
      </c>
      <c r="AN860" s="76">
        <f>L859</f>
        <v>42131.7</v>
      </c>
      <c r="AO860">
        <f>0</f>
        <v>0</v>
      </c>
      <c r="AQ860" t="s">
        <v>865</v>
      </c>
      <c r="AR860">
        <f>0</f>
        <v>0</v>
      </c>
      <c r="AT860">
        <f>0</f>
        <v>0</v>
      </c>
      <c r="AV860" t="s">
        <v>865</v>
      </c>
      <c r="AW860" s="76">
        <f>L859</f>
        <v>42131.7</v>
      </c>
      <c r="AZ860">
        <f>Source!X167</f>
        <v>0</v>
      </c>
      <c r="BA860">
        <f>Source!Y167</f>
        <v>0</v>
      </c>
      <c r="CD860">
        <v>1</v>
      </c>
    </row>
    <row r="861" spans="1:82" ht="39.75" x14ac:dyDescent="0.2">
      <c r="A861" s="81" t="s">
        <v>323</v>
      </c>
      <c r="B861" s="71" t="str">
        <f>Source!F168</f>
        <v>Цена поставщика</v>
      </c>
      <c r="C861" s="71" t="s">
        <v>956</v>
      </c>
      <c r="D861" s="72" t="str">
        <f>Source!H168</f>
        <v>ШТ</v>
      </c>
      <c r="E861" s="73">
        <f>Source!K168</f>
        <v>2</v>
      </c>
      <c r="F861" s="73"/>
      <c r="G861" s="73">
        <f>Source!I168</f>
        <v>2</v>
      </c>
      <c r="H861" s="74">
        <f>Source!AL168</f>
        <v>1785.01</v>
      </c>
      <c r="I861" s="75"/>
      <c r="J861" s="74"/>
      <c r="K861" s="75">
        <f>ROUND(1.02,7)</f>
        <v>1.02</v>
      </c>
      <c r="L861" s="74">
        <f>Source!P168</f>
        <v>3641.42</v>
      </c>
    </row>
    <row r="862" spans="1:82" ht="15" x14ac:dyDescent="0.2">
      <c r="C862" s="79" t="s">
        <v>864</v>
      </c>
      <c r="D862" s="79"/>
      <c r="E862" s="79"/>
      <c r="F862" s="79"/>
      <c r="G862" s="79"/>
      <c r="H862" s="79"/>
      <c r="I862" s="80">
        <f>K862/E861</f>
        <v>1820.71</v>
      </c>
      <c r="J862" s="80"/>
      <c r="K862" s="80">
        <f>L861</f>
        <v>3641.42</v>
      </c>
      <c r="L862" s="80"/>
      <c r="AD862">
        <f>ROUND((Source!AT168/100)*((ROUND(ROUND(Source!AO168,2)*Source!I168, 2)+ROUND(ROUND(Source!AN168,2)*Source!I168, 2))), 2)</f>
        <v>0</v>
      </c>
      <c r="AE862">
        <f>ROUND((Source!AU168/100)*((ROUND(ROUND(Source!AO168,2)*Source!I168, 2)+ROUND(ROUND(Source!AN168,2)*Source!I168, 2))), 2)</f>
        <v>0</v>
      </c>
      <c r="AN862" s="76">
        <f>L861</f>
        <v>3641.42</v>
      </c>
      <c r="AO862">
        <f>0</f>
        <v>0</v>
      </c>
      <c r="AQ862" t="s">
        <v>865</v>
      </c>
      <c r="AR862">
        <f>0</f>
        <v>0</v>
      </c>
      <c r="AT862">
        <f>0</f>
        <v>0</v>
      </c>
      <c r="AV862" t="s">
        <v>865</v>
      </c>
      <c r="AW862" s="76">
        <f>L861</f>
        <v>3641.42</v>
      </c>
      <c r="AZ862">
        <f>Source!X168</f>
        <v>0</v>
      </c>
      <c r="BA862">
        <f>Source!Y168</f>
        <v>0</v>
      </c>
      <c r="CD862">
        <v>1</v>
      </c>
    </row>
    <row r="863" spans="1:82" ht="14.25" x14ac:dyDescent="0.2">
      <c r="A863" s="81" t="s">
        <v>324</v>
      </c>
      <c r="B863" s="71" t="str">
        <f>Source!F169</f>
        <v>01.7.15.02-0051</v>
      </c>
      <c r="C863" s="71" t="str">
        <f>Source!G169</f>
        <v>Болты анкерные (0,38кг/шт)</v>
      </c>
      <c r="D863" s="72" t="str">
        <f>Source!H169</f>
        <v>т</v>
      </c>
      <c r="E863" s="73">
        <f>Source!K169</f>
        <v>7.6000000000000004E-4</v>
      </c>
      <c r="F863" s="73"/>
      <c r="G863" s="73">
        <f>Source!I169</f>
        <v>7.6000000000000004E-4</v>
      </c>
      <c r="H863" s="74">
        <f>Source!AL169</f>
        <v>89330.06</v>
      </c>
      <c r="I863" s="75">
        <f>IF(Source!BC169&lt;&gt; 0, Source!BC169, 1)</f>
        <v>1.1200000000000001</v>
      </c>
      <c r="J863" s="74">
        <f>ROUND(H863*I863, 2)</f>
        <v>100049.67</v>
      </c>
      <c r="K863" s="75"/>
      <c r="L863" s="74">
        <f>Source!P169</f>
        <v>76.040000000000006</v>
      </c>
    </row>
    <row r="864" spans="1:82" ht="15" x14ac:dyDescent="0.2">
      <c r="C864" s="79" t="s">
        <v>864</v>
      </c>
      <c r="D864" s="79"/>
      <c r="E864" s="79"/>
      <c r="F864" s="79"/>
      <c r="G864" s="79"/>
      <c r="H864" s="79"/>
      <c r="I864" s="80">
        <f>K864/E863</f>
        <v>100052.63157894737</v>
      </c>
      <c r="J864" s="80"/>
      <c r="K864" s="80">
        <f>L863</f>
        <v>76.040000000000006</v>
      </c>
      <c r="L864" s="80"/>
      <c r="AD864">
        <f>ROUND((Source!AT169/100)*((ROUND(ROUND(Source!AO169,2)*Source!I169, 2)+ROUND(ROUND(Source!AN169,2)*Source!I169, 2))), 2)</f>
        <v>0</v>
      </c>
      <c r="AE864">
        <f>ROUND((Source!AU169/100)*((ROUND(ROUND(Source!AO169,2)*Source!I169, 2)+ROUND(ROUND(Source!AN169,2)*Source!I169, 2))), 2)</f>
        <v>0</v>
      </c>
      <c r="AN864" s="76">
        <f>L863</f>
        <v>76.040000000000006</v>
      </c>
      <c r="AO864">
        <f>0</f>
        <v>0</v>
      </c>
      <c r="AQ864" t="s">
        <v>865</v>
      </c>
      <c r="AR864">
        <f>0</f>
        <v>0</v>
      </c>
      <c r="AT864">
        <f>0</f>
        <v>0</v>
      </c>
      <c r="AV864" t="s">
        <v>865</v>
      </c>
      <c r="AW864" s="76">
        <f>L863</f>
        <v>76.040000000000006</v>
      </c>
      <c r="AZ864">
        <f>Source!X169</f>
        <v>0</v>
      </c>
      <c r="BA864">
        <f>Source!Y169</f>
        <v>0</v>
      </c>
      <c r="CD864">
        <v>1</v>
      </c>
    </row>
    <row r="865" spans="1:82" ht="28.5" x14ac:dyDescent="0.2">
      <c r="A865" s="81" t="s">
        <v>325</v>
      </c>
      <c r="B865" s="71" t="str">
        <f>Source!F170</f>
        <v>01.7.15.05-0015</v>
      </c>
      <c r="C865" s="71" t="str">
        <f>Source!G170</f>
        <v>Гайки стальные шестигранные, диаметр резьбы М16 (М18)(0,038кг/шт)</v>
      </c>
      <c r="D865" s="72" t="str">
        <f>Source!H170</f>
        <v>т</v>
      </c>
      <c r="E865" s="73">
        <f>Source!K170</f>
        <v>1.5200000000000001E-4</v>
      </c>
      <c r="F865" s="73"/>
      <c r="G865" s="73">
        <f>Source!I170</f>
        <v>1.5200000000000001E-4</v>
      </c>
      <c r="H865" s="74">
        <f>Source!AL170</f>
        <v>123285.2</v>
      </c>
      <c r="I865" s="75">
        <f>IF(Source!BC170&lt;&gt; 0, Source!BC170, 1)</f>
        <v>1.1200000000000001</v>
      </c>
      <c r="J865" s="74">
        <f>ROUND(H865*I865, 2)</f>
        <v>138079.42000000001</v>
      </c>
      <c r="K865" s="75"/>
      <c r="L865" s="74">
        <f>Source!P170</f>
        <v>20.99</v>
      </c>
    </row>
    <row r="866" spans="1:82" ht="15" x14ac:dyDescent="0.2">
      <c r="C866" s="79" t="s">
        <v>864</v>
      </c>
      <c r="D866" s="79"/>
      <c r="E866" s="79"/>
      <c r="F866" s="79"/>
      <c r="G866" s="79"/>
      <c r="H866" s="79"/>
      <c r="I866" s="80">
        <f>K866/E865</f>
        <v>138092.10526315786</v>
      </c>
      <c r="J866" s="80"/>
      <c r="K866" s="80">
        <f>L865</f>
        <v>20.99</v>
      </c>
      <c r="L866" s="80"/>
      <c r="AD866">
        <f>ROUND((Source!AT170/100)*((ROUND(ROUND(Source!AO170,2)*Source!I170, 2)+ROUND(ROUND(Source!AN170,2)*Source!I170, 2))), 2)</f>
        <v>0</v>
      </c>
      <c r="AE866">
        <f>ROUND((Source!AU170/100)*((ROUND(ROUND(Source!AO170,2)*Source!I170, 2)+ROUND(ROUND(Source!AN170,2)*Source!I170, 2))), 2)</f>
        <v>0</v>
      </c>
      <c r="AN866" s="76">
        <f>L865</f>
        <v>20.99</v>
      </c>
      <c r="AO866">
        <f>0</f>
        <v>0</v>
      </c>
      <c r="AQ866" t="s">
        <v>865</v>
      </c>
      <c r="AR866">
        <f>0</f>
        <v>0</v>
      </c>
      <c r="AT866">
        <f>0</f>
        <v>0</v>
      </c>
      <c r="AV866" t="s">
        <v>865</v>
      </c>
      <c r="AW866" s="76">
        <f>L865</f>
        <v>20.99</v>
      </c>
      <c r="AZ866">
        <f>Source!X170</f>
        <v>0</v>
      </c>
      <c r="BA866">
        <f>Source!Y170</f>
        <v>0</v>
      </c>
      <c r="CD866">
        <v>1</v>
      </c>
    </row>
    <row r="867" spans="1:82" ht="39.75" x14ac:dyDescent="0.2">
      <c r="A867" s="81" t="s">
        <v>326</v>
      </c>
      <c r="B867" s="71" t="str">
        <f>Source!F171</f>
        <v>Цена поставщика</v>
      </c>
      <c r="C867" s="71" t="s">
        <v>945</v>
      </c>
      <c r="D867" s="72" t="str">
        <f>Source!H171</f>
        <v>ШТ</v>
      </c>
      <c r="E867" s="73">
        <f>Source!K171</f>
        <v>5</v>
      </c>
      <c r="F867" s="73"/>
      <c r="G867" s="73">
        <f>Source!I171</f>
        <v>5</v>
      </c>
      <c r="H867" s="74">
        <f>Source!AL171</f>
        <v>78.5</v>
      </c>
      <c r="I867" s="75"/>
      <c r="J867" s="74"/>
      <c r="K867" s="75">
        <f>ROUND(1.02,7)</f>
        <v>1.02</v>
      </c>
      <c r="L867" s="74">
        <f>Source!P171</f>
        <v>400.35</v>
      </c>
    </row>
    <row r="868" spans="1:82" ht="15" x14ac:dyDescent="0.2">
      <c r="C868" s="79" t="s">
        <v>864</v>
      </c>
      <c r="D868" s="79"/>
      <c r="E868" s="79"/>
      <c r="F868" s="79"/>
      <c r="G868" s="79"/>
      <c r="H868" s="79"/>
      <c r="I868" s="80">
        <f>K868/E867</f>
        <v>80.070000000000007</v>
      </c>
      <c r="J868" s="80"/>
      <c r="K868" s="80">
        <f>L867</f>
        <v>400.35</v>
      </c>
      <c r="L868" s="80"/>
      <c r="AD868">
        <f>ROUND((Source!AT171/100)*((ROUND(ROUND(Source!AO171,2)*Source!I171, 2)+ROUND(ROUND(Source!AN171,2)*Source!I171, 2))), 2)</f>
        <v>0</v>
      </c>
      <c r="AE868">
        <f>ROUND((Source!AU171/100)*((ROUND(ROUND(Source!AO171,2)*Source!I171, 2)+ROUND(ROUND(Source!AN171,2)*Source!I171, 2))), 2)</f>
        <v>0</v>
      </c>
      <c r="AN868" s="76">
        <f>L867</f>
        <v>400.35</v>
      </c>
      <c r="AO868">
        <f>0</f>
        <v>0</v>
      </c>
      <c r="AQ868" t="s">
        <v>865</v>
      </c>
      <c r="AR868">
        <f>0</f>
        <v>0</v>
      </c>
      <c r="AT868">
        <f>0</f>
        <v>0</v>
      </c>
      <c r="AV868" t="s">
        <v>865</v>
      </c>
      <c r="AW868" s="76">
        <f>L867</f>
        <v>400.35</v>
      </c>
      <c r="AZ868">
        <f>Source!X171</f>
        <v>0</v>
      </c>
      <c r="BA868">
        <f>Source!Y171</f>
        <v>0</v>
      </c>
      <c r="CD868">
        <v>1</v>
      </c>
    </row>
    <row r="869" spans="1:82" ht="39.75" x14ac:dyDescent="0.2">
      <c r="A869" s="81" t="s">
        <v>327</v>
      </c>
      <c r="B869" s="71" t="str">
        <f>Source!F172</f>
        <v>Цена поставщика</v>
      </c>
      <c r="C869" s="71" t="s">
        <v>952</v>
      </c>
      <c r="D869" s="72" t="str">
        <f>Source!H172</f>
        <v>м</v>
      </c>
      <c r="E869" s="73">
        <f>Source!K172</f>
        <v>3</v>
      </c>
      <c r="F869" s="73"/>
      <c r="G869" s="73">
        <f>Source!I172</f>
        <v>3</v>
      </c>
      <c r="H869" s="74">
        <f>Source!AL172</f>
        <v>279.39999999999998</v>
      </c>
      <c r="I869" s="75"/>
      <c r="J869" s="74"/>
      <c r="K869" s="75">
        <f>ROUND(1.02,7)</f>
        <v>1.02</v>
      </c>
      <c r="L869" s="74">
        <f>Source!P172</f>
        <v>854.96</v>
      </c>
    </row>
    <row r="870" spans="1:82" ht="15" x14ac:dyDescent="0.2">
      <c r="C870" s="79" t="s">
        <v>864</v>
      </c>
      <c r="D870" s="79"/>
      <c r="E870" s="79"/>
      <c r="F870" s="79"/>
      <c r="G870" s="79"/>
      <c r="H870" s="79"/>
      <c r="I870" s="80">
        <f>K870/E869</f>
        <v>284.98666666666668</v>
      </c>
      <c r="J870" s="80"/>
      <c r="K870" s="80">
        <f>L869</f>
        <v>854.96</v>
      </c>
      <c r="L870" s="80"/>
      <c r="AD870">
        <f>ROUND((Source!AT172/100)*((ROUND(ROUND(Source!AO172,2)*Source!I172, 2)+ROUND(ROUND(Source!AN172,2)*Source!I172, 2))), 2)</f>
        <v>0</v>
      </c>
      <c r="AE870">
        <f>ROUND((Source!AU172/100)*((ROUND(ROUND(Source!AO172,2)*Source!I172, 2)+ROUND(ROUND(Source!AN172,2)*Source!I172, 2))), 2)</f>
        <v>0</v>
      </c>
      <c r="AN870" s="76">
        <f>L869</f>
        <v>854.96</v>
      </c>
      <c r="AO870">
        <f>0</f>
        <v>0</v>
      </c>
      <c r="AQ870" t="s">
        <v>865</v>
      </c>
      <c r="AR870">
        <f>0</f>
        <v>0</v>
      </c>
      <c r="AT870">
        <f>0</f>
        <v>0</v>
      </c>
      <c r="AV870" t="s">
        <v>865</v>
      </c>
      <c r="AW870" s="76">
        <f>L869</f>
        <v>854.96</v>
      </c>
      <c r="AZ870">
        <f>Source!X172</f>
        <v>0</v>
      </c>
      <c r="BA870">
        <f>Source!Y172</f>
        <v>0</v>
      </c>
      <c r="CD870">
        <v>1</v>
      </c>
    </row>
    <row r="871" spans="1:82" ht="39.75" x14ac:dyDescent="0.2">
      <c r="A871" s="81" t="s">
        <v>328</v>
      </c>
      <c r="B871" s="71" t="str">
        <f>Source!F173</f>
        <v>Цена поставщика</v>
      </c>
      <c r="C871" s="71" t="s">
        <v>953</v>
      </c>
      <c r="D871" s="72" t="str">
        <f>Source!H173</f>
        <v>ШТ</v>
      </c>
      <c r="E871" s="73">
        <f>Source!K173</f>
        <v>1</v>
      </c>
      <c r="F871" s="73"/>
      <c r="G871" s="73">
        <f>Source!I173</f>
        <v>1</v>
      </c>
      <c r="H871" s="74">
        <f>Source!AL173</f>
        <v>3424.1</v>
      </c>
      <c r="I871" s="75"/>
      <c r="J871" s="74"/>
      <c r="K871" s="75">
        <f>ROUND(1.02,7)</f>
        <v>1.02</v>
      </c>
      <c r="L871" s="74">
        <f>Source!P173</f>
        <v>3492.58</v>
      </c>
    </row>
    <row r="872" spans="1:82" ht="15" x14ac:dyDescent="0.2">
      <c r="C872" s="79" t="s">
        <v>864</v>
      </c>
      <c r="D872" s="79"/>
      <c r="E872" s="79"/>
      <c r="F872" s="79"/>
      <c r="G872" s="79"/>
      <c r="H872" s="79"/>
      <c r="I872" s="80">
        <f>K872/E871</f>
        <v>3492.58</v>
      </c>
      <c r="J872" s="80"/>
      <c r="K872" s="80">
        <f>L871</f>
        <v>3492.58</v>
      </c>
      <c r="L872" s="80"/>
      <c r="AD872">
        <f>ROUND((Source!AT173/100)*((ROUND(ROUND(Source!AO173,2)*Source!I173, 2)+ROUND(ROUND(Source!AN173,2)*Source!I173, 2))), 2)</f>
        <v>0</v>
      </c>
      <c r="AE872">
        <f>ROUND((Source!AU173/100)*((ROUND(ROUND(Source!AO173,2)*Source!I173, 2)+ROUND(ROUND(Source!AN173,2)*Source!I173, 2))), 2)</f>
        <v>0</v>
      </c>
      <c r="AN872" s="76">
        <f>L871</f>
        <v>3492.58</v>
      </c>
      <c r="AO872">
        <f>0</f>
        <v>0</v>
      </c>
      <c r="AQ872" t="s">
        <v>865</v>
      </c>
      <c r="AR872">
        <f>0</f>
        <v>0</v>
      </c>
      <c r="AT872">
        <f>0</f>
        <v>0</v>
      </c>
      <c r="AV872" t="s">
        <v>865</v>
      </c>
      <c r="AW872" s="76">
        <f>L871</f>
        <v>3492.58</v>
      </c>
      <c r="AZ872">
        <f>Source!X173</f>
        <v>0</v>
      </c>
      <c r="BA872">
        <f>Source!Y173</f>
        <v>0</v>
      </c>
      <c r="CD872">
        <v>1</v>
      </c>
    </row>
    <row r="873" spans="1:82" ht="39.75" x14ac:dyDescent="0.2">
      <c r="A873" s="81" t="s">
        <v>329</v>
      </c>
      <c r="B873" s="71" t="str">
        <f>Source!F174</f>
        <v>Цена поставщика</v>
      </c>
      <c r="C873" s="71" t="s">
        <v>954</v>
      </c>
      <c r="D873" s="72" t="str">
        <f>Source!H174</f>
        <v>ШТ</v>
      </c>
      <c r="E873" s="73">
        <f>Source!K174</f>
        <v>1</v>
      </c>
      <c r="F873" s="73"/>
      <c r="G873" s="73">
        <f>Source!I174</f>
        <v>1</v>
      </c>
      <c r="H873" s="74">
        <f>Source!AL174</f>
        <v>2654.5</v>
      </c>
      <c r="I873" s="75"/>
      <c r="J873" s="74"/>
      <c r="K873" s="75">
        <f>ROUND(1.02,7)</f>
        <v>1.02</v>
      </c>
      <c r="L873" s="74">
        <f>Source!P174</f>
        <v>2707.59</v>
      </c>
    </row>
    <row r="874" spans="1:82" ht="15" x14ac:dyDescent="0.2">
      <c r="C874" s="79" t="s">
        <v>864</v>
      </c>
      <c r="D874" s="79"/>
      <c r="E874" s="79"/>
      <c r="F874" s="79"/>
      <c r="G874" s="79"/>
      <c r="H874" s="79"/>
      <c r="I874" s="80">
        <f>K874/E873</f>
        <v>2707.59</v>
      </c>
      <c r="J874" s="80"/>
      <c r="K874" s="80">
        <f>L873</f>
        <v>2707.59</v>
      </c>
      <c r="L874" s="80"/>
      <c r="AD874">
        <f>ROUND((Source!AT174/100)*((ROUND(ROUND(Source!AO174,2)*Source!I174, 2)+ROUND(ROUND(Source!AN174,2)*Source!I174, 2))), 2)</f>
        <v>0</v>
      </c>
      <c r="AE874">
        <f>ROUND((Source!AU174/100)*((ROUND(ROUND(Source!AO174,2)*Source!I174, 2)+ROUND(ROUND(Source!AN174,2)*Source!I174, 2))), 2)</f>
        <v>0</v>
      </c>
      <c r="AN874" s="76">
        <f>L873</f>
        <v>2707.59</v>
      </c>
      <c r="AO874">
        <f>0</f>
        <v>0</v>
      </c>
      <c r="AQ874" t="s">
        <v>865</v>
      </c>
      <c r="AR874">
        <f>0</f>
        <v>0</v>
      </c>
      <c r="AT874">
        <f>0</f>
        <v>0</v>
      </c>
      <c r="AV874" t="s">
        <v>865</v>
      </c>
      <c r="AW874" s="76">
        <f>L873</f>
        <v>2707.59</v>
      </c>
      <c r="AZ874">
        <f>Source!X174</f>
        <v>0</v>
      </c>
      <c r="BA874">
        <f>Source!Y174</f>
        <v>0</v>
      </c>
      <c r="CD874">
        <v>1</v>
      </c>
    </row>
    <row r="875" spans="1:82" ht="39.75" x14ac:dyDescent="0.2">
      <c r="A875" s="81" t="s">
        <v>330</v>
      </c>
      <c r="B875" s="71" t="str">
        <f>Source!F175</f>
        <v>Цена поставщика</v>
      </c>
      <c r="C875" s="71" t="s">
        <v>946</v>
      </c>
      <c r="D875" s="72" t="str">
        <f>Source!H175</f>
        <v>ШТ</v>
      </c>
      <c r="E875" s="73">
        <f>Source!K175</f>
        <v>1</v>
      </c>
      <c r="F875" s="73"/>
      <c r="G875" s="73">
        <f>Source!I175</f>
        <v>1</v>
      </c>
      <c r="H875" s="74">
        <f>Source!AL175</f>
        <v>3858</v>
      </c>
      <c r="I875" s="75"/>
      <c r="J875" s="74"/>
      <c r="K875" s="75">
        <f>ROUND(1.02,7)</f>
        <v>1.02</v>
      </c>
      <c r="L875" s="74">
        <f>Source!P175</f>
        <v>3935.16</v>
      </c>
    </row>
    <row r="876" spans="1:82" ht="15" x14ac:dyDescent="0.2">
      <c r="C876" s="79" t="s">
        <v>864</v>
      </c>
      <c r="D876" s="79"/>
      <c r="E876" s="79"/>
      <c r="F876" s="79"/>
      <c r="G876" s="79"/>
      <c r="H876" s="79"/>
      <c r="I876" s="80">
        <f>K876/E875</f>
        <v>3935.16</v>
      </c>
      <c r="J876" s="80"/>
      <c r="K876" s="80">
        <f>L875</f>
        <v>3935.16</v>
      </c>
      <c r="L876" s="80"/>
      <c r="AD876">
        <f>ROUND((Source!AT175/100)*((ROUND(ROUND(Source!AO175,2)*Source!I175, 2)+ROUND(ROUND(Source!AN175,2)*Source!I175, 2))), 2)</f>
        <v>0</v>
      </c>
      <c r="AE876">
        <f>ROUND((Source!AU175/100)*((ROUND(ROUND(Source!AO175,2)*Source!I175, 2)+ROUND(ROUND(Source!AN175,2)*Source!I175, 2))), 2)</f>
        <v>0</v>
      </c>
      <c r="AN876" s="76">
        <f>L875</f>
        <v>3935.16</v>
      </c>
      <c r="AO876">
        <f>0</f>
        <v>0</v>
      </c>
      <c r="AQ876" t="s">
        <v>865</v>
      </c>
      <c r="AR876">
        <f>0</f>
        <v>0</v>
      </c>
      <c r="AT876">
        <f>0</f>
        <v>0</v>
      </c>
      <c r="AV876" t="s">
        <v>865</v>
      </c>
      <c r="AW876" s="76">
        <f>L875</f>
        <v>3935.16</v>
      </c>
      <c r="AZ876">
        <f>Source!X175</f>
        <v>0</v>
      </c>
      <c r="BA876">
        <f>Source!Y175</f>
        <v>0</v>
      </c>
      <c r="CD876">
        <v>1</v>
      </c>
    </row>
    <row r="877" spans="1:82" ht="39.75" x14ac:dyDescent="0.2">
      <c r="A877" s="81" t="s">
        <v>331</v>
      </c>
      <c r="B877" s="71" t="str">
        <f>Source!F176</f>
        <v>Цена поставщика</v>
      </c>
      <c r="C877" s="71" t="s">
        <v>948</v>
      </c>
      <c r="D877" s="72" t="str">
        <f>Source!H176</f>
        <v>ШТ</v>
      </c>
      <c r="E877" s="73">
        <f>Source!K176</f>
        <v>4</v>
      </c>
      <c r="F877" s="73"/>
      <c r="G877" s="73">
        <f>Source!I176</f>
        <v>4</v>
      </c>
      <c r="H877" s="74">
        <f>Source!AL176</f>
        <v>35</v>
      </c>
      <c r="I877" s="75"/>
      <c r="J877" s="74"/>
      <c r="K877" s="75">
        <f>ROUND(1.02,7)</f>
        <v>1.02</v>
      </c>
      <c r="L877" s="74">
        <f>Source!P176</f>
        <v>142.80000000000001</v>
      </c>
    </row>
    <row r="878" spans="1:82" ht="15" x14ac:dyDescent="0.2">
      <c r="C878" s="79" t="s">
        <v>864</v>
      </c>
      <c r="D878" s="79"/>
      <c r="E878" s="79"/>
      <c r="F878" s="79"/>
      <c r="G878" s="79"/>
      <c r="H878" s="79"/>
      <c r="I878" s="80">
        <f>K878/E877</f>
        <v>35.700000000000003</v>
      </c>
      <c r="J878" s="80"/>
      <c r="K878" s="80">
        <f>L877</f>
        <v>142.80000000000001</v>
      </c>
      <c r="L878" s="80"/>
      <c r="AD878">
        <f>ROUND((Source!AT176/100)*((ROUND(ROUND(Source!AO176,2)*Source!I176, 2)+ROUND(ROUND(Source!AN176,2)*Source!I176, 2))), 2)</f>
        <v>0</v>
      </c>
      <c r="AE878">
        <f>ROUND((Source!AU176/100)*((ROUND(ROUND(Source!AO176,2)*Source!I176, 2)+ROUND(ROUND(Source!AN176,2)*Source!I176, 2))), 2)</f>
        <v>0</v>
      </c>
      <c r="AN878" s="76">
        <f>L877</f>
        <v>142.80000000000001</v>
      </c>
      <c r="AO878">
        <f>0</f>
        <v>0</v>
      </c>
      <c r="AQ878" t="s">
        <v>865</v>
      </c>
      <c r="AR878">
        <f>0</f>
        <v>0</v>
      </c>
      <c r="AT878">
        <f>0</f>
        <v>0</v>
      </c>
      <c r="AV878" t="s">
        <v>865</v>
      </c>
      <c r="AW878" s="76">
        <f>L877</f>
        <v>142.80000000000001</v>
      </c>
      <c r="AZ878">
        <f>Source!X176</f>
        <v>0</v>
      </c>
      <c r="BA878">
        <f>Source!Y176</f>
        <v>0</v>
      </c>
      <c r="CD878">
        <v>1</v>
      </c>
    </row>
    <row r="879" spans="1:82" ht="39.75" x14ac:dyDescent="0.2">
      <c r="A879" s="81" t="s">
        <v>332</v>
      </c>
      <c r="B879" s="71" t="str">
        <f>Source!F177</f>
        <v>Цена поставщика</v>
      </c>
      <c r="C879" s="71" t="s">
        <v>942</v>
      </c>
      <c r="D879" s="72" t="str">
        <f>Source!H177</f>
        <v>ШТ</v>
      </c>
      <c r="E879" s="73">
        <f>Source!K177</f>
        <v>4</v>
      </c>
      <c r="F879" s="73"/>
      <c r="G879" s="73">
        <f>Source!I177</f>
        <v>4</v>
      </c>
      <c r="H879" s="74">
        <f>Source!AL177</f>
        <v>2087.4</v>
      </c>
      <c r="I879" s="75"/>
      <c r="J879" s="74"/>
      <c r="K879" s="75">
        <f>ROUND(1.02,7)</f>
        <v>1.02</v>
      </c>
      <c r="L879" s="74">
        <f>Source!P177</f>
        <v>8516.59</v>
      </c>
    </row>
    <row r="880" spans="1:82" ht="15" x14ac:dyDescent="0.2">
      <c r="C880" s="79" t="s">
        <v>864</v>
      </c>
      <c r="D880" s="79"/>
      <c r="E880" s="79"/>
      <c r="F880" s="79"/>
      <c r="G880" s="79"/>
      <c r="H880" s="79"/>
      <c r="I880" s="80">
        <f>K880/E879</f>
        <v>2129.1475</v>
      </c>
      <c r="J880" s="80"/>
      <c r="K880" s="80">
        <f>L879</f>
        <v>8516.59</v>
      </c>
      <c r="L880" s="80"/>
      <c r="AD880">
        <f>ROUND((Source!AT177/100)*((ROUND(ROUND(Source!AO177,2)*Source!I177, 2)+ROUND(ROUND(Source!AN177,2)*Source!I177, 2))), 2)</f>
        <v>0</v>
      </c>
      <c r="AE880">
        <f>ROUND((Source!AU177/100)*((ROUND(ROUND(Source!AO177,2)*Source!I177, 2)+ROUND(ROUND(Source!AN177,2)*Source!I177, 2))), 2)</f>
        <v>0</v>
      </c>
      <c r="AN880" s="76">
        <f>L879</f>
        <v>8516.59</v>
      </c>
      <c r="AO880">
        <f>0</f>
        <v>0</v>
      </c>
      <c r="AQ880" t="s">
        <v>865</v>
      </c>
      <c r="AR880">
        <f>0</f>
        <v>0</v>
      </c>
      <c r="AT880">
        <f>0</f>
        <v>0</v>
      </c>
      <c r="AV880" t="s">
        <v>865</v>
      </c>
      <c r="AW880" s="76">
        <f>L879</f>
        <v>8516.59</v>
      </c>
      <c r="AZ880">
        <f>Source!X177</f>
        <v>0</v>
      </c>
      <c r="BA880">
        <f>Source!Y177</f>
        <v>0</v>
      </c>
      <c r="CD880">
        <v>1</v>
      </c>
    </row>
    <row r="881" spans="1:83" ht="39.75" x14ac:dyDescent="0.2">
      <c r="A881" s="81" t="s">
        <v>333</v>
      </c>
      <c r="B881" s="71" t="str">
        <f>Source!F179</f>
        <v>Цена поставщика</v>
      </c>
      <c r="C881" s="71" t="s">
        <v>949</v>
      </c>
      <c r="D881" s="72" t="str">
        <f>Source!H179</f>
        <v>ШТ</v>
      </c>
      <c r="E881" s="73">
        <f>Source!K179</f>
        <v>4</v>
      </c>
      <c r="F881" s="73"/>
      <c r="G881" s="73">
        <f>Source!I179</f>
        <v>4</v>
      </c>
      <c r="H881" s="74">
        <f>Source!AL179</f>
        <v>11.5</v>
      </c>
      <c r="I881" s="75"/>
      <c r="J881" s="74"/>
      <c r="K881" s="75">
        <f>ROUND(1.02,7)</f>
        <v>1.02</v>
      </c>
      <c r="L881" s="74">
        <f>Source!P179</f>
        <v>46.92</v>
      </c>
    </row>
    <row r="882" spans="1:83" ht="15" x14ac:dyDescent="0.2">
      <c r="C882" s="79" t="s">
        <v>864</v>
      </c>
      <c r="D882" s="79"/>
      <c r="E882" s="79"/>
      <c r="F882" s="79"/>
      <c r="G882" s="79"/>
      <c r="H882" s="79"/>
      <c r="I882" s="80">
        <f>K882/E881</f>
        <v>11.73</v>
      </c>
      <c r="J882" s="80"/>
      <c r="K882" s="80">
        <f>L881</f>
        <v>46.92</v>
      </c>
      <c r="L882" s="80"/>
      <c r="AD882">
        <f>ROUND((Source!AT179/100)*((ROUND(ROUND(Source!AO179,2)*Source!I179, 2)+ROUND(ROUND(Source!AN179,2)*Source!I179, 2))), 2)</f>
        <v>0</v>
      </c>
      <c r="AE882">
        <f>ROUND((Source!AU179/100)*((ROUND(ROUND(Source!AO179,2)*Source!I179, 2)+ROUND(ROUND(Source!AN179,2)*Source!I179, 2))), 2)</f>
        <v>0</v>
      </c>
      <c r="AN882" s="76">
        <f>L881</f>
        <v>46.92</v>
      </c>
      <c r="AO882">
        <f>0</f>
        <v>0</v>
      </c>
      <c r="AQ882" t="s">
        <v>865</v>
      </c>
      <c r="AR882">
        <f>0</f>
        <v>0</v>
      </c>
      <c r="AT882">
        <f>0</f>
        <v>0</v>
      </c>
      <c r="AV882" t="s">
        <v>865</v>
      </c>
      <c r="AW882" s="76">
        <f>L881</f>
        <v>46.92</v>
      </c>
      <c r="AZ882">
        <f>Source!X179</f>
        <v>0</v>
      </c>
      <c r="BA882">
        <f>Source!Y179</f>
        <v>0</v>
      </c>
      <c r="CD882">
        <v>1</v>
      </c>
    </row>
    <row r="883" spans="1:83" ht="71.25" x14ac:dyDescent="0.2">
      <c r="A883" s="81" t="s">
        <v>334</v>
      </c>
      <c r="B883" s="71" t="str">
        <f>Source!F180</f>
        <v>20.1.02.23-1031</v>
      </c>
      <c r="C883" s="71" t="str">
        <f>Source!G180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883" s="72" t="str">
        <f>Source!H180</f>
        <v>ШТ</v>
      </c>
      <c r="E883" s="73">
        <f>Source!K180</f>
        <v>8</v>
      </c>
      <c r="F883" s="73"/>
      <c r="G883" s="73">
        <f>Source!I180</f>
        <v>8</v>
      </c>
      <c r="H883" s="74">
        <f>Source!AL180</f>
        <v>127.56</v>
      </c>
      <c r="I883" s="75">
        <f>IF(Source!BC180&lt;&gt; 0, Source!BC180, 1)</f>
        <v>1.24</v>
      </c>
      <c r="J883" s="74">
        <f>ROUND(H883*I883, 2)</f>
        <v>158.16999999999999</v>
      </c>
      <c r="K883" s="75"/>
      <c r="L883" s="74">
        <f>Source!P180</f>
        <v>1265.3599999999999</v>
      </c>
    </row>
    <row r="884" spans="1:83" ht="15" x14ac:dyDescent="0.2">
      <c r="C884" s="79" t="s">
        <v>864</v>
      </c>
      <c r="D884" s="79"/>
      <c r="E884" s="79"/>
      <c r="F884" s="79"/>
      <c r="G884" s="79"/>
      <c r="H884" s="79"/>
      <c r="I884" s="80">
        <f>K884/E883</f>
        <v>158.16999999999999</v>
      </c>
      <c r="J884" s="80"/>
      <c r="K884" s="80">
        <f>L883</f>
        <v>1265.3599999999999</v>
      </c>
      <c r="L884" s="80"/>
      <c r="AD884">
        <f>ROUND((Source!AT180/100)*((ROUND(ROUND(Source!AO180,2)*Source!I180, 2)+ROUND(ROUND(Source!AN180,2)*Source!I180, 2))), 2)</f>
        <v>0</v>
      </c>
      <c r="AE884">
        <f>ROUND((Source!AU180/100)*((ROUND(ROUND(Source!AO180,2)*Source!I180, 2)+ROUND(ROUND(Source!AN180,2)*Source!I180, 2))), 2)</f>
        <v>0</v>
      </c>
      <c r="AN884" s="76">
        <f>L883</f>
        <v>1265.3599999999999</v>
      </c>
      <c r="AO884">
        <f>0</f>
        <v>0</v>
      </c>
      <c r="AQ884" t="s">
        <v>865</v>
      </c>
      <c r="AR884">
        <f>0</f>
        <v>0</v>
      </c>
      <c r="AT884">
        <f>0</f>
        <v>0</v>
      </c>
      <c r="AV884" t="s">
        <v>865</v>
      </c>
      <c r="AW884" s="76">
        <f>L883</f>
        <v>1265.3599999999999</v>
      </c>
      <c r="AZ884">
        <f>Source!X180</f>
        <v>0</v>
      </c>
      <c r="BA884">
        <f>Source!Y180</f>
        <v>0</v>
      </c>
      <c r="CD884">
        <v>2</v>
      </c>
    </row>
    <row r="885" spans="1:83" ht="39.75" x14ac:dyDescent="0.2">
      <c r="A885" s="81" t="s">
        <v>335</v>
      </c>
      <c r="B885" s="71" t="str">
        <f>Source!F181</f>
        <v>Цена поставщика</v>
      </c>
      <c r="C885" s="71" t="s">
        <v>947</v>
      </c>
      <c r="D885" s="72" t="str">
        <f>Source!H181</f>
        <v>ШТ</v>
      </c>
      <c r="E885" s="73">
        <f>Source!K181</f>
        <v>1</v>
      </c>
      <c r="F885" s="73"/>
      <c r="G885" s="73">
        <f>Source!I181</f>
        <v>1</v>
      </c>
      <c r="H885" s="74">
        <f>Source!AL181</f>
        <v>370.7</v>
      </c>
      <c r="I885" s="75"/>
      <c r="J885" s="74"/>
      <c r="K885" s="75">
        <f>ROUND(1.02,7)</f>
        <v>1.02</v>
      </c>
      <c r="L885" s="74">
        <f>Source!P181</f>
        <v>378.11</v>
      </c>
    </row>
    <row r="886" spans="1:83" ht="15" x14ac:dyDescent="0.2">
      <c r="C886" s="79" t="s">
        <v>864</v>
      </c>
      <c r="D886" s="79"/>
      <c r="E886" s="79"/>
      <c r="F886" s="79"/>
      <c r="G886" s="79"/>
      <c r="H886" s="79"/>
      <c r="I886" s="80">
        <f>K886/E885</f>
        <v>378.11</v>
      </c>
      <c r="J886" s="80"/>
      <c r="K886" s="80">
        <f>L885</f>
        <v>378.11</v>
      </c>
      <c r="L886" s="80"/>
      <c r="AD886">
        <f>ROUND((Source!AT181/100)*((ROUND(ROUND(Source!AO181,2)*Source!I181, 2)+ROUND(ROUND(Source!AN181,2)*Source!I181, 2))), 2)</f>
        <v>0</v>
      </c>
      <c r="AE886">
        <f>ROUND((Source!AU181/100)*((ROUND(ROUND(Source!AO181,2)*Source!I181, 2)+ROUND(ROUND(Source!AN181,2)*Source!I181, 2))), 2)</f>
        <v>0</v>
      </c>
      <c r="AN886" s="76">
        <f>L885</f>
        <v>378.11</v>
      </c>
      <c r="AO886">
        <f>0</f>
        <v>0</v>
      </c>
      <c r="AQ886" t="s">
        <v>865</v>
      </c>
      <c r="AR886">
        <f>0</f>
        <v>0</v>
      </c>
      <c r="AT886">
        <f>0</f>
        <v>0</v>
      </c>
      <c r="AV886" t="s">
        <v>865</v>
      </c>
      <c r="AW886" s="76">
        <f>L885</f>
        <v>378.11</v>
      </c>
      <c r="AZ886">
        <f>Source!X181</f>
        <v>0</v>
      </c>
      <c r="BA886">
        <f>Source!Y181</f>
        <v>0</v>
      </c>
      <c r="CD886">
        <v>1</v>
      </c>
    </row>
    <row r="887" spans="1:83" ht="108" x14ac:dyDescent="0.2">
      <c r="A887" s="61" t="s">
        <v>336</v>
      </c>
      <c r="B887" s="63" t="s">
        <v>962</v>
      </c>
      <c r="C887" s="63" t="s">
        <v>963</v>
      </c>
      <c r="D887" s="64" t="str">
        <f>Source!H182</f>
        <v>ШТ</v>
      </c>
      <c r="E887" s="65">
        <f>Source!K182</f>
        <v>1</v>
      </c>
      <c r="F887" s="65"/>
      <c r="G887" s="65">
        <f>Source!I182</f>
        <v>1</v>
      </c>
      <c r="H887" s="67"/>
      <c r="I887" s="66"/>
      <c r="J887" s="67"/>
      <c r="K887" s="66"/>
      <c r="L887" s="67"/>
    </row>
    <row r="888" spans="1:83" ht="165.75" x14ac:dyDescent="0.2">
      <c r="B888" s="68" t="str">
        <f>Source!EO182</f>
        <v>Поправка: 421/пр_2020_прил.10_т.5_п.4_гр.3</v>
      </c>
      <c r="C888" s="68" t="str">
        <f>Source!CN182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89" spans="1:83" ht="15" x14ac:dyDescent="0.2">
      <c r="A889" s="62"/>
      <c r="B889" s="65">
        <v>1</v>
      </c>
      <c r="C889" s="62" t="s">
        <v>856</v>
      </c>
      <c r="D889" s="64" t="s">
        <v>647</v>
      </c>
      <c r="E889" s="69"/>
      <c r="F889" s="65"/>
      <c r="G889" s="69">
        <f>Source!U182</f>
        <v>18.744</v>
      </c>
      <c r="H889" s="65"/>
      <c r="I889" s="65"/>
      <c r="J889" s="65"/>
      <c r="K889" s="65"/>
      <c r="L889" s="70">
        <f>SUM(L890:L890)-SUMIF(CE890:CE890, 1, L890:L890)</f>
        <v>8056.55</v>
      </c>
    </row>
    <row r="890" spans="1:83" ht="28.5" x14ac:dyDescent="0.2">
      <c r="A890" s="63"/>
      <c r="B890" s="63" t="s">
        <v>710</v>
      </c>
      <c r="C890" s="63" t="s">
        <v>711</v>
      </c>
      <c r="D890" s="64" t="s">
        <v>647</v>
      </c>
      <c r="E890" s="65">
        <v>15.62</v>
      </c>
      <c r="F890" s="65">
        <f>ROUND(1.2,7)</f>
        <v>1.2</v>
      </c>
      <c r="G890" s="65">
        <f>SmtRes!CX203</f>
        <v>18.744</v>
      </c>
      <c r="H890" s="67"/>
      <c r="I890" s="66"/>
      <c r="J890" s="67">
        <f>SmtRes!CZ203</f>
        <v>429.82</v>
      </c>
      <c r="K890" s="66"/>
      <c r="L890" s="67">
        <f>SmtRes!DI203</f>
        <v>8056.55</v>
      </c>
    </row>
    <row r="891" spans="1:83" ht="15" x14ac:dyDescent="0.2">
      <c r="A891" s="62"/>
      <c r="B891" s="65">
        <v>2</v>
      </c>
      <c r="C891" s="62" t="s">
        <v>857</v>
      </c>
      <c r="D891" s="64"/>
      <c r="E891" s="69"/>
      <c r="F891" s="65"/>
      <c r="G891" s="69"/>
      <c r="H891" s="65"/>
      <c r="I891" s="65"/>
      <c r="J891" s="65"/>
      <c r="K891" s="65"/>
      <c r="L891" s="70">
        <f>SUM(L892:L896)-SUMIF(CE892:CE896, 1, L892:L896)</f>
        <v>5140.8500000000004</v>
      </c>
    </row>
    <row r="892" spans="1:83" ht="15" x14ac:dyDescent="0.2">
      <c r="A892" s="62"/>
      <c r="B892" s="65"/>
      <c r="C892" s="62" t="s">
        <v>859</v>
      </c>
      <c r="D892" s="64" t="s">
        <v>647</v>
      </c>
      <c r="E892" s="69"/>
      <c r="F892" s="65"/>
      <c r="G892" s="69">
        <f>Source!V182</f>
        <v>3.492</v>
      </c>
      <c r="H892" s="65"/>
      <c r="I892" s="65"/>
      <c r="J892" s="65"/>
      <c r="K892" s="65"/>
      <c r="L892" s="70">
        <f>SUMIF(CE893:CE896, 1, L893:L896)</f>
        <v>1851.4499999999998</v>
      </c>
      <c r="CE892">
        <v>1</v>
      </c>
    </row>
    <row r="893" spans="1:83" ht="42.75" x14ac:dyDescent="0.2">
      <c r="A893" s="63"/>
      <c r="B893" s="63" t="s">
        <v>697</v>
      </c>
      <c r="C893" s="63" t="s">
        <v>699</v>
      </c>
      <c r="D893" s="64" t="s">
        <v>539</v>
      </c>
      <c r="E893" s="65">
        <v>2.13</v>
      </c>
      <c r="F893" s="65">
        <f>ROUND(1.2,7)</f>
        <v>1.2</v>
      </c>
      <c r="G893" s="65">
        <f>SmtRes!CX205</f>
        <v>2.556</v>
      </c>
      <c r="H893" s="67"/>
      <c r="I893" s="66"/>
      <c r="J893" s="67">
        <f>SmtRes!CZ205</f>
        <v>1811.82</v>
      </c>
      <c r="K893" s="66"/>
      <c r="L893" s="67">
        <f>SmtRes!DG205</f>
        <v>4631.01</v>
      </c>
    </row>
    <row r="894" spans="1:83" ht="28.5" x14ac:dyDescent="0.2">
      <c r="A894" s="63"/>
      <c r="B894" s="63" t="s">
        <v>700</v>
      </c>
      <c r="C894" s="63" t="s">
        <v>885</v>
      </c>
      <c r="D894" s="64" t="s">
        <v>647</v>
      </c>
      <c r="E894" s="65">
        <f>SmtRes!DO205*SmtRes!AT205</f>
        <v>2.13</v>
      </c>
      <c r="F894" s="65">
        <f>ROUND(1.2,7)</f>
        <v>1.2</v>
      </c>
      <c r="G894" s="65">
        <f>SmtRes!DO205*SmtRes!CX205</f>
        <v>2.556</v>
      </c>
      <c r="H894" s="67"/>
      <c r="I894" s="66"/>
      <c r="J894" s="67">
        <f>ROUND(SmtRes!AG205/SmtRes!DO205, 2)</f>
        <v>549.32000000000005</v>
      </c>
      <c r="K894" s="66"/>
      <c r="L894" s="67">
        <f>SmtRes!DH205</f>
        <v>1404.06</v>
      </c>
      <c r="CE894">
        <v>1</v>
      </c>
    </row>
    <row r="895" spans="1:83" ht="28.5" x14ac:dyDescent="0.2">
      <c r="A895" s="63"/>
      <c r="B895" s="63" t="s">
        <v>655</v>
      </c>
      <c r="C895" s="63" t="s">
        <v>657</v>
      </c>
      <c r="D895" s="64" t="s">
        <v>539</v>
      </c>
      <c r="E895" s="65">
        <v>0.78</v>
      </c>
      <c r="F895" s="65">
        <f>ROUND(1.2,7)</f>
        <v>1.2</v>
      </c>
      <c r="G895" s="65">
        <f>SmtRes!CX206</f>
        <v>0.93600000000000005</v>
      </c>
      <c r="H895" s="67"/>
      <c r="I895" s="66"/>
      <c r="J895" s="67">
        <f>SmtRes!CZ206</f>
        <v>544.70000000000005</v>
      </c>
      <c r="K895" s="66"/>
      <c r="L895" s="67">
        <f>SmtRes!DG206</f>
        <v>509.84</v>
      </c>
    </row>
    <row r="896" spans="1:83" ht="28.5" x14ac:dyDescent="0.2">
      <c r="A896" s="63"/>
      <c r="B896" s="63" t="s">
        <v>654</v>
      </c>
      <c r="C896" s="63" t="s">
        <v>858</v>
      </c>
      <c r="D896" s="64" t="s">
        <v>647</v>
      </c>
      <c r="E896" s="65">
        <f>SmtRes!DO206*SmtRes!AT206</f>
        <v>0.78</v>
      </c>
      <c r="F896" s="65">
        <f>ROUND(1.2,7)</f>
        <v>1.2</v>
      </c>
      <c r="G896" s="65">
        <f>SmtRes!DO206*SmtRes!CX206</f>
        <v>0.93600000000000005</v>
      </c>
      <c r="H896" s="67"/>
      <c r="I896" s="66"/>
      <c r="J896" s="67">
        <f>ROUND(SmtRes!AG206/SmtRes!DO206, 2)</f>
        <v>477.98</v>
      </c>
      <c r="K896" s="66"/>
      <c r="L896" s="67">
        <f>SmtRes!DH206</f>
        <v>447.39</v>
      </c>
      <c r="CE896">
        <v>1</v>
      </c>
    </row>
    <row r="897" spans="1:12" ht="15" x14ac:dyDescent="0.2">
      <c r="A897" s="62"/>
      <c r="B897" s="65">
        <v>4</v>
      </c>
      <c r="C897" s="62" t="s">
        <v>870</v>
      </c>
      <c r="D897" s="64"/>
      <c r="E897" s="69"/>
      <c r="F897" s="65"/>
      <c r="G897" s="69"/>
      <c r="H897" s="65"/>
      <c r="I897" s="65"/>
      <c r="J897" s="65"/>
      <c r="K897" s="65"/>
      <c r="L897" s="70">
        <f>SUM(L898:L903)-SUMIF(CE898:CE903, 1, L898:L903)</f>
        <v>174.71</v>
      </c>
    </row>
    <row r="898" spans="1:12" ht="14.25" x14ac:dyDescent="0.2">
      <c r="A898" s="63"/>
      <c r="B898" s="63" t="s">
        <v>664</v>
      </c>
      <c r="C898" s="63" t="s">
        <v>666</v>
      </c>
      <c r="D898" s="64" t="s">
        <v>667</v>
      </c>
      <c r="E898" s="65">
        <v>0.1</v>
      </c>
      <c r="F898" s="65"/>
      <c r="G898" s="65">
        <f>SmtRes!CX207</f>
        <v>0.1</v>
      </c>
      <c r="H898" s="67">
        <f>SmtRes!CZ207</f>
        <v>238.29</v>
      </c>
      <c r="I898" s="66">
        <f>SmtRes!AI207</f>
        <v>2.0699999999999998</v>
      </c>
      <c r="J898" s="67">
        <f>ROUND(H898*I898, 2)</f>
        <v>493.26</v>
      </c>
      <c r="K898" s="66"/>
      <c r="L898" s="67">
        <f>SmtRes!DF207</f>
        <v>49.33</v>
      </c>
    </row>
    <row r="899" spans="1:12" ht="14.25" x14ac:dyDescent="0.2">
      <c r="A899" s="63"/>
      <c r="B899" s="63" t="s">
        <v>668</v>
      </c>
      <c r="C899" s="63" t="s">
        <v>670</v>
      </c>
      <c r="D899" s="64" t="s">
        <v>667</v>
      </c>
      <c r="E899" s="65">
        <v>0.03</v>
      </c>
      <c r="F899" s="65"/>
      <c r="G899" s="65">
        <f>SmtRes!CX208</f>
        <v>0.03</v>
      </c>
      <c r="H899" s="67">
        <f>SmtRes!CZ208</f>
        <v>80.02</v>
      </c>
      <c r="I899" s="66">
        <f>SmtRes!AI208</f>
        <v>2.0699999999999998</v>
      </c>
      <c r="J899" s="67">
        <f>ROUND(H899*I899, 2)</f>
        <v>165.64</v>
      </c>
      <c r="K899" s="66"/>
      <c r="L899" s="67">
        <f>SmtRes!DF208</f>
        <v>4.97</v>
      </c>
    </row>
    <row r="900" spans="1:12" ht="14.25" x14ac:dyDescent="0.2">
      <c r="A900" s="63"/>
      <c r="B900" s="63" t="s">
        <v>671</v>
      </c>
      <c r="C900" s="63" t="s">
        <v>673</v>
      </c>
      <c r="D900" s="64" t="s">
        <v>667</v>
      </c>
      <c r="E900" s="65">
        <v>0.02</v>
      </c>
      <c r="F900" s="65"/>
      <c r="G900" s="65">
        <f>SmtRes!CX209</f>
        <v>0.02</v>
      </c>
      <c r="H900" s="67">
        <f>SmtRes!CZ209</f>
        <v>56.11</v>
      </c>
      <c r="I900" s="66">
        <f>SmtRes!AI209</f>
        <v>1.58</v>
      </c>
      <c r="J900" s="67">
        <f>ROUND(H900*I900, 2)</f>
        <v>88.65</v>
      </c>
      <c r="K900" s="66"/>
      <c r="L900" s="67">
        <f>SmtRes!DF209</f>
        <v>1.77</v>
      </c>
    </row>
    <row r="901" spans="1:12" ht="14.25" x14ac:dyDescent="0.2">
      <c r="A901" s="63"/>
      <c r="B901" s="63" t="s">
        <v>704</v>
      </c>
      <c r="C901" s="63" t="s">
        <v>706</v>
      </c>
      <c r="D901" s="64" t="s">
        <v>226</v>
      </c>
      <c r="E901" s="65">
        <v>4.0000000000000002E-4</v>
      </c>
      <c r="F901" s="65"/>
      <c r="G901" s="65">
        <f>SmtRes!CX210</f>
        <v>4.0000000000000002E-4</v>
      </c>
      <c r="H901" s="67">
        <f>SmtRes!CZ210</f>
        <v>61265.39</v>
      </c>
      <c r="I901" s="66">
        <f>SmtRes!AI210</f>
        <v>1.3</v>
      </c>
      <c r="J901" s="67">
        <f>ROUND(H901*I901, 2)</f>
        <v>79645.009999999995</v>
      </c>
      <c r="K901" s="66"/>
      <c r="L901" s="67">
        <f>SmtRes!DF210</f>
        <v>31.86</v>
      </c>
    </row>
    <row r="902" spans="1:12" ht="14.25" x14ac:dyDescent="0.2">
      <c r="A902" s="63"/>
      <c r="B902" s="63" t="s">
        <v>674</v>
      </c>
      <c r="C902" s="63" t="s">
        <v>676</v>
      </c>
      <c r="D902" s="64" t="s">
        <v>226</v>
      </c>
      <c r="E902" s="65">
        <v>1E-4</v>
      </c>
      <c r="F902" s="65"/>
      <c r="G902" s="65">
        <f>SmtRes!CX211</f>
        <v>1E-4</v>
      </c>
      <c r="H902" s="67">
        <f>SmtRes!CZ211</f>
        <v>80020.98</v>
      </c>
      <c r="I902" s="66">
        <f>SmtRes!AI211</f>
        <v>1.02</v>
      </c>
      <c r="J902" s="67">
        <f>ROUND(H902*I902, 2)</f>
        <v>81621.399999999994</v>
      </c>
      <c r="K902" s="66"/>
      <c r="L902" s="67">
        <f>SmtRes!DF211</f>
        <v>8.16</v>
      </c>
    </row>
    <row r="903" spans="1:12" ht="14.25" x14ac:dyDescent="0.2">
      <c r="A903" s="63"/>
      <c r="B903" s="63" t="s">
        <v>707</v>
      </c>
      <c r="C903" s="63" t="s">
        <v>709</v>
      </c>
      <c r="D903" s="64" t="s">
        <v>243</v>
      </c>
      <c r="E903" s="65">
        <v>0.06</v>
      </c>
      <c r="F903" s="65"/>
      <c r="G903" s="65">
        <f>SmtRes!CX212</f>
        <v>0.06</v>
      </c>
      <c r="H903" s="67">
        <f>SmtRes!CZ212</f>
        <v>1031.73</v>
      </c>
      <c r="I903" s="66">
        <f>SmtRes!AI212</f>
        <v>1.27</v>
      </c>
      <c r="J903" s="67">
        <f>ROUND(H903*I903, 2)</f>
        <v>1310.3</v>
      </c>
      <c r="K903" s="66"/>
      <c r="L903" s="67">
        <f>SmtRes!DF212</f>
        <v>78.62</v>
      </c>
    </row>
    <row r="904" spans="1:12" ht="14.25" x14ac:dyDescent="0.2">
      <c r="A904" s="63"/>
      <c r="B904" s="63" t="str">
        <f>EtalonRes!I273</f>
        <v>05.1.02.06</v>
      </c>
      <c r="C904" s="63" t="str">
        <f>EtalonRes!K273</f>
        <v>Приставки железобетонные</v>
      </c>
      <c r="D904" s="64" t="str">
        <f>EtalonRes!O273</f>
        <v>ШТ</v>
      </c>
      <c r="E904" s="65">
        <f>EtalonRes!X273</f>
        <v>0</v>
      </c>
      <c r="F904" s="65"/>
      <c r="G904" s="65">
        <f>ROUND(EtalonRes!AG273*Source!I182, 7)</f>
        <v>0</v>
      </c>
      <c r="H904" s="67"/>
      <c r="I904" s="66"/>
      <c r="J904" s="67"/>
      <c r="K904" s="66"/>
      <c r="L904" s="67"/>
    </row>
    <row r="905" spans="1:12" ht="28.5" x14ac:dyDescent="0.2">
      <c r="A905" s="63"/>
      <c r="B905" s="63" t="str">
        <f>EtalonRes!I274</f>
        <v>05.1.02.07</v>
      </c>
      <c r="C905" s="63" t="str">
        <f>EtalonRes!K274</f>
        <v>Стойка железобетонная вибрированная для опор</v>
      </c>
      <c r="D905" s="64" t="str">
        <f>EtalonRes!O274</f>
        <v>ШТ</v>
      </c>
      <c r="E905" s="65">
        <f>EtalonRes!X274</f>
        <v>0</v>
      </c>
      <c r="F905" s="65"/>
      <c r="G905" s="65">
        <f>ROUND(EtalonRes!AG274*Source!I182, 7)</f>
        <v>0</v>
      </c>
      <c r="H905" s="67"/>
      <c r="I905" s="66"/>
      <c r="J905" s="67"/>
      <c r="K905" s="66"/>
      <c r="L905" s="67"/>
    </row>
    <row r="906" spans="1:12" ht="14.25" x14ac:dyDescent="0.2">
      <c r="A906" s="63"/>
      <c r="B906" s="63" t="str">
        <f>EtalonRes!I275</f>
        <v>07.2.02.05</v>
      </c>
      <c r="C906" s="63" t="str">
        <f>EtalonRes!K275</f>
        <v>Траверсы стальные</v>
      </c>
      <c r="D906" s="64" t="str">
        <f>EtalonRes!O275</f>
        <v>т</v>
      </c>
      <c r="E906" s="65">
        <f>EtalonRes!X275</f>
        <v>0</v>
      </c>
      <c r="F906" s="65"/>
      <c r="G906" s="65">
        <f>ROUND(EtalonRes!AG275*Source!I182, 7)</f>
        <v>0</v>
      </c>
      <c r="H906" s="67"/>
      <c r="I906" s="66"/>
      <c r="J906" s="67"/>
      <c r="K906" s="66"/>
      <c r="L906" s="67"/>
    </row>
    <row r="907" spans="1:12" ht="14.25" x14ac:dyDescent="0.2">
      <c r="A907" s="63"/>
      <c r="B907" s="63" t="str">
        <f>EtalonRes!I276</f>
        <v>07.2.07.13</v>
      </c>
      <c r="C907" s="63" t="str">
        <f>EtalonRes!K276</f>
        <v>Хомуты стальные</v>
      </c>
      <c r="D907" s="64" t="str">
        <f>EtalonRes!O276</f>
        <v>кг</v>
      </c>
      <c r="E907" s="65">
        <f>EtalonRes!X276</f>
        <v>0</v>
      </c>
      <c r="F907" s="65"/>
      <c r="G907" s="65">
        <f>ROUND(EtalonRes!AG276*Source!I182, 7)</f>
        <v>0</v>
      </c>
      <c r="H907" s="67"/>
      <c r="I907" s="66"/>
      <c r="J907" s="67"/>
      <c r="K907" s="66"/>
      <c r="L907" s="67"/>
    </row>
    <row r="908" spans="1:12" ht="14.25" x14ac:dyDescent="0.2">
      <c r="A908" s="63"/>
      <c r="B908" s="63" t="str">
        <f>EtalonRes!I277</f>
        <v>08.3.04.02</v>
      </c>
      <c r="C908" s="63" t="str">
        <f>EtalonRes!K277</f>
        <v>Сталь стержневая диаметром до 10 мм</v>
      </c>
      <c r="D908" s="64" t="str">
        <f>EtalonRes!O277</f>
        <v>т</v>
      </c>
      <c r="E908" s="65">
        <f>EtalonRes!X277</f>
        <v>0</v>
      </c>
      <c r="F908" s="65"/>
      <c r="G908" s="65">
        <f>ROUND(EtalonRes!AG277*Source!I182, 7)</f>
        <v>0</v>
      </c>
      <c r="H908" s="67"/>
      <c r="I908" s="66"/>
      <c r="J908" s="67"/>
      <c r="K908" s="66"/>
      <c r="L908" s="67"/>
    </row>
    <row r="909" spans="1:12" ht="14.25" x14ac:dyDescent="0.2">
      <c r="A909" s="63"/>
      <c r="B909" s="63" t="str">
        <f>EtalonRes!I281</f>
        <v>22.2.01.04</v>
      </c>
      <c r="C909" s="63" t="str">
        <f>EtalonRes!K281</f>
        <v>Изоляторы штыревые</v>
      </c>
      <c r="D909" s="64" t="str">
        <f>EtalonRes!O281</f>
        <v>ШТ</v>
      </c>
      <c r="E909" s="65">
        <f>EtalonRes!X281</f>
        <v>0</v>
      </c>
      <c r="F909" s="65"/>
      <c r="G909" s="65">
        <f>ROUND(EtalonRes!AG281*Source!I182, 7)</f>
        <v>0</v>
      </c>
      <c r="H909" s="67"/>
      <c r="I909" s="66"/>
      <c r="J909" s="67"/>
      <c r="K909" s="66"/>
      <c r="L909" s="67"/>
    </row>
    <row r="910" spans="1:12" ht="14.25" x14ac:dyDescent="0.2">
      <c r="A910" s="63"/>
      <c r="B910" s="63" t="str">
        <f>EtalonRes!I282</f>
        <v>22.2.02.09</v>
      </c>
      <c r="C910" s="63" t="str">
        <f>EtalonRes!K282</f>
        <v>Детали крепления стальные</v>
      </c>
      <c r="D910" s="64" t="str">
        <f>EtalonRes!O282</f>
        <v>кг</v>
      </c>
      <c r="E910" s="65">
        <f>EtalonRes!X282</f>
        <v>0</v>
      </c>
      <c r="F910" s="65"/>
      <c r="G910" s="65">
        <f>ROUND(EtalonRes!AG282*Source!I182, 7)</f>
        <v>0</v>
      </c>
      <c r="H910" s="67"/>
      <c r="I910" s="66"/>
      <c r="J910" s="67"/>
      <c r="K910" s="66"/>
      <c r="L910" s="67"/>
    </row>
    <row r="911" spans="1:12" ht="14.25" x14ac:dyDescent="0.2">
      <c r="A911" s="63"/>
      <c r="B911" s="63" t="str">
        <f>EtalonRes!I283</f>
        <v>22.2.02.21</v>
      </c>
      <c r="C911" s="63" t="str">
        <f>EtalonRes!K283</f>
        <v>Штыри</v>
      </c>
      <c r="D911" s="64" t="str">
        <f>EtalonRes!O283</f>
        <v>ШТ</v>
      </c>
      <c r="E911" s="65">
        <f>EtalonRes!X283</f>
        <v>0</v>
      </c>
      <c r="F911" s="65"/>
      <c r="G911" s="65">
        <f>ROUND(EtalonRes!AG283*Source!I182, 7)</f>
        <v>0</v>
      </c>
      <c r="H911" s="67"/>
      <c r="I911" s="66"/>
      <c r="J911" s="67"/>
      <c r="K911" s="66"/>
      <c r="L911" s="67"/>
    </row>
    <row r="912" spans="1:12" ht="14.25" x14ac:dyDescent="0.2">
      <c r="A912" s="63"/>
      <c r="B912" s="63" t="str">
        <f>EtalonRes!I284</f>
        <v>22.2.02.23</v>
      </c>
      <c r="C912" s="71" t="str">
        <f>EtalonRes!K284</f>
        <v>Металлические плакаты</v>
      </c>
      <c r="D912" s="72" t="str">
        <f>EtalonRes!O284</f>
        <v>ШТ</v>
      </c>
      <c r="E912" s="73">
        <f>EtalonRes!X284</f>
        <v>0</v>
      </c>
      <c r="F912" s="73"/>
      <c r="G912" s="73">
        <f>ROUND(EtalonRes!AG284*Source!I182, 7)</f>
        <v>0</v>
      </c>
      <c r="H912" s="74"/>
      <c r="I912" s="75"/>
      <c r="J912" s="74"/>
      <c r="K912" s="75"/>
      <c r="L912" s="74"/>
    </row>
    <row r="913" spans="1:82" ht="15" x14ac:dyDescent="0.2">
      <c r="A913" s="63"/>
      <c r="B913" s="63"/>
      <c r="C913" s="77" t="s">
        <v>860</v>
      </c>
      <c r="D913" s="64"/>
      <c r="E913" s="65"/>
      <c r="F913" s="65"/>
      <c r="G913" s="65"/>
      <c r="H913" s="67"/>
      <c r="I913" s="66"/>
      <c r="J913" s="67"/>
      <c r="K913" s="66"/>
      <c r="L913" s="67">
        <f>L889+L891+L892+L897</f>
        <v>15223.560000000001</v>
      </c>
    </row>
    <row r="914" spans="1:82" ht="14.25" x14ac:dyDescent="0.2">
      <c r="A914" s="63"/>
      <c r="B914" s="63"/>
      <c r="C914" s="63" t="s">
        <v>861</v>
      </c>
      <c r="D914" s="64"/>
      <c r="E914" s="65"/>
      <c r="F914" s="65"/>
      <c r="G914" s="65"/>
      <c r="H914" s="67"/>
      <c r="I914" s="66"/>
      <c r="J914" s="67"/>
      <c r="K914" s="66"/>
      <c r="L914" s="67">
        <f>SUM(AR887:AR917)+SUM(AS887:AS917)+SUM(AT887:AT917)+SUM(AU887:AU917)+SUM(AV887:AV917)</f>
        <v>9908</v>
      </c>
    </row>
    <row r="915" spans="1:82" ht="14.25" x14ac:dyDescent="0.2">
      <c r="A915" s="63"/>
      <c r="B915" s="63" t="s">
        <v>28</v>
      </c>
      <c r="C915" s="63" t="s">
        <v>862</v>
      </c>
      <c r="D915" s="64" t="s">
        <v>784</v>
      </c>
      <c r="E915" s="65">
        <f>Source!BZ182</f>
        <v>103</v>
      </c>
      <c r="F915" s="65"/>
      <c r="G915" s="65">
        <f>Source!AT182</f>
        <v>103</v>
      </c>
      <c r="H915" s="67"/>
      <c r="I915" s="66"/>
      <c r="J915" s="67"/>
      <c r="K915" s="66"/>
      <c r="L915" s="67">
        <f>SUM(AZ887:AZ917)</f>
        <v>10205.24</v>
      </c>
    </row>
    <row r="916" spans="1:82" ht="14.25" x14ac:dyDescent="0.2">
      <c r="A916" s="71"/>
      <c r="B916" s="71" t="s">
        <v>29</v>
      </c>
      <c r="C916" s="71" t="s">
        <v>863</v>
      </c>
      <c r="D916" s="72" t="s">
        <v>784</v>
      </c>
      <c r="E916" s="73">
        <f>Source!CA182</f>
        <v>60</v>
      </c>
      <c r="F916" s="73"/>
      <c r="G916" s="73">
        <f>Source!AU182</f>
        <v>60</v>
      </c>
      <c r="H916" s="74"/>
      <c r="I916" s="75"/>
      <c r="J916" s="74"/>
      <c r="K916" s="75"/>
      <c r="L916" s="74">
        <f>SUM(BA887:BA917)</f>
        <v>5944.8</v>
      </c>
    </row>
    <row r="917" spans="1:82" ht="15" x14ac:dyDescent="0.2">
      <c r="C917" s="79" t="s">
        <v>864</v>
      </c>
      <c r="D917" s="79"/>
      <c r="E917" s="79"/>
      <c r="F917" s="79"/>
      <c r="G917" s="79"/>
      <c r="H917" s="79"/>
      <c r="I917" s="80">
        <f>K917/E887</f>
        <v>31373.599999999999</v>
      </c>
      <c r="J917" s="80"/>
      <c r="K917" s="80">
        <f>L889+L891+L897+L915+L916+L892</f>
        <v>31373.599999999999</v>
      </c>
      <c r="L917" s="80"/>
      <c r="AD917">
        <f>ROUND((Source!AT182/100)*((ROUND(SUMIF(SmtRes!AQ203:'SmtRes'!AQ212,"=1",SmtRes!AD203:'SmtRes'!AD212)*Source!I182, 2)+ROUND(SUMIF(SmtRes!AQ203:'SmtRes'!AQ212,"=1",SmtRes!AC203:'SmtRes'!AC212)*Source!I182, 2))), 2)</f>
        <v>1500.83</v>
      </c>
      <c r="AE917">
        <f>ROUND((Source!AU182/100)*((ROUND(SUMIF(SmtRes!AQ203:'SmtRes'!AQ212,"=1",SmtRes!AD203:'SmtRes'!AD212)*Source!I182, 2)+ROUND(SUMIF(SmtRes!AQ203:'SmtRes'!AQ212,"=1",SmtRes!AC203:'SmtRes'!AC212)*Source!I182, 2))), 2)</f>
        <v>874.27</v>
      </c>
      <c r="AN917" s="76">
        <f>L889+L891+L897+L915+L916+L892</f>
        <v>31373.599999999999</v>
      </c>
      <c r="AO917" s="76">
        <f>L891</f>
        <v>5140.8500000000004</v>
      </c>
      <c r="AQ917" t="s">
        <v>865</v>
      </c>
      <c r="AR917" s="76">
        <f>L889</f>
        <v>8056.55</v>
      </c>
      <c r="AT917" s="76">
        <f>L892</f>
        <v>1851.4499999999998</v>
      </c>
      <c r="AV917" t="s">
        <v>865</v>
      </c>
      <c r="AW917" s="76">
        <f>L897</f>
        <v>174.71</v>
      </c>
      <c r="AZ917">
        <f>Source!X182</f>
        <v>10205.24</v>
      </c>
      <c r="BA917">
        <f>Source!Y182</f>
        <v>5944.8</v>
      </c>
      <c r="CD917">
        <v>1</v>
      </c>
    </row>
    <row r="918" spans="1:82" ht="39.75" x14ac:dyDescent="0.2">
      <c r="A918" s="81" t="s">
        <v>340</v>
      </c>
      <c r="B918" s="71" t="str">
        <f>Source!F183</f>
        <v>Цена поставщика</v>
      </c>
      <c r="C918" s="71" t="s">
        <v>944</v>
      </c>
      <c r="D918" s="72" t="str">
        <f>Source!H183</f>
        <v>ШТ</v>
      </c>
      <c r="E918" s="73">
        <f>Source!K183</f>
        <v>2</v>
      </c>
      <c r="F918" s="73"/>
      <c r="G918" s="73">
        <f>Source!I183</f>
        <v>2</v>
      </c>
      <c r="H918" s="74">
        <f>Source!AL183</f>
        <v>13768.53</v>
      </c>
      <c r="I918" s="75"/>
      <c r="J918" s="74"/>
      <c r="K918" s="75">
        <f>ROUND(1.02,7)</f>
        <v>1.02</v>
      </c>
      <c r="L918" s="74">
        <f>Source!P183</f>
        <v>28087.8</v>
      </c>
    </row>
    <row r="919" spans="1:82" ht="15" x14ac:dyDescent="0.2">
      <c r="C919" s="79" t="s">
        <v>864</v>
      </c>
      <c r="D919" s="79"/>
      <c r="E919" s="79"/>
      <c r="F919" s="79"/>
      <c r="G919" s="79"/>
      <c r="H919" s="79"/>
      <c r="I919" s="80">
        <f>K919/E918</f>
        <v>14043.9</v>
      </c>
      <c r="J919" s="80"/>
      <c r="K919" s="80">
        <f>L918</f>
        <v>28087.8</v>
      </c>
      <c r="L919" s="80"/>
      <c r="AD919">
        <f>ROUND((Source!AT183/100)*((ROUND(ROUND(Source!AO183,2)*Source!I183, 2)+ROUND(ROUND(Source!AN183,2)*Source!I183, 2))), 2)</f>
        <v>0</v>
      </c>
      <c r="AE919">
        <f>ROUND((Source!AU183/100)*((ROUND(ROUND(Source!AO183,2)*Source!I183, 2)+ROUND(ROUND(Source!AN183,2)*Source!I183, 2))), 2)</f>
        <v>0</v>
      </c>
      <c r="AN919" s="76">
        <f>L918</f>
        <v>28087.8</v>
      </c>
      <c r="AO919">
        <f>0</f>
        <v>0</v>
      </c>
      <c r="AQ919" t="s">
        <v>865</v>
      </c>
      <c r="AR919">
        <f>0</f>
        <v>0</v>
      </c>
      <c r="AT919">
        <f>0</f>
        <v>0</v>
      </c>
      <c r="AV919" t="s">
        <v>865</v>
      </c>
      <c r="AW919" s="76">
        <f>L918</f>
        <v>28087.8</v>
      </c>
      <c r="AZ919">
        <f>Source!X183</f>
        <v>0</v>
      </c>
      <c r="BA919">
        <f>Source!Y183</f>
        <v>0</v>
      </c>
      <c r="CD919">
        <v>1</v>
      </c>
    </row>
    <row r="920" spans="1:82" ht="39.75" x14ac:dyDescent="0.2">
      <c r="A920" s="81" t="s">
        <v>341</v>
      </c>
      <c r="B920" s="71" t="str">
        <f>Source!F184</f>
        <v>Цена поставщика</v>
      </c>
      <c r="C920" s="71" t="s">
        <v>956</v>
      </c>
      <c r="D920" s="72" t="str">
        <f>Source!H184</f>
        <v>ШТ</v>
      </c>
      <c r="E920" s="73">
        <f>Source!K184</f>
        <v>1</v>
      </c>
      <c r="F920" s="73"/>
      <c r="G920" s="73">
        <f>Source!I184</f>
        <v>1</v>
      </c>
      <c r="H920" s="74">
        <f>Source!AL184</f>
        <v>1785.01</v>
      </c>
      <c r="I920" s="75"/>
      <c r="J920" s="74"/>
      <c r="K920" s="75">
        <f>ROUND(1.02,7)</f>
        <v>1.02</v>
      </c>
      <c r="L920" s="74">
        <f>Source!P184</f>
        <v>1820.71</v>
      </c>
    </row>
    <row r="921" spans="1:82" ht="15" x14ac:dyDescent="0.2">
      <c r="C921" s="79" t="s">
        <v>864</v>
      </c>
      <c r="D921" s="79"/>
      <c r="E921" s="79"/>
      <c r="F921" s="79"/>
      <c r="G921" s="79"/>
      <c r="H921" s="79"/>
      <c r="I921" s="80">
        <f>K921/E920</f>
        <v>1820.71</v>
      </c>
      <c r="J921" s="80"/>
      <c r="K921" s="80">
        <f>L920</f>
        <v>1820.71</v>
      </c>
      <c r="L921" s="80"/>
      <c r="AD921">
        <f>ROUND((Source!AT184/100)*((ROUND(ROUND(Source!AO184,2)*Source!I184, 2)+ROUND(ROUND(Source!AN184,2)*Source!I184, 2))), 2)</f>
        <v>0</v>
      </c>
      <c r="AE921">
        <f>ROUND((Source!AU184/100)*((ROUND(ROUND(Source!AO184,2)*Source!I184, 2)+ROUND(ROUND(Source!AN184,2)*Source!I184, 2))), 2)</f>
        <v>0</v>
      </c>
      <c r="AN921" s="76">
        <f>L920</f>
        <v>1820.71</v>
      </c>
      <c r="AO921">
        <f>0</f>
        <v>0</v>
      </c>
      <c r="AQ921" t="s">
        <v>865</v>
      </c>
      <c r="AR921">
        <f>0</f>
        <v>0</v>
      </c>
      <c r="AT921">
        <f>0</f>
        <v>0</v>
      </c>
      <c r="AV921" t="s">
        <v>865</v>
      </c>
      <c r="AW921" s="76">
        <f>L920</f>
        <v>1820.71</v>
      </c>
      <c r="AZ921">
        <f>Source!X184</f>
        <v>0</v>
      </c>
      <c r="BA921">
        <f>Source!Y184</f>
        <v>0</v>
      </c>
      <c r="CD921">
        <v>1</v>
      </c>
    </row>
    <row r="922" spans="1:82" ht="39.75" x14ac:dyDescent="0.2">
      <c r="A922" s="81" t="s">
        <v>342</v>
      </c>
      <c r="B922" s="71" t="str">
        <f>Source!F185</f>
        <v>Цена поставщика</v>
      </c>
      <c r="C922" s="71" t="s">
        <v>964</v>
      </c>
      <c r="D922" s="72" t="str">
        <f>Source!H185</f>
        <v>ШТ</v>
      </c>
      <c r="E922" s="73">
        <f>Source!K185</f>
        <v>4</v>
      </c>
      <c r="F922" s="73"/>
      <c r="G922" s="73">
        <f>Source!I185</f>
        <v>4</v>
      </c>
      <c r="H922" s="74">
        <f>Source!AL185</f>
        <v>11223.33</v>
      </c>
      <c r="I922" s="75"/>
      <c r="J922" s="74"/>
      <c r="K922" s="75">
        <f>ROUND(1.02,7)</f>
        <v>1.02</v>
      </c>
      <c r="L922" s="74">
        <f>Source!P185</f>
        <v>45791.19</v>
      </c>
    </row>
    <row r="923" spans="1:82" ht="15" x14ac:dyDescent="0.2">
      <c r="C923" s="79" t="s">
        <v>864</v>
      </c>
      <c r="D923" s="79"/>
      <c r="E923" s="79"/>
      <c r="F923" s="79"/>
      <c r="G923" s="79"/>
      <c r="H923" s="79"/>
      <c r="I923" s="80">
        <f>K923/E922</f>
        <v>11447.797500000001</v>
      </c>
      <c r="J923" s="80"/>
      <c r="K923" s="80">
        <f>L922</f>
        <v>45791.19</v>
      </c>
      <c r="L923" s="80"/>
      <c r="AD923">
        <f>ROUND((Source!AT185/100)*((ROUND(ROUND(Source!AO185,2)*Source!I185, 2)+ROUND(ROUND(Source!AN185,2)*Source!I185, 2))), 2)</f>
        <v>0</v>
      </c>
      <c r="AE923">
        <f>ROUND((Source!AU185/100)*((ROUND(ROUND(Source!AO185,2)*Source!I185, 2)+ROUND(ROUND(Source!AN185,2)*Source!I185, 2))), 2)</f>
        <v>0</v>
      </c>
      <c r="AN923" s="76">
        <f>L922</f>
        <v>45791.19</v>
      </c>
      <c r="AO923">
        <f>0</f>
        <v>0</v>
      </c>
      <c r="AQ923" t="s">
        <v>865</v>
      </c>
      <c r="AR923">
        <f>0</f>
        <v>0</v>
      </c>
      <c r="AT923">
        <f>0</f>
        <v>0</v>
      </c>
      <c r="AV923" t="s">
        <v>865</v>
      </c>
      <c r="AW923" s="76">
        <f>L922</f>
        <v>45791.19</v>
      </c>
      <c r="AZ923">
        <f>Source!X185</f>
        <v>0</v>
      </c>
      <c r="BA923">
        <f>Source!Y185</f>
        <v>0</v>
      </c>
      <c r="CD923">
        <v>1</v>
      </c>
    </row>
    <row r="924" spans="1:82" ht="39.75" x14ac:dyDescent="0.2">
      <c r="A924" s="81" t="s">
        <v>344</v>
      </c>
      <c r="B924" s="71" t="str">
        <f>Source!F186</f>
        <v>Цена поставщика</v>
      </c>
      <c r="C924" s="71" t="s">
        <v>965</v>
      </c>
      <c r="D924" s="72" t="str">
        <f>Source!H186</f>
        <v>ШТ</v>
      </c>
      <c r="E924" s="73">
        <f>Source!K186</f>
        <v>8</v>
      </c>
      <c r="F924" s="73"/>
      <c r="G924" s="73">
        <f>Source!I186</f>
        <v>8</v>
      </c>
      <c r="H924" s="74">
        <f>Source!AL186</f>
        <v>833.75</v>
      </c>
      <c r="I924" s="75"/>
      <c r="J924" s="74"/>
      <c r="K924" s="75">
        <f>ROUND(1.02,7)</f>
        <v>1.02</v>
      </c>
      <c r="L924" s="74">
        <f>Source!P186</f>
        <v>6803.4</v>
      </c>
    </row>
    <row r="925" spans="1:82" ht="15" x14ac:dyDescent="0.2">
      <c r="C925" s="79" t="s">
        <v>864</v>
      </c>
      <c r="D925" s="79"/>
      <c r="E925" s="79"/>
      <c r="F925" s="79"/>
      <c r="G925" s="79"/>
      <c r="H925" s="79"/>
      <c r="I925" s="80">
        <f>K925/E924</f>
        <v>850.42499999999995</v>
      </c>
      <c r="J925" s="80"/>
      <c r="K925" s="80">
        <f>L924</f>
        <v>6803.4</v>
      </c>
      <c r="L925" s="80"/>
      <c r="AD925">
        <f>ROUND((Source!AT186/100)*((ROUND(ROUND(Source!AO186,2)*Source!I186, 2)+ROUND(ROUND(Source!AN186,2)*Source!I186, 2))), 2)</f>
        <v>0</v>
      </c>
      <c r="AE925">
        <f>ROUND((Source!AU186/100)*((ROUND(ROUND(Source!AO186,2)*Source!I186, 2)+ROUND(ROUND(Source!AN186,2)*Source!I186, 2))), 2)</f>
        <v>0</v>
      </c>
      <c r="AN925" s="76">
        <f>L924</f>
        <v>6803.4</v>
      </c>
      <c r="AO925">
        <f>0</f>
        <v>0</v>
      </c>
      <c r="AQ925" t="s">
        <v>865</v>
      </c>
      <c r="AR925">
        <f>0</f>
        <v>0</v>
      </c>
      <c r="AT925">
        <f>0</f>
        <v>0</v>
      </c>
      <c r="AV925" t="s">
        <v>865</v>
      </c>
      <c r="AW925" s="76">
        <f>L924</f>
        <v>6803.4</v>
      </c>
      <c r="AZ925">
        <f>Source!X186</f>
        <v>0</v>
      </c>
      <c r="BA925">
        <f>Source!Y186</f>
        <v>0</v>
      </c>
      <c r="CD925">
        <v>1</v>
      </c>
    </row>
    <row r="926" spans="1:82" ht="14.25" x14ac:dyDescent="0.2">
      <c r="A926" s="81" t="s">
        <v>346</v>
      </c>
      <c r="B926" s="71" t="str">
        <f>Source!F187</f>
        <v>01.7.15.02-0051</v>
      </c>
      <c r="C926" s="71" t="str">
        <f>Source!G187</f>
        <v>Болты анкерные (0,38кг/шт)</v>
      </c>
      <c r="D926" s="72" t="str">
        <f>Source!H187</f>
        <v>т</v>
      </c>
      <c r="E926" s="73">
        <f>Source!K187</f>
        <v>7.6000000000000004E-4</v>
      </c>
      <c r="F926" s="73"/>
      <c r="G926" s="73">
        <f>Source!I187</f>
        <v>7.6000000000000004E-4</v>
      </c>
      <c r="H926" s="74">
        <f>Source!AL187</f>
        <v>89330.06</v>
      </c>
      <c r="I926" s="75">
        <f>IF(Source!BC187&lt;&gt; 0, Source!BC187, 1)</f>
        <v>1.1200000000000001</v>
      </c>
      <c r="J926" s="74">
        <f>ROUND(H926*I926, 2)</f>
        <v>100049.67</v>
      </c>
      <c r="K926" s="75"/>
      <c r="L926" s="74">
        <f>Source!P187</f>
        <v>76.040000000000006</v>
      </c>
    </row>
    <row r="927" spans="1:82" ht="15" x14ac:dyDescent="0.2">
      <c r="C927" s="79" t="s">
        <v>864</v>
      </c>
      <c r="D927" s="79"/>
      <c r="E927" s="79"/>
      <c r="F927" s="79"/>
      <c r="G927" s="79"/>
      <c r="H927" s="79"/>
      <c r="I927" s="80">
        <f>K927/E926</f>
        <v>100052.63157894737</v>
      </c>
      <c r="J927" s="80"/>
      <c r="K927" s="80">
        <f>L926</f>
        <v>76.040000000000006</v>
      </c>
      <c r="L927" s="80"/>
      <c r="AD927">
        <f>ROUND((Source!AT187/100)*((ROUND(ROUND(Source!AO187,2)*Source!I187, 2)+ROUND(ROUND(Source!AN187,2)*Source!I187, 2))), 2)</f>
        <v>0</v>
      </c>
      <c r="AE927">
        <f>ROUND((Source!AU187/100)*((ROUND(ROUND(Source!AO187,2)*Source!I187, 2)+ROUND(ROUND(Source!AN187,2)*Source!I187, 2))), 2)</f>
        <v>0</v>
      </c>
      <c r="AN927" s="76">
        <f>L926</f>
        <v>76.040000000000006</v>
      </c>
      <c r="AO927">
        <f>0</f>
        <v>0</v>
      </c>
      <c r="AQ927" t="s">
        <v>865</v>
      </c>
      <c r="AR927">
        <f>0</f>
        <v>0</v>
      </c>
      <c r="AT927">
        <f>0</f>
        <v>0</v>
      </c>
      <c r="AV927" t="s">
        <v>865</v>
      </c>
      <c r="AW927" s="76">
        <f>L926</f>
        <v>76.040000000000006</v>
      </c>
      <c r="AZ927">
        <f>Source!X187</f>
        <v>0</v>
      </c>
      <c r="BA927">
        <f>Source!Y187</f>
        <v>0</v>
      </c>
      <c r="CD927">
        <v>1</v>
      </c>
    </row>
    <row r="928" spans="1:82" ht="28.5" x14ac:dyDescent="0.2">
      <c r="A928" s="81" t="s">
        <v>347</v>
      </c>
      <c r="B928" s="71" t="str">
        <f>Source!F188</f>
        <v>01.7.15.05-0015</v>
      </c>
      <c r="C928" s="71" t="str">
        <f>Source!G188</f>
        <v>Гайки стальные шестигранные, диаметр резьбы М16 (М18)(0,038кг/шт)</v>
      </c>
      <c r="D928" s="72" t="str">
        <f>Source!H188</f>
        <v>т</v>
      </c>
      <c r="E928" s="73">
        <f>Source!K188</f>
        <v>7.6000000000000004E-5</v>
      </c>
      <c r="F928" s="73"/>
      <c r="G928" s="73">
        <f>Source!I188</f>
        <v>7.6000000000000004E-5</v>
      </c>
      <c r="H928" s="74">
        <f>Source!AL188</f>
        <v>123285.2</v>
      </c>
      <c r="I928" s="75">
        <f>IF(Source!BC188&lt;&gt; 0, Source!BC188, 1)</f>
        <v>1.1200000000000001</v>
      </c>
      <c r="J928" s="74">
        <f>ROUND(H928*I928, 2)</f>
        <v>138079.42000000001</v>
      </c>
      <c r="K928" s="75"/>
      <c r="L928" s="74">
        <f>Source!P188</f>
        <v>10.49</v>
      </c>
    </row>
    <row r="929" spans="1:82" ht="15" x14ac:dyDescent="0.2">
      <c r="C929" s="79" t="s">
        <v>864</v>
      </c>
      <c r="D929" s="79"/>
      <c r="E929" s="79"/>
      <c r="F929" s="79"/>
      <c r="G929" s="79"/>
      <c r="H929" s="79"/>
      <c r="I929" s="80">
        <f>K929/E928</f>
        <v>138026.31578947368</v>
      </c>
      <c r="J929" s="80"/>
      <c r="K929" s="80">
        <f>L928</f>
        <v>10.49</v>
      </c>
      <c r="L929" s="80"/>
      <c r="AD929">
        <f>ROUND((Source!AT188/100)*((ROUND(ROUND(Source!AO188,2)*Source!I188, 2)+ROUND(ROUND(Source!AN188,2)*Source!I188, 2))), 2)</f>
        <v>0</v>
      </c>
      <c r="AE929">
        <f>ROUND((Source!AU188/100)*((ROUND(ROUND(Source!AO188,2)*Source!I188, 2)+ROUND(ROUND(Source!AN188,2)*Source!I188, 2))), 2)</f>
        <v>0</v>
      </c>
      <c r="AN929" s="76">
        <f>L928</f>
        <v>10.49</v>
      </c>
      <c r="AO929">
        <f>0</f>
        <v>0</v>
      </c>
      <c r="AQ929" t="s">
        <v>865</v>
      </c>
      <c r="AR929">
        <f>0</f>
        <v>0</v>
      </c>
      <c r="AT929">
        <f>0</f>
        <v>0</v>
      </c>
      <c r="AV929" t="s">
        <v>865</v>
      </c>
      <c r="AW929" s="76">
        <f>L928</f>
        <v>10.49</v>
      </c>
      <c r="AZ929">
        <f>Source!X188</f>
        <v>0</v>
      </c>
      <c r="BA929">
        <f>Source!Y188</f>
        <v>0</v>
      </c>
      <c r="CD929">
        <v>1</v>
      </c>
    </row>
    <row r="930" spans="1:82" ht="39.75" x14ac:dyDescent="0.2">
      <c r="A930" s="81" t="s">
        <v>348</v>
      </c>
      <c r="B930" s="71" t="str">
        <f>Source!F189</f>
        <v>Цена поставщика</v>
      </c>
      <c r="C930" s="71" t="s">
        <v>945</v>
      </c>
      <c r="D930" s="72" t="str">
        <f>Source!H189</f>
        <v>ШТ</v>
      </c>
      <c r="E930" s="73">
        <f>Source!K189</f>
        <v>3</v>
      </c>
      <c r="F930" s="73"/>
      <c r="G930" s="73">
        <f>Source!I189</f>
        <v>3</v>
      </c>
      <c r="H930" s="74">
        <f>Source!AL189</f>
        <v>78.5</v>
      </c>
      <c r="I930" s="75"/>
      <c r="J930" s="74"/>
      <c r="K930" s="75">
        <f>ROUND(1.02,7)</f>
        <v>1.02</v>
      </c>
      <c r="L930" s="74">
        <f>Source!P189</f>
        <v>240.21</v>
      </c>
    </row>
    <row r="931" spans="1:82" ht="15" x14ac:dyDescent="0.2">
      <c r="C931" s="79" t="s">
        <v>864</v>
      </c>
      <c r="D931" s="79"/>
      <c r="E931" s="79"/>
      <c r="F931" s="79"/>
      <c r="G931" s="79"/>
      <c r="H931" s="79"/>
      <c r="I931" s="80">
        <f>K931/E930</f>
        <v>80.070000000000007</v>
      </c>
      <c r="J931" s="80"/>
      <c r="K931" s="80">
        <f>L930</f>
        <v>240.21</v>
      </c>
      <c r="L931" s="80"/>
      <c r="AD931">
        <f>ROUND((Source!AT189/100)*((ROUND(ROUND(Source!AO189,2)*Source!I189, 2)+ROUND(ROUND(Source!AN189,2)*Source!I189, 2))), 2)</f>
        <v>0</v>
      </c>
      <c r="AE931">
        <f>ROUND((Source!AU189/100)*((ROUND(ROUND(Source!AO189,2)*Source!I189, 2)+ROUND(ROUND(Source!AN189,2)*Source!I189, 2))), 2)</f>
        <v>0</v>
      </c>
      <c r="AN931" s="76">
        <f>L930</f>
        <v>240.21</v>
      </c>
      <c r="AO931">
        <f>0</f>
        <v>0</v>
      </c>
      <c r="AQ931" t="s">
        <v>865</v>
      </c>
      <c r="AR931">
        <f>0</f>
        <v>0</v>
      </c>
      <c r="AT931">
        <f>0</f>
        <v>0</v>
      </c>
      <c r="AV931" t="s">
        <v>865</v>
      </c>
      <c r="AW931" s="76">
        <f>L930</f>
        <v>240.21</v>
      </c>
      <c r="AZ931">
        <f>Source!X189</f>
        <v>0</v>
      </c>
      <c r="BA931">
        <f>Source!Y189</f>
        <v>0</v>
      </c>
      <c r="CD931">
        <v>1</v>
      </c>
    </row>
    <row r="932" spans="1:82" ht="39.75" x14ac:dyDescent="0.2">
      <c r="A932" s="81" t="s">
        <v>349</v>
      </c>
      <c r="B932" s="71" t="str">
        <f>Source!F190</f>
        <v>Цена поставщика</v>
      </c>
      <c r="C932" s="71" t="s">
        <v>952</v>
      </c>
      <c r="D932" s="72" t="str">
        <f>Source!H190</f>
        <v>м</v>
      </c>
      <c r="E932" s="73">
        <f>Source!K190</f>
        <v>2</v>
      </c>
      <c r="F932" s="73"/>
      <c r="G932" s="73">
        <f>Source!I190</f>
        <v>2</v>
      </c>
      <c r="H932" s="74">
        <f>Source!AL190</f>
        <v>279.39999999999998</v>
      </c>
      <c r="I932" s="75"/>
      <c r="J932" s="74"/>
      <c r="K932" s="75">
        <f>ROUND(1.02,7)</f>
        <v>1.02</v>
      </c>
      <c r="L932" s="74">
        <f>Source!P190</f>
        <v>569.98</v>
      </c>
    </row>
    <row r="933" spans="1:82" ht="15" x14ac:dyDescent="0.2">
      <c r="C933" s="79" t="s">
        <v>864</v>
      </c>
      <c r="D933" s="79"/>
      <c r="E933" s="79"/>
      <c r="F933" s="79"/>
      <c r="G933" s="79"/>
      <c r="H933" s="79"/>
      <c r="I933" s="80">
        <f>K933/E932</f>
        <v>284.99</v>
      </c>
      <c r="J933" s="80"/>
      <c r="K933" s="80">
        <f>L932</f>
        <v>569.98</v>
      </c>
      <c r="L933" s="80"/>
      <c r="AD933">
        <f>ROUND((Source!AT190/100)*((ROUND(ROUND(Source!AO190,2)*Source!I190, 2)+ROUND(ROUND(Source!AN190,2)*Source!I190, 2))), 2)</f>
        <v>0</v>
      </c>
      <c r="AE933">
        <f>ROUND((Source!AU190/100)*((ROUND(ROUND(Source!AO190,2)*Source!I190, 2)+ROUND(ROUND(Source!AN190,2)*Source!I190, 2))), 2)</f>
        <v>0</v>
      </c>
      <c r="AN933" s="76">
        <f>L932</f>
        <v>569.98</v>
      </c>
      <c r="AO933">
        <f>0</f>
        <v>0</v>
      </c>
      <c r="AQ933" t="s">
        <v>865</v>
      </c>
      <c r="AR933">
        <f>0</f>
        <v>0</v>
      </c>
      <c r="AT933">
        <f>0</f>
        <v>0</v>
      </c>
      <c r="AV933" t="s">
        <v>865</v>
      </c>
      <c r="AW933" s="76">
        <f>L932</f>
        <v>569.98</v>
      </c>
      <c r="AZ933">
        <f>Source!X190</f>
        <v>0</v>
      </c>
      <c r="BA933">
        <f>Source!Y190</f>
        <v>0</v>
      </c>
      <c r="CD933">
        <v>1</v>
      </c>
    </row>
    <row r="934" spans="1:82" ht="39.75" x14ac:dyDescent="0.2">
      <c r="A934" s="81" t="s">
        <v>350</v>
      </c>
      <c r="B934" s="71" t="str">
        <f>Source!F191</f>
        <v>Цена поставщика</v>
      </c>
      <c r="C934" s="71" t="s">
        <v>953</v>
      </c>
      <c r="D934" s="72" t="str">
        <f>Source!H191</f>
        <v>ШТ</v>
      </c>
      <c r="E934" s="73">
        <f>Source!K191</f>
        <v>1</v>
      </c>
      <c r="F934" s="73"/>
      <c r="G934" s="73">
        <f>Source!I191</f>
        <v>1</v>
      </c>
      <c r="H934" s="74">
        <f>Source!AL191</f>
        <v>3424.1</v>
      </c>
      <c r="I934" s="75"/>
      <c r="J934" s="74"/>
      <c r="K934" s="75">
        <f>ROUND(1.02,7)</f>
        <v>1.02</v>
      </c>
      <c r="L934" s="74">
        <f>Source!P191</f>
        <v>3492.58</v>
      </c>
    </row>
    <row r="935" spans="1:82" ht="15" x14ac:dyDescent="0.2">
      <c r="C935" s="79" t="s">
        <v>864</v>
      </c>
      <c r="D935" s="79"/>
      <c r="E935" s="79"/>
      <c r="F935" s="79"/>
      <c r="G935" s="79"/>
      <c r="H935" s="79"/>
      <c r="I935" s="80">
        <f>K935/E934</f>
        <v>3492.58</v>
      </c>
      <c r="J935" s="80"/>
      <c r="K935" s="80">
        <f>L934</f>
        <v>3492.58</v>
      </c>
      <c r="L935" s="80"/>
      <c r="AD935">
        <f>ROUND((Source!AT191/100)*((ROUND(ROUND(Source!AO191,2)*Source!I191, 2)+ROUND(ROUND(Source!AN191,2)*Source!I191, 2))), 2)</f>
        <v>0</v>
      </c>
      <c r="AE935">
        <f>ROUND((Source!AU191/100)*((ROUND(ROUND(Source!AO191,2)*Source!I191, 2)+ROUND(ROUND(Source!AN191,2)*Source!I191, 2))), 2)</f>
        <v>0</v>
      </c>
      <c r="AN935" s="76">
        <f>L934</f>
        <v>3492.58</v>
      </c>
      <c r="AO935">
        <f>0</f>
        <v>0</v>
      </c>
      <c r="AQ935" t="s">
        <v>865</v>
      </c>
      <c r="AR935">
        <f>0</f>
        <v>0</v>
      </c>
      <c r="AT935">
        <f>0</f>
        <v>0</v>
      </c>
      <c r="AV935" t="s">
        <v>865</v>
      </c>
      <c r="AW935" s="76">
        <f>L934</f>
        <v>3492.58</v>
      </c>
      <c r="AZ935">
        <f>Source!X191</f>
        <v>0</v>
      </c>
      <c r="BA935">
        <f>Source!Y191</f>
        <v>0</v>
      </c>
      <c r="CD935">
        <v>1</v>
      </c>
    </row>
    <row r="936" spans="1:82" ht="39.75" x14ac:dyDescent="0.2">
      <c r="A936" s="81" t="s">
        <v>351</v>
      </c>
      <c r="B936" s="71" t="str">
        <f>Source!F192</f>
        <v>Цена поставщика</v>
      </c>
      <c r="C936" s="71" t="s">
        <v>954</v>
      </c>
      <c r="D936" s="72" t="str">
        <f>Source!H192</f>
        <v>ШТ</v>
      </c>
      <c r="E936" s="73">
        <f>Source!K192</f>
        <v>1</v>
      </c>
      <c r="F936" s="73"/>
      <c r="G936" s="73">
        <f>Source!I192</f>
        <v>1</v>
      </c>
      <c r="H936" s="74">
        <f>Source!AL192</f>
        <v>2654.5</v>
      </c>
      <c r="I936" s="75"/>
      <c r="J936" s="74"/>
      <c r="K936" s="75">
        <f>ROUND(1.02,7)</f>
        <v>1.02</v>
      </c>
      <c r="L936" s="74">
        <f>Source!P192</f>
        <v>2707.59</v>
      </c>
    </row>
    <row r="937" spans="1:82" ht="15" x14ac:dyDescent="0.2">
      <c r="C937" s="79" t="s">
        <v>864</v>
      </c>
      <c r="D937" s="79"/>
      <c r="E937" s="79"/>
      <c r="F937" s="79"/>
      <c r="G937" s="79"/>
      <c r="H937" s="79"/>
      <c r="I937" s="80">
        <f>K937/E936</f>
        <v>2707.59</v>
      </c>
      <c r="J937" s="80"/>
      <c r="K937" s="80">
        <f>L936</f>
        <v>2707.59</v>
      </c>
      <c r="L937" s="80"/>
      <c r="AD937">
        <f>ROUND((Source!AT192/100)*((ROUND(ROUND(Source!AO192,2)*Source!I192, 2)+ROUND(ROUND(Source!AN192,2)*Source!I192, 2))), 2)</f>
        <v>0</v>
      </c>
      <c r="AE937">
        <f>ROUND((Source!AU192/100)*((ROUND(ROUND(Source!AO192,2)*Source!I192, 2)+ROUND(ROUND(Source!AN192,2)*Source!I192, 2))), 2)</f>
        <v>0</v>
      </c>
      <c r="AN937" s="76">
        <f>L936</f>
        <v>2707.59</v>
      </c>
      <c r="AO937">
        <f>0</f>
        <v>0</v>
      </c>
      <c r="AQ937" t="s">
        <v>865</v>
      </c>
      <c r="AR937">
        <f>0</f>
        <v>0</v>
      </c>
      <c r="AT937">
        <f>0</f>
        <v>0</v>
      </c>
      <c r="AV937" t="s">
        <v>865</v>
      </c>
      <c r="AW937" s="76">
        <f>L936</f>
        <v>2707.59</v>
      </c>
      <c r="AZ937">
        <f>Source!X192</f>
        <v>0</v>
      </c>
      <c r="BA937">
        <f>Source!Y192</f>
        <v>0</v>
      </c>
      <c r="CD937">
        <v>1</v>
      </c>
    </row>
    <row r="938" spans="1:82" ht="39.75" x14ac:dyDescent="0.2">
      <c r="A938" s="81" t="s">
        <v>352</v>
      </c>
      <c r="B938" s="71" t="str">
        <f>Source!F193</f>
        <v>Цена поставщика</v>
      </c>
      <c r="C938" s="71" t="s">
        <v>948</v>
      </c>
      <c r="D938" s="72" t="str">
        <f>Source!H193</f>
        <v>ШТ</v>
      </c>
      <c r="E938" s="73">
        <f>Source!K193</f>
        <v>2</v>
      </c>
      <c r="F938" s="73"/>
      <c r="G938" s="73">
        <f>Source!I193</f>
        <v>2</v>
      </c>
      <c r="H938" s="74">
        <f>Source!AL193</f>
        <v>35</v>
      </c>
      <c r="I938" s="75"/>
      <c r="J938" s="74"/>
      <c r="K938" s="75">
        <f>ROUND(1.02,7)</f>
        <v>1.02</v>
      </c>
      <c r="L938" s="74">
        <f>Source!P193</f>
        <v>71.400000000000006</v>
      </c>
    </row>
    <row r="939" spans="1:82" ht="15" x14ac:dyDescent="0.2">
      <c r="C939" s="79" t="s">
        <v>864</v>
      </c>
      <c r="D939" s="79"/>
      <c r="E939" s="79"/>
      <c r="F939" s="79"/>
      <c r="G939" s="79"/>
      <c r="H939" s="79"/>
      <c r="I939" s="80">
        <f>K939/E938</f>
        <v>35.700000000000003</v>
      </c>
      <c r="J939" s="80"/>
      <c r="K939" s="80">
        <f>L938</f>
        <v>71.400000000000006</v>
      </c>
      <c r="L939" s="80"/>
      <c r="AD939">
        <f>ROUND((Source!AT193/100)*((ROUND(ROUND(Source!AO193,2)*Source!I193, 2)+ROUND(ROUND(Source!AN193,2)*Source!I193, 2))), 2)</f>
        <v>0</v>
      </c>
      <c r="AE939">
        <f>ROUND((Source!AU193/100)*((ROUND(ROUND(Source!AO193,2)*Source!I193, 2)+ROUND(ROUND(Source!AN193,2)*Source!I193, 2))), 2)</f>
        <v>0</v>
      </c>
      <c r="AN939" s="76">
        <f>L938</f>
        <v>71.400000000000006</v>
      </c>
      <c r="AO939">
        <f>0</f>
        <v>0</v>
      </c>
      <c r="AQ939" t="s">
        <v>865</v>
      </c>
      <c r="AR939">
        <f>0</f>
        <v>0</v>
      </c>
      <c r="AT939">
        <f>0</f>
        <v>0</v>
      </c>
      <c r="AV939" t="s">
        <v>865</v>
      </c>
      <c r="AW939" s="76">
        <f>L938</f>
        <v>71.400000000000006</v>
      </c>
      <c r="AZ939">
        <f>Source!X193</f>
        <v>0</v>
      </c>
      <c r="BA939">
        <f>Source!Y193</f>
        <v>0</v>
      </c>
      <c r="CD939">
        <v>1</v>
      </c>
    </row>
    <row r="940" spans="1:82" ht="39.75" x14ac:dyDescent="0.2">
      <c r="A940" s="81" t="s">
        <v>353</v>
      </c>
      <c r="B940" s="71" t="str">
        <f>Source!F194</f>
        <v>Цена поставщика</v>
      </c>
      <c r="C940" s="71" t="s">
        <v>942</v>
      </c>
      <c r="D940" s="72" t="str">
        <f>Source!H194</f>
        <v>ШТ</v>
      </c>
      <c r="E940" s="73">
        <f>Source!K194</f>
        <v>1</v>
      </c>
      <c r="F940" s="73"/>
      <c r="G940" s="73">
        <f>Source!I194</f>
        <v>1</v>
      </c>
      <c r="H940" s="74">
        <f>Source!AL194</f>
        <v>2087.4</v>
      </c>
      <c r="I940" s="75"/>
      <c r="J940" s="74"/>
      <c r="K940" s="75">
        <f>ROUND(1.02,7)</f>
        <v>1.02</v>
      </c>
      <c r="L940" s="74">
        <f>Source!P194</f>
        <v>2129.15</v>
      </c>
    </row>
    <row r="941" spans="1:82" ht="15" x14ac:dyDescent="0.2">
      <c r="C941" s="79" t="s">
        <v>864</v>
      </c>
      <c r="D941" s="79"/>
      <c r="E941" s="79"/>
      <c r="F941" s="79"/>
      <c r="G941" s="79"/>
      <c r="H941" s="79"/>
      <c r="I941" s="80">
        <f>K941/E940</f>
        <v>2129.15</v>
      </c>
      <c r="J941" s="80"/>
      <c r="K941" s="80">
        <f>L940</f>
        <v>2129.15</v>
      </c>
      <c r="L941" s="80"/>
      <c r="AD941">
        <f>ROUND((Source!AT194/100)*((ROUND(ROUND(Source!AO194,2)*Source!I194, 2)+ROUND(ROUND(Source!AN194,2)*Source!I194, 2))), 2)</f>
        <v>0</v>
      </c>
      <c r="AE941">
        <f>ROUND((Source!AU194/100)*((ROUND(ROUND(Source!AO194,2)*Source!I194, 2)+ROUND(ROUND(Source!AN194,2)*Source!I194, 2))), 2)</f>
        <v>0</v>
      </c>
      <c r="AN941" s="76">
        <f>L940</f>
        <v>2129.15</v>
      </c>
      <c r="AO941">
        <f>0</f>
        <v>0</v>
      </c>
      <c r="AQ941" t="s">
        <v>865</v>
      </c>
      <c r="AR941">
        <f>0</f>
        <v>0</v>
      </c>
      <c r="AT941">
        <f>0</f>
        <v>0</v>
      </c>
      <c r="AV941" t="s">
        <v>865</v>
      </c>
      <c r="AW941" s="76">
        <f>L940</f>
        <v>2129.15</v>
      </c>
      <c r="AZ941">
        <f>Source!X194</f>
        <v>0</v>
      </c>
      <c r="BA941">
        <f>Source!Y194</f>
        <v>0</v>
      </c>
      <c r="CD941">
        <v>1</v>
      </c>
    </row>
    <row r="942" spans="1:82" ht="39.75" x14ac:dyDescent="0.2">
      <c r="A942" s="81" t="s">
        <v>354</v>
      </c>
      <c r="B942" s="71" t="str">
        <f>Source!F196</f>
        <v>Цена поставщика</v>
      </c>
      <c r="C942" s="71" t="s">
        <v>949</v>
      </c>
      <c r="D942" s="72" t="str">
        <f>Source!H196</f>
        <v>ШТ</v>
      </c>
      <c r="E942" s="73">
        <f>Source!K196</f>
        <v>1</v>
      </c>
      <c r="F942" s="73"/>
      <c r="G942" s="73">
        <f>Source!I196</f>
        <v>1</v>
      </c>
      <c r="H942" s="74">
        <f>Source!AL196</f>
        <v>11.5</v>
      </c>
      <c r="I942" s="75"/>
      <c r="J942" s="74"/>
      <c r="K942" s="75">
        <f>ROUND(1.02,7)</f>
        <v>1.02</v>
      </c>
      <c r="L942" s="74">
        <f>Source!P196</f>
        <v>11.73</v>
      </c>
    </row>
    <row r="943" spans="1:82" ht="15" x14ac:dyDescent="0.2">
      <c r="C943" s="79" t="s">
        <v>864</v>
      </c>
      <c r="D943" s="79"/>
      <c r="E943" s="79"/>
      <c r="F943" s="79"/>
      <c r="G943" s="79"/>
      <c r="H943" s="79"/>
      <c r="I943" s="80">
        <f>K943/E942</f>
        <v>11.73</v>
      </c>
      <c r="J943" s="80"/>
      <c r="K943" s="80">
        <f>L942</f>
        <v>11.73</v>
      </c>
      <c r="L943" s="80"/>
      <c r="AD943">
        <f>ROUND((Source!AT196/100)*((ROUND(ROUND(Source!AO196,2)*Source!I196, 2)+ROUND(ROUND(Source!AN196,2)*Source!I196, 2))), 2)</f>
        <v>0</v>
      </c>
      <c r="AE943">
        <f>ROUND((Source!AU196/100)*((ROUND(ROUND(Source!AO196,2)*Source!I196, 2)+ROUND(ROUND(Source!AN196,2)*Source!I196, 2))), 2)</f>
        <v>0</v>
      </c>
      <c r="AN943" s="76">
        <f>L942</f>
        <v>11.73</v>
      </c>
      <c r="AO943">
        <f>0</f>
        <v>0</v>
      </c>
      <c r="AQ943" t="s">
        <v>865</v>
      </c>
      <c r="AR943">
        <f>0</f>
        <v>0</v>
      </c>
      <c r="AT943">
        <f>0</f>
        <v>0</v>
      </c>
      <c r="AV943" t="s">
        <v>865</v>
      </c>
      <c r="AW943" s="76">
        <f>L942</f>
        <v>11.73</v>
      </c>
      <c r="AZ943">
        <f>Source!X196</f>
        <v>0</v>
      </c>
      <c r="BA943">
        <f>Source!Y196</f>
        <v>0</v>
      </c>
      <c r="CD943">
        <v>1</v>
      </c>
    </row>
    <row r="944" spans="1:82" ht="71.25" x14ac:dyDescent="0.2">
      <c r="A944" s="81" t="s">
        <v>355</v>
      </c>
      <c r="B944" s="71" t="str">
        <f>Source!F197</f>
        <v>20.1.02.23-1031</v>
      </c>
      <c r="C944" s="71" t="str">
        <f>Source!G197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944" s="72" t="str">
        <f>Source!H197</f>
        <v>ШТ</v>
      </c>
      <c r="E944" s="73">
        <f>Source!K197</f>
        <v>2</v>
      </c>
      <c r="F944" s="73"/>
      <c r="G944" s="73">
        <f>Source!I197</f>
        <v>2</v>
      </c>
      <c r="H944" s="74">
        <f>Source!AL197</f>
        <v>127.56</v>
      </c>
      <c r="I944" s="75">
        <f>IF(Source!BC197&lt;&gt; 0, Source!BC197, 1)</f>
        <v>1.24</v>
      </c>
      <c r="J944" s="74">
        <f>ROUND(H944*I944, 2)</f>
        <v>158.16999999999999</v>
      </c>
      <c r="K944" s="75"/>
      <c r="L944" s="74">
        <f>Source!P197</f>
        <v>316.33999999999997</v>
      </c>
    </row>
    <row r="945" spans="1:83" ht="15" x14ac:dyDescent="0.2">
      <c r="C945" s="79" t="s">
        <v>864</v>
      </c>
      <c r="D945" s="79"/>
      <c r="E945" s="79"/>
      <c r="F945" s="79"/>
      <c r="G945" s="79"/>
      <c r="H945" s="79"/>
      <c r="I945" s="80">
        <f>K945/E944</f>
        <v>158.16999999999999</v>
      </c>
      <c r="J945" s="80"/>
      <c r="K945" s="80">
        <f>L944</f>
        <v>316.33999999999997</v>
      </c>
      <c r="L945" s="80"/>
      <c r="AD945">
        <f>ROUND((Source!AT197/100)*((ROUND(ROUND(Source!AO197,2)*Source!I197, 2)+ROUND(ROUND(Source!AN197,2)*Source!I197, 2))), 2)</f>
        <v>0</v>
      </c>
      <c r="AE945">
        <f>ROUND((Source!AU197/100)*((ROUND(ROUND(Source!AO197,2)*Source!I197, 2)+ROUND(ROUND(Source!AN197,2)*Source!I197, 2))), 2)</f>
        <v>0</v>
      </c>
      <c r="AN945" s="76">
        <f>L944</f>
        <v>316.33999999999997</v>
      </c>
      <c r="AO945">
        <f>0</f>
        <v>0</v>
      </c>
      <c r="AQ945" t="s">
        <v>865</v>
      </c>
      <c r="AR945">
        <f>0</f>
        <v>0</v>
      </c>
      <c r="AT945">
        <f>0</f>
        <v>0</v>
      </c>
      <c r="AV945" t="s">
        <v>865</v>
      </c>
      <c r="AW945" s="76">
        <f>L944</f>
        <v>316.33999999999997</v>
      </c>
      <c r="AZ945">
        <f>Source!X197</f>
        <v>0</v>
      </c>
      <c r="BA945">
        <f>Source!Y197</f>
        <v>0</v>
      </c>
      <c r="CD945">
        <v>2</v>
      </c>
    </row>
    <row r="946" spans="1:83" ht="65.25" x14ac:dyDescent="0.2">
      <c r="A946" s="61" t="s">
        <v>356</v>
      </c>
      <c r="B946" s="63" t="s">
        <v>871</v>
      </c>
      <c r="C946" s="63" t="s">
        <v>966</v>
      </c>
      <c r="D946" s="64" t="str">
        <f>Source!H198</f>
        <v>ШТ</v>
      </c>
      <c r="E946" s="65">
        <f>Source!K198</f>
        <v>15</v>
      </c>
      <c r="F946" s="65"/>
      <c r="G946" s="65">
        <f>Source!I198</f>
        <v>15</v>
      </c>
      <c r="H946" s="67"/>
      <c r="I946" s="66"/>
      <c r="J946" s="67"/>
      <c r="K946" s="66"/>
      <c r="L946" s="67"/>
    </row>
    <row r="947" spans="1:83" ht="165.75" x14ac:dyDescent="0.2">
      <c r="B947" s="68" t="str">
        <f>Source!EO198</f>
        <v>Поправка: 421/пр_2020_прил.10_т.5_п.4_гр.3</v>
      </c>
      <c r="C947" s="68" t="str">
        <f>Source!CN198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48" spans="1:83" ht="15" x14ac:dyDescent="0.2">
      <c r="A948" s="62"/>
      <c r="B948" s="65">
        <v>1</v>
      </c>
      <c r="C948" s="62" t="s">
        <v>856</v>
      </c>
      <c r="D948" s="64" t="s">
        <v>647</v>
      </c>
      <c r="E948" s="69"/>
      <c r="F948" s="65"/>
      <c r="G948" s="69">
        <f>Source!U198</f>
        <v>6.3</v>
      </c>
      <c r="H948" s="65"/>
      <c r="I948" s="65"/>
      <c r="J948" s="65"/>
      <c r="K948" s="65"/>
      <c r="L948" s="70">
        <f>SUM(L949:L949)-SUMIF(CE949:CE949, 1, L949:L949)</f>
        <v>2876.45</v>
      </c>
    </row>
    <row r="949" spans="1:83" ht="28.5" x14ac:dyDescent="0.2">
      <c r="A949" s="63"/>
      <c r="B949" s="63" t="s">
        <v>680</v>
      </c>
      <c r="C949" s="63" t="s">
        <v>681</v>
      </c>
      <c r="D949" s="64" t="s">
        <v>647</v>
      </c>
      <c r="E949" s="65">
        <v>0.35</v>
      </c>
      <c r="F949" s="65">
        <f>ROUND(1.2,7)</f>
        <v>1.2</v>
      </c>
      <c r="G949" s="65">
        <f>SmtRes!CX213</f>
        <v>6.3</v>
      </c>
      <c r="H949" s="67"/>
      <c r="I949" s="66"/>
      <c r="J949" s="67">
        <f>SmtRes!CZ213</f>
        <v>456.58</v>
      </c>
      <c r="K949" s="66"/>
      <c r="L949" s="67">
        <f>SmtRes!DI213</f>
        <v>2876.45</v>
      </c>
    </row>
    <row r="950" spans="1:83" ht="15" x14ac:dyDescent="0.2">
      <c r="A950" s="62"/>
      <c r="B950" s="65">
        <v>2</v>
      </c>
      <c r="C950" s="62" t="s">
        <v>857</v>
      </c>
      <c r="D950" s="64"/>
      <c r="E950" s="69"/>
      <c r="F950" s="65"/>
      <c r="G950" s="69"/>
      <c r="H950" s="65"/>
      <c r="I950" s="65"/>
      <c r="J950" s="65"/>
      <c r="K950" s="65"/>
      <c r="L950" s="70">
        <f>SUM(L951:L953)-SUMIF(CE951:CE953, 1, L951:L953)</f>
        <v>3975.29</v>
      </c>
    </row>
    <row r="951" spans="1:83" ht="15" x14ac:dyDescent="0.2">
      <c r="A951" s="62"/>
      <c r="B951" s="65"/>
      <c r="C951" s="62" t="s">
        <v>859</v>
      </c>
      <c r="D951" s="64" t="s">
        <v>647</v>
      </c>
      <c r="E951" s="69"/>
      <c r="F951" s="65"/>
      <c r="G951" s="69">
        <f>Source!V198</f>
        <v>2.7</v>
      </c>
      <c r="H951" s="65"/>
      <c r="I951" s="65"/>
      <c r="J951" s="65"/>
      <c r="K951" s="65"/>
      <c r="L951" s="70">
        <f>SUMIF(CE952:CE953, 1, L952:L953)</f>
        <v>1733.56</v>
      </c>
      <c r="CE951">
        <v>1</v>
      </c>
    </row>
    <row r="952" spans="1:83" ht="28.5" x14ac:dyDescent="0.2">
      <c r="A952" s="63"/>
      <c r="B952" s="63" t="s">
        <v>660</v>
      </c>
      <c r="C952" s="63" t="s">
        <v>662</v>
      </c>
      <c r="D952" s="64" t="s">
        <v>539</v>
      </c>
      <c r="E952" s="65">
        <v>0.15</v>
      </c>
      <c r="F952" s="65">
        <f>ROUND(1.2,7)</f>
        <v>1.2</v>
      </c>
      <c r="G952" s="65">
        <f>SmtRes!CX215</f>
        <v>2.7</v>
      </c>
      <c r="H952" s="67"/>
      <c r="I952" s="66"/>
      <c r="J952" s="67">
        <f>SmtRes!CZ215</f>
        <v>1472.33</v>
      </c>
      <c r="K952" s="66"/>
      <c r="L952" s="67">
        <f>SmtRes!DG215</f>
        <v>3975.29</v>
      </c>
    </row>
    <row r="953" spans="1:83" ht="28.5" x14ac:dyDescent="0.2">
      <c r="A953" s="63"/>
      <c r="B953" s="63" t="s">
        <v>663</v>
      </c>
      <c r="C953" s="71" t="s">
        <v>869</v>
      </c>
      <c r="D953" s="72" t="s">
        <v>647</v>
      </c>
      <c r="E953" s="73">
        <f>SmtRes!DO215*SmtRes!AT215</f>
        <v>0.15</v>
      </c>
      <c r="F953" s="73">
        <f>ROUND(1.2,7)</f>
        <v>1.2</v>
      </c>
      <c r="G953" s="73">
        <f>SmtRes!DO215*SmtRes!CX215</f>
        <v>2.7</v>
      </c>
      <c r="H953" s="74"/>
      <c r="I953" s="75"/>
      <c r="J953" s="74">
        <f>ROUND(SmtRes!AG215/SmtRes!DO215, 2)</f>
        <v>642.05999999999995</v>
      </c>
      <c r="K953" s="75"/>
      <c r="L953" s="74">
        <f>SmtRes!DH215</f>
        <v>1733.56</v>
      </c>
      <c r="CE953">
        <v>1</v>
      </c>
    </row>
    <row r="954" spans="1:83" ht="15" x14ac:dyDescent="0.2">
      <c r="A954" s="63"/>
      <c r="B954" s="63"/>
      <c r="C954" s="77" t="s">
        <v>860</v>
      </c>
      <c r="D954" s="64"/>
      <c r="E954" s="65"/>
      <c r="F954" s="65"/>
      <c r="G954" s="65"/>
      <c r="H954" s="67"/>
      <c r="I954" s="66"/>
      <c r="J954" s="67"/>
      <c r="K954" s="66"/>
      <c r="L954" s="67">
        <f>L948+L950+L951</f>
        <v>8585.2999999999993</v>
      </c>
    </row>
    <row r="955" spans="1:83" ht="14.25" x14ac:dyDescent="0.2">
      <c r="A955" s="63"/>
      <c r="B955" s="63"/>
      <c r="C955" s="63" t="s">
        <v>861</v>
      </c>
      <c r="D955" s="64"/>
      <c r="E955" s="65"/>
      <c r="F955" s="65"/>
      <c r="G955" s="65"/>
      <c r="H955" s="67"/>
      <c r="I955" s="66"/>
      <c r="J955" s="67"/>
      <c r="K955" s="66"/>
      <c r="L955" s="67">
        <f>SUM(AR946:AR958)+SUM(AS946:AS958)+SUM(AT946:AT958)+SUM(AU946:AU958)+SUM(AV946:AV958)</f>
        <v>4610.01</v>
      </c>
    </row>
    <row r="956" spans="1:83" ht="28.5" x14ac:dyDescent="0.2">
      <c r="A956" s="63"/>
      <c r="B956" s="63" t="s">
        <v>51</v>
      </c>
      <c r="C956" s="63" t="s">
        <v>873</v>
      </c>
      <c r="D956" s="64" t="s">
        <v>784</v>
      </c>
      <c r="E956" s="65">
        <f>Source!BZ198</f>
        <v>97</v>
      </c>
      <c r="F956" s="65"/>
      <c r="G956" s="65">
        <f>Source!AT198</f>
        <v>97</v>
      </c>
      <c r="H956" s="67"/>
      <c r="I956" s="66"/>
      <c r="J956" s="67"/>
      <c r="K956" s="66"/>
      <c r="L956" s="67">
        <f>SUM(AZ946:AZ958)</f>
        <v>4471.71</v>
      </c>
    </row>
    <row r="957" spans="1:83" ht="28.5" x14ac:dyDescent="0.2">
      <c r="A957" s="71"/>
      <c r="B957" s="71" t="s">
        <v>52</v>
      </c>
      <c r="C957" s="71" t="s">
        <v>874</v>
      </c>
      <c r="D957" s="72" t="s">
        <v>784</v>
      </c>
      <c r="E957" s="73">
        <f>Source!CA198</f>
        <v>51</v>
      </c>
      <c r="F957" s="73"/>
      <c r="G957" s="73">
        <f>Source!AU198</f>
        <v>51</v>
      </c>
      <c r="H957" s="74"/>
      <c r="I957" s="75"/>
      <c r="J957" s="74"/>
      <c r="K957" s="75"/>
      <c r="L957" s="74">
        <f>SUM(BA946:BA958)</f>
        <v>2351.11</v>
      </c>
    </row>
    <row r="958" spans="1:83" ht="15" x14ac:dyDescent="0.2">
      <c r="C958" s="79" t="s">
        <v>864</v>
      </c>
      <c r="D958" s="79"/>
      <c r="E958" s="79"/>
      <c r="F958" s="79"/>
      <c r="G958" s="79"/>
      <c r="H958" s="79"/>
      <c r="I958" s="80">
        <f>K958/E946</f>
        <v>1027.2080000000001</v>
      </c>
      <c r="J958" s="80"/>
      <c r="K958" s="80">
        <f>L948+L950+L956+L957+L951</f>
        <v>15408.12</v>
      </c>
      <c r="L958" s="80"/>
      <c r="AD958">
        <f>ROUND((Source!AT198/100)*((ROUND(SUMIF(SmtRes!AQ213:'SmtRes'!AQ215,"=1",SmtRes!AD213:'SmtRes'!AD215)*Source!I198, 2)+ROUND(SUMIF(SmtRes!AQ213:'SmtRes'!AQ215,"=1",SmtRes!AC213:'SmtRes'!AC215)*Source!I198, 2))), 2)</f>
        <v>15985.21</v>
      </c>
      <c r="AE958">
        <f>ROUND((Source!AU198/100)*((ROUND(SUMIF(SmtRes!AQ213:'SmtRes'!AQ215,"=1",SmtRes!AD213:'SmtRes'!AD215)*Source!I198, 2)+ROUND(SUMIF(SmtRes!AQ213:'SmtRes'!AQ215,"=1",SmtRes!AC213:'SmtRes'!AC215)*Source!I198, 2))), 2)</f>
        <v>8404.6</v>
      </c>
      <c r="AN958" s="76">
        <f>L948+L950+L956+L957+L951</f>
        <v>15408.12</v>
      </c>
      <c r="AO958" s="76">
        <f>L950</f>
        <v>3975.29</v>
      </c>
      <c r="AQ958" t="s">
        <v>865</v>
      </c>
      <c r="AR958" s="76">
        <f>L948</f>
        <v>2876.45</v>
      </c>
      <c r="AT958" s="76">
        <f>L951</f>
        <v>1733.56</v>
      </c>
      <c r="AV958" t="s">
        <v>865</v>
      </c>
      <c r="AW958">
        <f>0</f>
        <v>0</v>
      </c>
      <c r="AZ958">
        <f>Source!X198</f>
        <v>4471.71</v>
      </c>
      <c r="BA958">
        <f>Source!Y198</f>
        <v>2351.11</v>
      </c>
      <c r="CD958">
        <v>2</v>
      </c>
    </row>
    <row r="959" spans="1:83" ht="14.25" x14ac:dyDescent="0.2">
      <c r="A959" s="81" t="s">
        <v>358</v>
      </c>
      <c r="B959" s="71" t="str">
        <f>Source!F199</f>
        <v>01.7.15.02-0051</v>
      </c>
      <c r="C959" s="71" t="str">
        <f>Source!G199</f>
        <v>Болты анкерные (0,38кг/шт)</v>
      </c>
      <c r="D959" s="72" t="str">
        <f>Source!H199</f>
        <v>т</v>
      </c>
      <c r="E959" s="73">
        <f>Source!K199</f>
        <v>4.5599999999999998E-3</v>
      </c>
      <c r="F959" s="73"/>
      <c r="G959" s="73">
        <f>Source!I199</f>
        <v>4.5599999999999998E-3</v>
      </c>
      <c r="H959" s="74">
        <f>Source!AL199</f>
        <v>89330.06</v>
      </c>
      <c r="I959" s="75">
        <f>IF(Source!BC199&lt;&gt; 0, Source!BC199, 1)</f>
        <v>1.1200000000000001</v>
      </c>
      <c r="J959" s="74">
        <f>ROUND(H959*I959, 2)</f>
        <v>100049.67</v>
      </c>
      <c r="K959" s="75"/>
      <c r="L959" s="74">
        <f>Source!P199</f>
        <v>456.23</v>
      </c>
    </row>
    <row r="960" spans="1:83" ht="15" x14ac:dyDescent="0.2">
      <c r="C960" s="79" t="s">
        <v>864</v>
      </c>
      <c r="D960" s="79"/>
      <c r="E960" s="79"/>
      <c r="F960" s="79"/>
      <c r="G960" s="79"/>
      <c r="H960" s="79"/>
      <c r="I960" s="80">
        <f>K960/E959</f>
        <v>100050.43859649124</v>
      </c>
      <c r="J960" s="80"/>
      <c r="K960" s="80">
        <f>L959</f>
        <v>456.23</v>
      </c>
      <c r="L960" s="80"/>
      <c r="AD960">
        <f>ROUND((Source!AT199/100)*((ROUND(ROUND(Source!AO199,2)*Source!I199, 2)+ROUND(ROUND(Source!AN199,2)*Source!I199, 2))), 2)</f>
        <v>0</v>
      </c>
      <c r="AE960">
        <f>ROUND((Source!AU199/100)*((ROUND(ROUND(Source!AO199,2)*Source!I199, 2)+ROUND(ROUND(Source!AN199,2)*Source!I199, 2))), 2)</f>
        <v>0</v>
      </c>
      <c r="AN960" s="76">
        <f>L959</f>
        <v>456.23</v>
      </c>
      <c r="AO960">
        <f>0</f>
        <v>0</v>
      </c>
      <c r="AQ960" t="s">
        <v>865</v>
      </c>
      <c r="AR960">
        <f>0</f>
        <v>0</v>
      </c>
      <c r="AT960">
        <f>0</f>
        <v>0</v>
      </c>
      <c r="AV960" t="s">
        <v>865</v>
      </c>
      <c r="AW960" s="76">
        <f>L959</f>
        <v>456.23</v>
      </c>
      <c r="AZ960">
        <f>Source!X199</f>
        <v>0</v>
      </c>
      <c r="BA960">
        <f>Source!Y199</f>
        <v>0</v>
      </c>
      <c r="CD960">
        <v>1</v>
      </c>
    </row>
    <row r="961" spans="1:82" ht="28.5" x14ac:dyDescent="0.2">
      <c r="A961" s="81" t="s">
        <v>359</v>
      </c>
      <c r="B961" s="71" t="str">
        <f>Source!F200</f>
        <v>01.7.15.05-0015</v>
      </c>
      <c r="C961" s="71" t="str">
        <f>Source!G200</f>
        <v>Гайки стальные шестигранные, диаметр резьбы М16 (М18)(0,038кг/шт)</v>
      </c>
      <c r="D961" s="72" t="str">
        <f>Source!H200</f>
        <v>т</v>
      </c>
      <c r="E961" s="73">
        <f>Source!K200</f>
        <v>6.8400000000000004E-4</v>
      </c>
      <c r="F961" s="73"/>
      <c r="G961" s="73">
        <f>Source!I200</f>
        <v>6.8400000000000004E-4</v>
      </c>
      <c r="H961" s="74">
        <f>Source!AL200</f>
        <v>123285.2</v>
      </c>
      <c r="I961" s="75">
        <f>IF(Source!BC200&lt;&gt; 0, Source!BC200, 1)</f>
        <v>1.1200000000000001</v>
      </c>
      <c r="J961" s="74">
        <f>ROUND(H961*I961, 2)</f>
        <v>138079.42000000001</v>
      </c>
      <c r="K961" s="75"/>
      <c r="L961" s="74">
        <f>Source!P200</f>
        <v>94.45</v>
      </c>
    </row>
    <row r="962" spans="1:82" ht="15" x14ac:dyDescent="0.2">
      <c r="C962" s="79" t="s">
        <v>864</v>
      </c>
      <c r="D962" s="79"/>
      <c r="E962" s="79"/>
      <c r="F962" s="79"/>
      <c r="G962" s="79"/>
      <c r="H962" s="79"/>
      <c r="I962" s="80">
        <f>K962/E961</f>
        <v>138084.79532163742</v>
      </c>
      <c r="J962" s="80"/>
      <c r="K962" s="80">
        <f>L961</f>
        <v>94.45</v>
      </c>
      <c r="L962" s="80"/>
      <c r="AD962">
        <f>ROUND((Source!AT200/100)*((ROUND(ROUND(Source!AO200,2)*Source!I200, 2)+ROUND(ROUND(Source!AN200,2)*Source!I200, 2))), 2)</f>
        <v>0</v>
      </c>
      <c r="AE962">
        <f>ROUND((Source!AU200/100)*((ROUND(ROUND(Source!AO200,2)*Source!I200, 2)+ROUND(ROUND(Source!AN200,2)*Source!I200, 2))), 2)</f>
        <v>0</v>
      </c>
      <c r="AN962" s="76">
        <f>L961</f>
        <v>94.45</v>
      </c>
      <c r="AO962">
        <f>0</f>
        <v>0</v>
      </c>
      <c r="AQ962" t="s">
        <v>865</v>
      </c>
      <c r="AR962">
        <f>0</f>
        <v>0</v>
      </c>
      <c r="AT962">
        <f>0</f>
        <v>0</v>
      </c>
      <c r="AV962" t="s">
        <v>865</v>
      </c>
      <c r="AW962" s="76">
        <f>L961</f>
        <v>94.45</v>
      </c>
      <c r="AZ962">
        <f>Source!X200</f>
        <v>0</v>
      </c>
      <c r="BA962">
        <f>Source!Y200</f>
        <v>0</v>
      </c>
      <c r="CD962">
        <v>1</v>
      </c>
    </row>
    <row r="963" spans="1:82" ht="39.75" x14ac:dyDescent="0.2">
      <c r="A963" s="81" t="s">
        <v>360</v>
      </c>
      <c r="B963" s="71" t="str">
        <f>Source!F201</f>
        <v>Цена поставщика</v>
      </c>
      <c r="C963" s="71" t="s">
        <v>945</v>
      </c>
      <c r="D963" s="72" t="str">
        <f>Source!H201</f>
        <v>ШТ</v>
      </c>
      <c r="E963" s="73">
        <f>Source!K201</f>
        <v>15</v>
      </c>
      <c r="F963" s="73"/>
      <c r="G963" s="73">
        <f>Source!I201</f>
        <v>15</v>
      </c>
      <c r="H963" s="74">
        <f>Source!AL201</f>
        <v>78.5</v>
      </c>
      <c r="I963" s="75"/>
      <c r="J963" s="74"/>
      <c r="K963" s="75">
        <f>ROUND(1.02,7)</f>
        <v>1.02</v>
      </c>
      <c r="L963" s="74">
        <f>Source!P201</f>
        <v>1201.05</v>
      </c>
    </row>
    <row r="964" spans="1:82" ht="15" x14ac:dyDescent="0.2">
      <c r="C964" s="79" t="s">
        <v>864</v>
      </c>
      <c r="D964" s="79"/>
      <c r="E964" s="79"/>
      <c r="F964" s="79"/>
      <c r="G964" s="79"/>
      <c r="H964" s="79"/>
      <c r="I964" s="80">
        <f>K964/E963</f>
        <v>80.069999999999993</v>
      </c>
      <c r="J964" s="80"/>
      <c r="K964" s="80">
        <f>L963</f>
        <v>1201.05</v>
      </c>
      <c r="L964" s="80"/>
      <c r="AD964">
        <f>ROUND((Source!AT201/100)*((ROUND(ROUND(Source!AO201,2)*Source!I201, 2)+ROUND(ROUND(Source!AN201,2)*Source!I201, 2))), 2)</f>
        <v>0</v>
      </c>
      <c r="AE964">
        <f>ROUND((Source!AU201/100)*((ROUND(ROUND(Source!AO201,2)*Source!I201, 2)+ROUND(ROUND(Source!AN201,2)*Source!I201, 2))), 2)</f>
        <v>0</v>
      </c>
      <c r="AN964" s="76">
        <f>L963</f>
        <v>1201.05</v>
      </c>
      <c r="AO964">
        <f>0</f>
        <v>0</v>
      </c>
      <c r="AQ964" t="s">
        <v>865</v>
      </c>
      <c r="AR964">
        <f>0</f>
        <v>0</v>
      </c>
      <c r="AT964">
        <f>0</f>
        <v>0</v>
      </c>
      <c r="AV964" t="s">
        <v>865</v>
      </c>
      <c r="AW964" s="76">
        <f>L963</f>
        <v>1201.05</v>
      </c>
      <c r="AZ964">
        <f>Source!X201</f>
        <v>0</v>
      </c>
      <c r="BA964">
        <f>Source!Y201</f>
        <v>0</v>
      </c>
      <c r="CD964">
        <v>1</v>
      </c>
    </row>
    <row r="965" spans="1:82" ht="39.75" x14ac:dyDescent="0.2">
      <c r="A965" s="81" t="s">
        <v>361</v>
      </c>
      <c r="B965" s="71" t="str">
        <f>Source!F202</f>
        <v>Цена поставщика</v>
      </c>
      <c r="C965" s="71" t="s">
        <v>952</v>
      </c>
      <c r="D965" s="72" t="str">
        <f>Source!H202</f>
        <v>м</v>
      </c>
      <c r="E965" s="73">
        <f>Source!K202</f>
        <v>15</v>
      </c>
      <c r="F965" s="73"/>
      <c r="G965" s="73">
        <f>Source!I202</f>
        <v>15</v>
      </c>
      <c r="H965" s="74">
        <f>Source!AL202</f>
        <v>279.39999999999998</v>
      </c>
      <c r="I965" s="75"/>
      <c r="J965" s="74"/>
      <c r="K965" s="75">
        <f>ROUND(1.02,7)</f>
        <v>1.02</v>
      </c>
      <c r="L965" s="74">
        <f>Source!P202</f>
        <v>4274.82</v>
      </c>
    </row>
    <row r="966" spans="1:82" ht="15" x14ac:dyDescent="0.2">
      <c r="C966" s="79" t="s">
        <v>864</v>
      </c>
      <c r="D966" s="79"/>
      <c r="E966" s="79"/>
      <c r="F966" s="79"/>
      <c r="G966" s="79"/>
      <c r="H966" s="79"/>
      <c r="I966" s="80">
        <f>K966/E965</f>
        <v>284.988</v>
      </c>
      <c r="J966" s="80"/>
      <c r="K966" s="80">
        <f>L965</f>
        <v>4274.82</v>
      </c>
      <c r="L966" s="80"/>
      <c r="AD966">
        <f>ROUND((Source!AT202/100)*((ROUND(ROUND(Source!AO202,2)*Source!I202, 2)+ROUND(ROUND(Source!AN202,2)*Source!I202, 2))), 2)</f>
        <v>0</v>
      </c>
      <c r="AE966">
        <f>ROUND((Source!AU202/100)*((ROUND(ROUND(Source!AO202,2)*Source!I202, 2)+ROUND(ROUND(Source!AN202,2)*Source!I202, 2))), 2)</f>
        <v>0</v>
      </c>
      <c r="AN966" s="76">
        <f>L965</f>
        <v>4274.82</v>
      </c>
      <c r="AO966">
        <f>0</f>
        <v>0</v>
      </c>
      <c r="AQ966" t="s">
        <v>865</v>
      </c>
      <c r="AR966">
        <f>0</f>
        <v>0</v>
      </c>
      <c r="AT966">
        <f>0</f>
        <v>0</v>
      </c>
      <c r="AV966" t="s">
        <v>865</v>
      </c>
      <c r="AW966" s="76">
        <f>L965</f>
        <v>4274.82</v>
      </c>
      <c r="AZ966">
        <f>Source!X202</f>
        <v>0</v>
      </c>
      <c r="BA966">
        <f>Source!Y202</f>
        <v>0</v>
      </c>
      <c r="CD966">
        <v>1</v>
      </c>
    </row>
    <row r="967" spans="1:82" ht="39.75" x14ac:dyDescent="0.2">
      <c r="A967" s="81" t="s">
        <v>362</v>
      </c>
      <c r="B967" s="71" t="str">
        <f>Source!F203</f>
        <v>Цена поставщика</v>
      </c>
      <c r="C967" s="71" t="s">
        <v>953</v>
      </c>
      <c r="D967" s="72" t="str">
        <f>Source!H203</f>
        <v>ШТ</v>
      </c>
      <c r="E967" s="73">
        <f>Source!K203</f>
        <v>6</v>
      </c>
      <c r="F967" s="73"/>
      <c r="G967" s="73">
        <f>Source!I203</f>
        <v>6</v>
      </c>
      <c r="H967" s="74">
        <f>Source!AL203</f>
        <v>3424.1</v>
      </c>
      <c r="I967" s="75"/>
      <c r="J967" s="74"/>
      <c r="K967" s="75">
        <f>ROUND(1.02,7)</f>
        <v>1.02</v>
      </c>
      <c r="L967" s="74">
        <f>Source!P203</f>
        <v>20955.490000000002</v>
      </c>
    </row>
    <row r="968" spans="1:82" ht="15" x14ac:dyDescent="0.2">
      <c r="C968" s="79" t="s">
        <v>864</v>
      </c>
      <c r="D968" s="79"/>
      <c r="E968" s="79"/>
      <c r="F968" s="79"/>
      <c r="G968" s="79"/>
      <c r="H968" s="79"/>
      <c r="I968" s="80">
        <f>K968/E967</f>
        <v>3492.5816666666669</v>
      </c>
      <c r="J968" s="80"/>
      <c r="K968" s="80">
        <f>L967</f>
        <v>20955.490000000002</v>
      </c>
      <c r="L968" s="80"/>
      <c r="AD968">
        <f>ROUND((Source!AT203/100)*((ROUND(ROUND(Source!AO203,2)*Source!I203, 2)+ROUND(ROUND(Source!AN203,2)*Source!I203, 2))), 2)</f>
        <v>0</v>
      </c>
      <c r="AE968">
        <f>ROUND((Source!AU203/100)*((ROUND(ROUND(Source!AO203,2)*Source!I203, 2)+ROUND(ROUND(Source!AN203,2)*Source!I203, 2))), 2)</f>
        <v>0</v>
      </c>
      <c r="AN968" s="76">
        <f>L967</f>
        <v>20955.490000000002</v>
      </c>
      <c r="AO968">
        <f>0</f>
        <v>0</v>
      </c>
      <c r="AQ968" t="s">
        <v>865</v>
      </c>
      <c r="AR968">
        <f>0</f>
        <v>0</v>
      </c>
      <c r="AT968">
        <f>0</f>
        <v>0</v>
      </c>
      <c r="AV968" t="s">
        <v>865</v>
      </c>
      <c r="AW968" s="76">
        <f>L967</f>
        <v>20955.490000000002</v>
      </c>
      <c r="AZ968">
        <f>Source!X203</f>
        <v>0</v>
      </c>
      <c r="BA968">
        <f>Source!Y203</f>
        <v>0</v>
      </c>
      <c r="CD968">
        <v>1</v>
      </c>
    </row>
    <row r="969" spans="1:82" ht="39.75" x14ac:dyDescent="0.2">
      <c r="A969" s="81" t="s">
        <v>363</v>
      </c>
      <c r="B969" s="71" t="str">
        <f>Source!F204</f>
        <v>Цена поставщика</v>
      </c>
      <c r="C969" s="71" t="s">
        <v>954</v>
      </c>
      <c r="D969" s="72" t="str">
        <f>Source!H204</f>
        <v>ШТ</v>
      </c>
      <c r="E969" s="73">
        <f>Source!K204</f>
        <v>6</v>
      </c>
      <c r="F969" s="73"/>
      <c r="G969" s="73">
        <f>Source!I204</f>
        <v>6</v>
      </c>
      <c r="H969" s="74">
        <f>Source!AL204</f>
        <v>2654.5</v>
      </c>
      <c r="I969" s="75"/>
      <c r="J969" s="74"/>
      <c r="K969" s="75">
        <f>ROUND(1.02,7)</f>
        <v>1.02</v>
      </c>
      <c r="L969" s="74">
        <f>Source!P204</f>
        <v>16245.54</v>
      </c>
    </row>
    <row r="970" spans="1:82" ht="15" x14ac:dyDescent="0.2">
      <c r="C970" s="79" t="s">
        <v>864</v>
      </c>
      <c r="D970" s="79"/>
      <c r="E970" s="79"/>
      <c r="F970" s="79"/>
      <c r="G970" s="79"/>
      <c r="H970" s="79"/>
      <c r="I970" s="80">
        <f>K970/E969</f>
        <v>2707.59</v>
      </c>
      <c r="J970" s="80"/>
      <c r="K970" s="80">
        <f>L969</f>
        <v>16245.54</v>
      </c>
      <c r="L970" s="80"/>
      <c r="AD970">
        <f>ROUND((Source!AT204/100)*((ROUND(ROUND(Source!AO204,2)*Source!I204, 2)+ROUND(ROUND(Source!AN204,2)*Source!I204, 2))), 2)</f>
        <v>0</v>
      </c>
      <c r="AE970">
        <f>ROUND((Source!AU204/100)*((ROUND(ROUND(Source!AO204,2)*Source!I204, 2)+ROUND(ROUND(Source!AN204,2)*Source!I204, 2))), 2)</f>
        <v>0</v>
      </c>
      <c r="AN970" s="76">
        <f>L969</f>
        <v>16245.54</v>
      </c>
      <c r="AO970">
        <f>0</f>
        <v>0</v>
      </c>
      <c r="AQ970" t="s">
        <v>865</v>
      </c>
      <c r="AR970">
        <f>0</f>
        <v>0</v>
      </c>
      <c r="AT970">
        <f>0</f>
        <v>0</v>
      </c>
      <c r="AV970" t="s">
        <v>865</v>
      </c>
      <c r="AW970" s="76">
        <f>L969</f>
        <v>16245.54</v>
      </c>
      <c r="AZ970">
        <f>Source!X204</f>
        <v>0</v>
      </c>
      <c r="BA970">
        <f>Source!Y204</f>
        <v>0</v>
      </c>
      <c r="CD970">
        <v>1</v>
      </c>
    </row>
    <row r="971" spans="1:82" ht="39.75" x14ac:dyDescent="0.2">
      <c r="A971" s="81" t="s">
        <v>364</v>
      </c>
      <c r="B971" s="71" t="str">
        <f>Source!F205</f>
        <v>Цена поставщика</v>
      </c>
      <c r="C971" s="71" t="s">
        <v>946</v>
      </c>
      <c r="D971" s="72" t="str">
        <f>Source!H205</f>
        <v>ШТ</v>
      </c>
      <c r="E971" s="73">
        <f>Source!K205</f>
        <v>3</v>
      </c>
      <c r="F971" s="73"/>
      <c r="G971" s="73">
        <f>Source!I205</f>
        <v>3</v>
      </c>
      <c r="H971" s="74">
        <f>Source!AL205</f>
        <v>3858</v>
      </c>
      <c r="I971" s="75"/>
      <c r="J971" s="74"/>
      <c r="K971" s="75">
        <f>ROUND(1.02,7)</f>
        <v>1.02</v>
      </c>
      <c r="L971" s="74">
        <f>Source!P205</f>
        <v>11805.48</v>
      </c>
    </row>
    <row r="972" spans="1:82" ht="15" x14ac:dyDescent="0.2">
      <c r="C972" s="79" t="s">
        <v>864</v>
      </c>
      <c r="D972" s="79"/>
      <c r="E972" s="79"/>
      <c r="F972" s="79"/>
      <c r="G972" s="79"/>
      <c r="H972" s="79"/>
      <c r="I972" s="80">
        <f>K972/E971</f>
        <v>3935.16</v>
      </c>
      <c r="J972" s="80"/>
      <c r="K972" s="80">
        <f>L971</f>
        <v>11805.48</v>
      </c>
      <c r="L972" s="80"/>
      <c r="AD972">
        <f>ROUND((Source!AT205/100)*((ROUND(ROUND(Source!AO205,2)*Source!I205, 2)+ROUND(ROUND(Source!AN205,2)*Source!I205, 2))), 2)</f>
        <v>0</v>
      </c>
      <c r="AE972">
        <f>ROUND((Source!AU205/100)*((ROUND(ROUND(Source!AO205,2)*Source!I205, 2)+ROUND(ROUND(Source!AN205,2)*Source!I205, 2))), 2)</f>
        <v>0</v>
      </c>
      <c r="AN972" s="76">
        <f>L971</f>
        <v>11805.48</v>
      </c>
      <c r="AO972">
        <f>0</f>
        <v>0</v>
      </c>
      <c r="AQ972" t="s">
        <v>865</v>
      </c>
      <c r="AR972">
        <f>0</f>
        <v>0</v>
      </c>
      <c r="AT972">
        <f>0</f>
        <v>0</v>
      </c>
      <c r="AV972" t="s">
        <v>865</v>
      </c>
      <c r="AW972" s="76">
        <f>L971</f>
        <v>11805.48</v>
      </c>
      <c r="AZ972">
        <f>Source!X205</f>
        <v>0</v>
      </c>
      <c r="BA972">
        <f>Source!Y205</f>
        <v>0</v>
      </c>
      <c r="CD972">
        <v>1</v>
      </c>
    </row>
    <row r="973" spans="1:82" ht="39.75" x14ac:dyDescent="0.2">
      <c r="A973" s="81" t="s">
        <v>365</v>
      </c>
      <c r="B973" s="71" t="str">
        <f>Source!F206</f>
        <v>Цена поставщика</v>
      </c>
      <c r="C973" s="71" t="s">
        <v>947</v>
      </c>
      <c r="D973" s="72" t="str">
        <f>Source!H206</f>
        <v>ШТ</v>
      </c>
      <c r="E973" s="73">
        <f>Source!K206</f>
        <v>3</v>
      </c>
      <c r="F973" s="73"/>
      <c r="G973" s="73">
        <f>Source!I206</f>
        <v>3</v>
      </c>
      <c r="H973" s="74">
        <f>Source!AL206</f>
        <v>370.7</v>
      </c>
      <c r="I973" s="75"/>
      <c r="J973" s="74"/>
      <c r="K973" s="75">
        <f>ROUND(1.02,7)</f>
        <v>1.02</v>
      </c>
      <c r="L973" s="74">
        <f>Source!P206</f>
        <v>1134.3399999999999</v>
      </c>
    </row>
    <row r="974" spans="1:82" ht="15" x14ac:dyDescent="0.2">
      <c r="C974" s="79" t="s">
        <v>864</v>
      </c>
      <c r="D974" s="79"/>
      <c r="E974" s="79"/>
      <c r="F974" s="79"/>
      <c r="G974" s="79"/>
      <c r="H974" s="79"/>
      <c r="I974" s="80">
        <f>K974/E973</f>
        <v>378.11333333333329</v>
      </c>
      <c r="J974" s="80"/>
      <c r="K974" s="80">
        <f>L973</f>
        <v>1134.3399999999999</v>
      </c>
      <c r="L974" s="80"/>
      <c r="AD974">
        <f>ROUND((Source!AT206/100)*((ROUND(ROUND(Source!AO206,2)*Source!I206, 2)+ROUND(ROUND(Source!AN206,2)*Source!I206, 2))), 2)</f>
        <v>0</v>
      </c>
      <c r="AE974">
        <f>ROUND((Source!AU206/100)*((ROUND(ROUND(Source!AO206,2)*Source!I206, 2)+ROUND(ROUND(Source!AN206,2)*Source!I206, 2))), 2)</f>
        <v>0</v>
      </c>
      <c r="AN974" s="76">
        <f>L973</f>
        <v>1134.3399999999999</v>
      </c>
      <c r="AO974">
        <f>0</f>
        <v>0</v>
      </c>
      <c r="AQ974" t="s">
        <v>865</v>
      </c>
      <c r="AR974">
        <f>0</f>
        <v>0</v>
      </c>
      <c r="AT974">
        <f>0</f>
        <v>0</v>
      </c>
      <c r="AV974" t="s">
        <v>865</v>
      </c>
      <c r="AW974" s="76">
        <f>L973</f>
        <v>1134.3399999999999</v>
      </c>
      <c r="AZ974">
        <f>Source!X206</f>
        <v>0</v>
      </c>
      <c r="BA974">
        <f>Source!Y206</f>
        <v>0</v>
      </c>
      <c r="CD974">
        <v>1</v>
      </c>
    </row>
    <row r="975" spans="1:82" ht="39.75" x14ac:dyDescent="0.2">
      <c r="A975" s="81" t="s">
        <v>366</v>
      </c>
      <c r="B975" s="71" t="str">
        <f>Source!F207</f>
        <v>Цена поставщика</v>
      </c>
      <c r="C975" s="71" t="s">
        <v>948</v>
      </c>
      <c r="D975" s="72" t="str">
        <f>Source!H207</f>
        <v>ШТ</v>
      </c>
      <c r="E975" s="73">
        <f>Source!K207</f>
        <v>18</v>
      </c>
      <c r="F975" s="73"/>
      <c r="G975" s="73">
        <f>Source!I207</f>
        <v>18</v>
      </c>
      <c r="H975" s="74">
        <f>Source!AL207</f>
        <v>35</v>
      </c>
      <c r="I975" s="75"/>
      <c r="J975" s="74"/>
      <c r="K975" s="75">
        <f>ROUND(1.02,7)</f>
        <v>1.02</v>
      </c>
      <c r="L975" s="74">
        <f>Source!P207</f>
        <v>642.6</v>
      </c>
    </row>
    <row r="976" spans="1:82" ht="15" x14ac:dyDescent="0.2">
      <c r="C976" s="79" t="s">
        <v>864</v>
      </c>
      <c r="D976" s="79"/>
      <c r="E976" s="79"/>
      <c r="F976" s="79"/>
      <c r="G976" s="79"/>
      <c r="H976" s="79"/>
      <c r="I976" s="80">
        <f>K976/E975</f>
        <v>35.700000000000003</v>
      </c>
      <c r="J976" s="80"/>
      <c r="K976" s="80">
        <f>L975</f>
        <v>642.6</v>
      </c>
      <c r="L976" s="80"/>
      <c r="AD976">
        <f>ROUND((Source!AT207/100)*((ROUND(ROUND(Source!AO207,2)*Source!I207, 2)+ROUND(ROUND(Source!AN207,2)*Source!I207, 2))), 2)</f>
        <v>0</v>
      </c>
      <c r="AE976">
        <f>ROUND((Source!AU207/100)*((ROUND(ROUND(Source!AO207,2)*Source!I207, 2)+ROUND(ROUND(Source!AN207,2)*Source!I207, 2))), 2)</f>
        <v>0</v>
      </c>
      <c r="AN976" s="76">
        <f>L975</f>
        <v>642.6</v>
      </c>
      <c r="AO976">
        <f>0</f>
        <v>0</v>
      </c>
      <c r="AQ976" t="s">
        <v>865</v>
      </c>
      <c r="AR976">
        <f>0</f>
        <v>0</v>
      </c>
      <c r="AT976">
        <f>0</f>
        <v>0</v>
      </c>
      <c r="AV976" t="s">
        <v>865</v>
      </c>
      <c r="AW976" s="76">
        <f>L975</f>
        <v>642.6</v>
      </c>
      <c r="AZ976">
        <f>Source!X207</f>
        <v>0</v>
      </c>
      <c r="BA976">
        <f>Source!Y207</f>
        <v>0</v>
      </c>
      <c r="CD976">
        <v>1</v>
      </c>
    </row>
    <row r="977" spans="1:83" ht="79.5" x14ac:dyDescent="0.2">
      <c r="A977" s="61" t="s">
        <v>367</v>
      </c>
      <c r="B977" s="63" t="s">
        <v>875</v>
      </c>
      <c r="C977" s="63" t="s">
        <v>967</v>
      </c>
      <c r="D977" s="64" t="str">
        <f>Source!H208</f>
        <v>ШТ</v>
      </c>
      <c r="E977" s="65">
        <f>Source!K208</f>
        <v>15</v>
      </c>
      <c r="F977" s="65"/>
      <c r="G977" s="65">
        <f>Source!I208</f>
        <v>15</v>
      </c>
      <c r="H977" s="67"/>
      <c r="I977" s="66"/>
      <c r="J977" s="67"/>
      <c r="K977" s="66"/>
      <c r="L977" s="67"/>
    </row>
    <row r="978" spans="1:83" ht="165.75" x14ac:dyDescent="0.2">
      <c r="B978" s="68" t="str">
        <f>Source!EO208</f>
        <v>Поправка: 421/пр_2020_прил.10_т.5_п.4_гр.3</v>
      </c>
      <c r="C978" s="68" t="str">
        <f>Source!CN208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79" spans="1:83" ht="15" x14ac:dyDescent="0.2">
      <c r="A979" s="62"/>
      <c r="B979" s="65">
        <v>1</v>
      </c>
      <c r="C979" s="62" t="s">
        <v>856</v>
      </c>
      <c r="D979" s="64" t="s">
        <v>647</v>
      </c>
      <c r="E979" s="69"/>
      <c r="F979" s="65"/>
      <c r="G979" s="69">
        <f>Source!U208</f>
        <v>7.2</v>
      </c>
      <c r="H979" s="65"/>
      <c r="I979" s="65"/>
      <c r="J979" s="65"/>
      <c r="K979" s="65"/>
      <c r="L979" s="70">
        <f>SUM(L980:L980)-SUMIF(CE980:CE980, 1, L980:L980)</f>
        <v>3441.46</v>
      </c>
    </row>
    <row r="980" spans="1:83" ht="28.5" x14ac:dyDescent="0.2">
      <c r="A980" s="63"/>
      <c r="B980" s="63" t="s">
        <v>682</v>
      </c>
      <c r="C980" s="63" t="s">
        <v>683</v>
      </c>
      <c r="D980" s="64" t="s">
        <v>647</v>
      </c>
      <c r="E980" s="65">
        <v>0.4</v>
      </c>
      <c r="F980" s="65">
        <f>ROUND(1.2,7)</f>
        <v>1.2</v>
      </c>
      <c r="G980" s="65">
        <f>SmtRes!CX216</f>
        <v>7.2</v>
      </c>
      <c r="H980" s="67"/>
      <c r="I980" s="66"/>
      <c r="J980" s="67">
        <f>SmtRes!CZ216</f>
        <v>477.98</v>
      </c>
      <c r="K980" s="66"/>
      <c r="L980" s="67">
        <f>SmtRes!DI216</f>
        <v>3441.46</v>
      </c>
    </row>
    <row r="981" spans="1:83" ht="15" x14ac:dyDescent="0.2">
      <c r="A981" s="62"/>
      <c r="B981" s="65">
        <v>2</v>
      </c>
      <c r="C981" s="62" t="s">
        <v>857</v>
      </c>
      <c r="D981" s="64"/>
      <c r="E981" s="69"/>
      <c r="F981" s="65"/>
      <c r="G981" s="69"/>
      <c r="H981" s="65"/>
      <c r="I981" s="65"/>
      <c r="J981" s="65"/>
      <c r="K981" s="65"/>
      <c r="L981" s="70">
        <f>SUM(L982:L986)-SUMIF(CE982:CE986, 1, L982:L986)</f>
        <v>145.23000000000002</v>
      </c>
    </row>
    <row r="982" spans="1:83" ht="15" x14ac:dyDescent="0.2">
      <c r="A982" s="62"/>
      <c r="B982" s="65"/>
      <c r="C982" s="62" t="s">
        <v>859</v>
      </c>
      <c r="D982" s="64" t="s">
        <v>647</v>
      </c>
      <c r="E982" s="69"/>
      <c r="F982" s="65"/>
      <c r="G982" s="69">
        <f>Source!V208</f>
        <v>0.14399999999999999</v>
      </c>
      <c r="H982" s="65"/>
      <c r="I982" s="65"/>
      <c r="J982" s="65"/>
      <c r="K982" s="65"/>
      <c r="L982" s="70">
        <f>SUMIF(CE983:CE986, 1, L983:L986)</f>
        <v>80.639999999999986</v>
      </c>
      <c r="CE982">
        <v>1</v>
      </c>
    </row>
    <row r="983" spans="1:83" ht="28.5" x14ac:dyDescent="0.2">
      <c r="A983" s="63"/>
      <c r="B983" s="63" t="s">
        <v>660</v>
      </c>
      <c r="C983" s="63" t="s">
        <v>662</v>
      </c>
      <c r="D983" s="64" t="s">
        <v>539</v>
      </c>
      <c r="E983" s="65">
        <v>4.0000000000000001E-3</v>
      </c>
      <c r="F983" s="65">
        <f>ROUND(1.2,7)</f>
        <v>1.2</v>
      </c>
      <c r="G983" s="65">
        <f>SmtRes!CX218</f>
        <v>7.1999999999999995E-2</v>
      </c>
      <c r="H983" s="67"/>
      <c r="I983" s="66"/>
      <c r="J983" s="67">
        <f>SmtRes!CZ218</f>
        <v>1472.33</v>
      </c>
      <c r="K983" s="66"/>
      <c r="L983" s="67">
        <f>SmtRes!DG218</f>
        <v>106.01</v>
      </c>
    </row>
    <row r="984" spans="1:83" ht="28.5" x14ac:dyDescent="0.2">
      <c r="A984" s="63"/>
      <c r="B984" s="63" t="s">
        <v>663</v>
      </c>
      <c r="C984" s="63" t="s">
        <v>869</v>
      </c>
      <c r="D984" s="64" t="s">
        <v>647</v>
      </c>
      <c r="E984" s="65">
        <f>SmtRes!DO218*SmtRes!AT218</f>
        <v>4.0000000000000001E-3</v>
      </c>
      <c r="F984" s="65">
        <f>ROUND(1.2,7)</f>
        <v>1.2</v>
      </c>
      <c r="G984" s="65">
        <f>SmtRes!DO218*SmtRes!CX218</f>
        <v>7.1999999999999995E-2</v>
      </c>
      <c r="H984" s="67"/>
      <c r="I984" s="66"/>
      <c r="J984" s="67">
        <f>ROUND(SmtRes!AG218/SmtRes!DO218, 2)</f>
        <v>642.05999999999995</v>
      </c>
      <c r="K984" s="66"/>
      <c r="L984" s="67">
        <f>SmtRes!DH218</f>
        <v>46.23</v>
      </c>
      <c r="CE984">
        <v>1</v>
      </c>
    </row>
    <row r="985" spans="1:83" ht="28.5" x14ac:dyDescent="0.2">
      <c r="A985" s="63"/>
      <c r="B985" s="63" t="s">
        <v>655</v>
      </c>
      <c r="C985" s="63" t="s">
        <v>657</v>
      </c>
      <c r="D985" s="64" t="s">
        <v>539</v>
      </c>
      <c r="E985" s="65">
        <v>4.0000000000000001E-3</v>
      </c>
      <c r="F985" s="65">
        <f>ROUND(1.2,7)</f>
        <v>1.2</v>
      </c>
      <c r="G985" s="65">
        <f>SmtRes!CX219</f>
        <v>7.1999999999999995E-2</v>
      </c>
      <c r="H985" s="67"/>
      <c r="I985" s="66"/>
      <c r="J985" s="67">
        <f>SmtRes!CZ219</f>
        <v>544.70000000000005</v>
      </c>
      <c r="K985" s="66"/>
      <c r="L985" s="67">
        <f>SmtRes!DG219</f>
        <v>39.22</v>
      </c>
    </row>
    <row r="986" spans="1:83" ht="28.5" x14ac:dyDescent="0.2">
      <c r="A986" s="63"/>
      <c r="B986" s="63" t="s">
        <v>654</v>
      </c>
      <c r="C986" s="63" t="s">
        <v>858</v>
      </c>
      <c r="D986" s="64" t="s">
        <v>647</v>
      </c>
      <c r="E986" s="65">
        <f>SmtRes!DO219*SmtRes!AT219</f>
        <v>4.0000000000000001E-3</v>
      </c>
      <c r="F986" s="65">
        <f>ROUND(1.2,7)</f>
        <v>1.2</v>
      </c>
      <c r="G986" s="65">
        <f>SmtRes!DO219*SmtRes!CX219</f>
        <v>7.1999999999999995E-2</v>
      </c>
      <c r="H986" s="67"/>
      <c r="I986" s="66"/>
      <c r="J986" s="67">
        <f>ROUND(SmtRes!AG219/SmtRes!DO219, 2)</f>
        <v>477.98</v>
      </c>
      <c r="K986" s="66"/>
      <c r="L986" s="67">
        <f>SmtRes!DH219</f>
        <v>34.409999999999997</v>
      </c>
      <c r="CE986">
        <v>1</v>
      </c>
    </row>
    <row r="987" spans="1:83" ht="15" x14ac:dyDescent="0.2">
      <c r="A987" s="62"/>
      <c r="B987" s="65">
        <v>4</v>
      </c>
      <c r="C987" s="62" t="s">
        <v>870</v>
      </c>
      <c r="D987" s="64"/>
      <c r="E987" s="69"/>
      <c r="F987" s="65"/>
      <c r="G987" s="69"/>
      <c r="H987" s="65"/>
      <c r="I987" s="65"/>
      <c r="J987" s="65"/>
      <c r="K987" s="65"/>
      <c r="L987" s="70">
        <f>SUM(L988:L988)-SUMIF(CE988:CE988, 1, L988:L988)</f>
        <v>235.1</v>
      </c>
    </row>
    <row r="988" spans="1:83" ht="28.5" x14ac:dyDescent="0.2">
      <c r="A988" s="63"/>
      <c r="B988" s="63" t="s">
        <v>684</v>
      </c>
      <c r="C988" s="71" t="s">
        <v>686</v>
      </c>
      <c r="D988" s="72" t="s">
        <v>667</v>
      </c>
      <c r="E988" s="73">
        <v>0.08</v>
      </c>
      <c r="F988" s="73"/>
      <c r="G988" s="73">
        <f>SmtRes!CX220</f>
        <v>1.2</v>
      </c>
      <c r="H988" s="74">
        <f>SmtRes!CZ220</f>
        <v>174.93</v>
      </c>
      <c r="I988" s="75">
        <f>SmtRes!AI220</f>
        <v>1.1200000000000001</v>
      </c>
      <c r="J988" s="74">
        <f>ROUND(H988*I988, 2)</f>
        <v>195.92</v>
      </c>
      <c r="K988" s="75"/>
      <c r="L988" s="74">
        <f>SmtRes!DF220</f>
        <v>235.1</v>
      </c>
    </row>
    <row r="989" spans="1:83" ht="15" x14ac:dyDescent="0.2">
      <c r="A989" s="63"/>
      <c r="B989" s="63"/>
      <c r="C989" s="77" t="s">
        <v>860</v>
      </c>
      <c r="D989" s="64"/>
      <c r="E989" s="65"/>
      <c r="F989" s="65"/>
      <c r="G989" s="65"/>
      <c r="H989" s="67"/>
      <c r="I989" s="66"/>
      <c r="J989" s="67"/>
      <c r="K989" s="66"/>
      <c r="L989" s="67">
        <f>L979+L981+L982+L987</f>
        <v>3902.43</v>
      </c>
    </row>
    <row r="990" spans="1:83" ht="14.25" x14ac:dyDescent="0.2">
      <c r="A990" s="63"/>
      <c r="B990" s="63"/>
      <c r="C990" s="63" t="s">
        <v>861</v>
      </c>
      <c r="D990" s="64"/>
      <c r="E990" s="65"/>
      <c r="F990" s="65"/>
      <c r="G990" s="65"/>
      <c r="H990" s="67"/>
      <c r="I990" s="66"/>
      <c r="J990" s="67"/>
      <c r="K990" s="66"/>
      <c r="L990" s="67">
        <f>SUM(AR977:AR993)+SUM(AS977:AS993)+SUM(AT977:AT993)+SUM(AU977:AU993)+SUM(AV977:AV993)</f>
        <v>3522.1</v>
      </c>
    </row>
    <row r="991" spans="1:83" ht="28.5" x14ac:dyDescent="0.2">
      <c r="A991" s="63"/>
      <c r="B991" s="63" t="s">
        <v>51</v>
      </c>
      <c r="C991" s="63" t="s">
        <v>873</v>
      </c>
      <c r="D991" s="64" t="s">
        <v>784</v>
      </c>
      <c r="E991" s="65">
        <f>Source!BZ208</f>
        <v>97</v>
      </c>
      <c r="F991" s="65"/>
      <c r="G991" s="65">
        <f>Source!AT208</f>
        <v>97</v>
      </c>
      <c r="H991" s="67"/>
      <c r="I991" s="66"/>
      <c r="J991" s="67"/>
      <c r="K991" s="66"/>
      <c r="L991" s="67">
        <f>SUM(AZ977:AZ993)</f>
        <v>3416.44</v>
      </c>
    </row>
    <row r="992" spans="1:83" ht="28.5" x14ac:dyDescent="0.2">
      <c r="A992" s="71"/>
      <c r="B992" s="71" t="s">
        <v>52</v>
      </c>
      <c r="C992" s="71" t="s">
        <v>874</v>
      </c>
      <c r="D992" s="72" t="s">
        <v>784</v>
      </c>
      <c r="E992" s="73">
        <f>Source!CA208</f>
        <v>51</v>
      </c>
      <c r="F992" s="73"/>
      <c r="G992" s="73">
        <f>Source!AU208</f>
        <v>51</v>
      </c>
      <c r="H992" s="74"/>
      <c r="I992" s="75"/>
      <c r="J992" s="74"/>
      <c r="K992" s="75"/>
      <c r="L992" s="74">
        <f>SUM(BA977:BA993)</f>
        <v>1796.27</v>
      </c>
    </row>
    <row r="993" spans="1:82" ht="15" x14ac:dyDescent="0.2">
      <c r="C993" s="79" t="s">
        <v>864</v>
      </c>
      <c r="D993" s="79"/>
      <c r="E993" s="79"/>
      <c r="F993" s="79"/>
      <c r="G993" s="79"/>
      <c r="H993" s="79"/>
      <c r="I993" s="80">
        <f>K993/E977</f>
        <v>607.67599999999993</v>
      </c>
      <c r="J993" s="80"/>
      <c r="K993" s="80">
        <f>L979+L981+L987+L991+L992+L982</f>
        <v>9115.14</v>
      </c>
      <c r="L993" s="80"/>
      <c r="AD993">
        <f>ROUND((Source!AT208/100)*((ROUND(SUMIF(SmtRes!AQ216:'SmtRes'!AQ220,"=1",SmtRes!AD216:'SmtRes'!AD220)*Source!I208, 2)+ROUND(SUMIF(SmtRes!AQ216:'SmtRes'!AQ220,"=1",SmtRes!AC216:'SmtRes'!AC220)*Source!I208, 2))), 2)</f>
        <v>23251.19</v>
      </c>
      <c r="AE993">
        <f>ROUND((Source!AU208/100)*((ROUND(SUMIF(SmtRes!AQ216:'SmtRes'!AQ220,"=1",SmtRes!AD216:'SmtRes'!AD220)*Source!I208, 2)+ROUND(SUMIF(SmtRes!AQ216:'SmtRes'!AQ220,"=1",SmtRes!AC216:'SmtRes'!AC220)*Source!I208, 2))), 2)</f>
        <v>12224.85</v>
      </c>
      <c r="AN993" s="76">
        <f>L979+L981+L987+L991+L992+L982</f>
        <v>9115.14</v>
      </c>
      <c r="AO993" s="76">
        <f>L981</f>
        <v>145.23000000000002</v>
      </c>
      <c r="AQ993" t="s">
        <v>865</v>
      </c>
      <c r="AR993" s="76">
        <f>L979</f>
        <v>3441.46</v>
      </c>
      <c r="AT993" s="76">
        <f>L982</f>
        <v>80.639999999999986</v>
      </c>
      <c r="AV993" t="s">
        <v>865</v>
      </c>
      <c r="AW993" s="76">
        <f>L987</f>
        <v>235.1</v>
      </c>
      <c r="AZ993">
        <f>Source!X208</f>
        <v>3416.44</v>
      </c>
      <c r="BA993">
        <f>Source!Y208</f>
        <v>1796.27</v>
      </c>
      <c r="CD993">
        <v>2</v>
      </c>
    </row>
    <row r="994" spans="1:82" ht="39.75" x14ac:dyDescent="0.2">
      <c r="A994" s="81" t="s">
        <v>369</v>
      </c>
      <c r="B994" s="71" t="str">
        <f>Source!F209</f>
        <v>Цена поставщика</v>
      </c>
      <c r="C994" s="71" t="s">
        <v>942</v>
      </c>
      <c r="D994" s="72" t="str">
        <f>Source!H209</f>
        <v>ШТ</v>
      </c>
      <c r="E994" s="73">
        <f>Source!K209</f>
        <v>15</v>
      </c>
      <c r="F994" s="73"/>
      <c r="G994" s="73">
        <f>Source!I209</f>
        <v>15</v>
      </c>
      <c r="H994" s="74">
        <f>Source!AL209</f>
        <v>2087.4</v>
      </c>
      <c r="I994" s="75"/>
      <c r="J994" s="74"/>
      <c r="K994" s="75">
        <f>ROUND(1.02,7)</f>
        <v>1.02</v>
      </c>
      <c r="L994" s="74">
        <f>Source!P209</f>
        <v>31937.22</v>
      </c>
    </row>
    <row r="995" spans="1:82" ht="15" x14ac:dyDescent="0.2">
      <c r="C995" s="79" t="s">
        <v>864</v>
      </c>
      <c r="D995" s="79"/>
      <c r="E995" s="79"/>
      <c r="F995" s="79"/>
      <c r="G995" s="79"/>
      <c r="H995" s="79"/>
      <c r="I995" s="80">
        <f>K995/E994</f>
        <v>2129.1480000000001</v>
      </c>
      <c r="J995" s="80"/>
      <c r="K995" s="80">
        <f>L994</f>
        <v>31937.22</v>
      </c>
      <c r="L995" s="80"/>
      <c r="AD995">
        <f>ROUND((Source!AT209/100)*((ROUND(ROUND(Source!AO209,2)*Source!I209, 2)+ROUND(ROUND(Source!AN209,2)*Source!I209, 2))), 2)</f>
        <v>0</v>
      </c>
      <c r="AE995">
        <f>ROUND((Source!AU209/100)*((ROUND(ROUND(Source!AO209,2)*Source!I209, 2)+ROUND(ROUND(Source!AN209,2)*Source!I209, 2))), 2)</f>
        <v>0</v>
      </c>
      <c r="AN995" s="76">
        <f>L994</f>
        <v>31937.22</v>
      </c>
      <c r="AO995">
        <f>0</f>
        <v>0</v>
      </c>
      <c r="AQ995" t="s">
        <v>865</v>
      </c>
      <c r="AR995">
        <f>0</f>
        <v>0</v>
      </c>
      <c r="AT995">
        <f>0</f>
        <v>0</v>
      </c>
      <c r="AV995" t="s">
        <v>865</v>
      </c>
      <c r="AW995" s="76">
        <f>L994</f>
        <v>31937.22</v>
      </c>
      <c r="AZ995">
        <f>Source!X209</f>
        <v>0</v>
      </c>
      <c r="BA995">
        <f>Source!Y209</f>
        <v>0</v>
      </c>
      <c r="CD995">
        <v>1</v>
      </c>
    </row>
    <row r="996" spans="1:82" ht="39.75" x14ac:dyDescent="0.2">
      <c r="A996" s="81" t="s">
        <v>370</v>
      </c>
      <c r="B996" s="71" t="str">
        <f>Source!F211</f>
        <v>Цена поставщика</v>
      </c>
      <c r="C996" s="71" t="s">
        <v>949</v>
      </c>
      <c r="D996" s="72" t="str">
        <f>Source!H211</f>
        <v>ШТ</v>
      </c>
      <c r="E996" s="73">
        <f>Source!K211</f>
        <v>15</v>
      </c>
      <c r="F996" s="73"/>
      <c r="G996" s="73">
        <f>Source!I211</f>
        <v>15</v>
      </c>
      <c r="H996" s="74">
        <f>Source!AL211</f>
        <v>11.5</v>
      </c>
      <c r="I996" s="75"/>
      <c r="J996" s="74"/>
      <c r="K996" s="75">
        <f>ROUND(1.02,7)</f>
        <v>1.02</v>
      </c>
      <c r="L996" s="74">
        <f>Source!P211</f>
        <v>175.95</v>
      </c>
    </row>
    <row r="997" spans="1:82" ht="15" x14ac:dyDescent="0.2">
      <c r="C997" s="79" t="s">
        <v>864</v>
      </c>
      <c r="D997" s="79"/>
      <c r="E997" s="79"/>
      <c r="F997" s="79"/>
      <c r="G997" s="79"/>
      <c r="H997" s="79"/>
      <c r="I997" s="80">
        <f>K997/E996</f>
        <v>11.729999999999999</v>
      </c>
      <c r="J997" s="80"/>
      <c r="K997" s="80">
        <f>L996</f>
        <v>175.95</v>
      </c>
      <c r="L997" s="80"/>
      <c r="AD997">
        <f>ROUND((Source!AT211/100)*((ROUND(ROUND(Source!AO211,2)*Source!I211, 2)+ROUND(ROUND(Source!AN211,2)*Source!I211, 2))), 2)</f>
        <v>0</v>
      </c>
      <c r="AE997">
        <f>ROUND((Source!AU211/100)*((ROUND(ROUND(Source!AO211,2)*Source!I211, 2)+ROUND(ROUND(Source!AN211,2)*Source!I211, 2))), 2)</f>
        <v>0</v>
      </c>
      <c r="AN997" s="76">
        <f>L996</f>
        <v>175.95</v>
      </c>
      <c r="AO997">
        <f>0</f>
        <v>0</v>
      </c>
      <c r="AQ997" t="s">
        <v>865</v>
      </c>
      <c r="AR997">
        <f>0</f>
        <v>0</v>
      </c>
      <c r="AT997">
        <f>0</f>
        <v>0</v>
      </c>
      <c r="AV997" t="s">
        <v>865</v>
      </c>
      <c r="AW997" s="76">
        <f>L996</f>
        <v>175.95</v>
      </c>
      <c r="AZ997">
        <f>Source!X211</f>
        <v>0</v>
      </c>
      <c r="BA997">
        <f>Source!Y211</f>
        <v>0</v>
      </c>
      <c r="CD997">
        <v>1</v>
      </c>
    </row>
    <row r="998" spans="1:82" ht="71.25" x14ac:dyDescent="0.2">
      <c r="A998" s="81" t="s">
        <v>371</v>
      </c>
      <c r="B998" s="71" t="str">
        <f>Source!F212</f>
        <v>20.1.02.23-1031</v>
      </c>
      <c r="C998" s="71" t="str">
        <f>Source!G212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998" s="72" t="str">
        <f>Source!H212</f>
        <v>ШТ</v>
      </c>
      <c r="E998" s="73">
        <f>Source!K212</f>
        <v>30</v>
      </c>
      <c r="F998" s="73"/>
      <c r="G998" s="73">
        <f>Source!I212</f>
        <v>30</v>
      </c>
      <c r="H998" s="74">
        <f>Source!AL212</f>
        <v>127.56</v>
      </c>
      <c r="I998" s="75">
        <f>IF(Source!BC212&lt;&gt; 0, Source!BC212, 1)</f>
        <v>1.24</v>
      </c>
      <c r="J998" s="74">
        <f>ROUND(H998*I998, 2)</f>
        <v>158.16999999999999</v>
      </c>
      <c r="K998" s="75"/>
      <c r="L998" s="74">
        <f>Source!P212</f>
        <v>4745.1000000000004</v>
      </c>
    </row>
    <row r="999" spans="1:82" ht="15" x14ac:dyDescent="0.2">
      <c r="C999" s="79" t="s">
        <v>864</v>
      </c>
      <c r="D999" s="79"/>
      <c r="E999" s="79"/>
      <c r="F999" s="79"/>
      <c r="G999" s="79"/>
      <c r="H999" s="79"/>
      <c r="I999" s="80">
        <f>K999/E998</f>
        <v>158.17000000000002</v>
      </c>
      <c r="J999" s="80"/>
      <c r="K999" s="80">
        <f>L998</f>
        <v>4745.1000000000004</v>
      </c>
      <c r="L999" s="80"/>
      <c r="AD999">
        <f>ROUND((Source!AT212/100)*((ROUND(ROUND(Source!AO212,2)*Source!I212, 2)+ROUND(ROUND(Source!AN212,2)*Source!I212, 2))), 2)</f>
        <v>0</v>
      </c>
      <c r="AE999">
        <f>ROUND((Source!AU212/100)*((ROUND(ROUND(Source!AO212,2)*Source!I212, 2)+ROUND(ROUND(Source!AN212,2)*Source!I212, 2))), 2)</f>
        <v>0</v>
      </c>
      <c r="AN999" s="76">
        <f>L998</f>
        <v>4745.1000000000004</v>
      </c>
      <c r="AO999">
        <f>0</f>
        <v>0</v>
      </c>
      <c r="AQ999" t="s">
        <v>865</v>
      </c>
      <c r="AR999">
        <f>0</f>
        <v>0</v>
      </c>
      <c r="AT999">
        <f>0</f>
        <v>0</v>
      </c>
      <c r="AV999" t="s">
        <v>865</v>
      </c>
      <c r="AW999" s="76">
        <f>L998</f>
        <v>4745.1000000000004</v>
      </c>
      <c r="AZ999">
        <f>Source!X212</f>
        <v>0</v>
      </c>
      <c r="BA999">
        <f>Source!Y212</f>
        <v>0</v>
      </c>
      <c r="CD999">
        <v>2</v>
      </c>
    </row>
    <row r="1001" spans="1:82" ht="15" x14ac:dyDescent="0.2">
      <c r="A1001" s="84"/>
      <c r="B1001" s="85"/>
      <c r="C1001" s="86" t="s">
        <v>906</v>
      </c>
      <c r="D1001" s="86"/>
      <c r="E1001" s="86"/>
      <c r="F1001" s="86"/>
      <c r="G1001" s="86"/>
      <c r="H1001" s="86"/>
      <c r="I1001" s="70"/>
      <c r="J1001" s="84"/>
      <c r="K1001" s="87"/>
      <c r="L1001" s="70">
        <f>L1003+L1004+L1010+L1014</f>
        <v>3757748.8399999989</v>
      </c>
    </row>
    <row r="1002" spans="1:82" ht="14.25" x14ac:dyDescent="0.2">
      <c r="A1002" s="78"/>
      <c r="B1002" s="82"/>
      <c r="C1002" s="88" t="s">
        <v>907</v>
      </c>
      <c r="D1002" s="83"/>
      <c r="E1002" s="83"/>
      <c r="F1002" s="83"/>
      <c r="G1002" s="83"/>
      <c r="H1002" s="83"/>
      <c r="I1002" s="67"/>
      <c r="J1002" s="78"/>
      <c r="K1002" s="65"/>
      <c r="L1002" s="67"/>
    </row>
    <row r="1003" spans="1:82" ht="14.25" x14ac:dyDescent="0.2">
      <c r="A1003" s="78"/>
      <c r="B1003" s="82"/>
      <c r="C1003" s="83" t="s">
        <v>908</v>
      </c>
      <c r="D1003" s="83"/>
      <c r="E1003" s="83"/>
      <c r="F1003" s="83"/>
      <c r="G1003" s="83"/>
      <c r="H1003" s="83"/>
      <c r="I1003" s="67"/>
      <c r="J1003" s="78"/>
      <c r="K1003" s="65"/>
      <c r="L1003" s="67">
        <f>SUM(AR462:AR999)</f>
        <v>280774.11000000004</v>
      </c>
    </row>
    <row r="1004" spans="1:82" ht="14.25" hidden="1" x14ac:dyDescent="0.2">
      <c r="A1004" s="78"/>
      <c r="B1004" s="82"/>
      <c r="C1004" s="83" t="s">
        <v>909</v>
      </c>
      <c r="D1004" s="83"/>
      <c r="E1004" s="83"/>
      <c r="F1004" s="83"/>
      <c r="G1004" s="83"/>
      <c r="H1004" s="83"/>
      <c r="I1004" s="67"/>
      <c r="J1004" s="78"/>
      <c r="K1004" s="65"/>
      <c r="L1004" s="67">
        <f>L1006+L1009+L1008</f>
        <v>448472.33999999991</v>
      </c>
    </row>
    <row r="1005" spans="1:82" ht="14.25" hidden="1" x14ac:dyDescent="0.2">
      <c r="A1005" s="78"/>
      <c r="B1005" s="82"/>
      <c r="C1005" s="88" t="s">
        <v>910</v>
      </c>
      <c r="D1005" s="83"/>
      <c r="E1005" s="83"/>
      <c r="F1005" s="83"/>
      <c r="G1005" s="83"/>
      <c r="H1005" s="83"/>
      <c r="I1005" s="67"/>
      <c r="J1005" s="78"/>
      <c r="K1005" s="65"/>
      <c r="L1005" s="67"/>
    </row>
    <row r="1006" spans="1:82" ht="14.25" x14ac:dyDescent="0.2">
      <c r="A1006" s="78"/>
      <c r="B1006" s="82"/>
      <c r="C1006" s="83" t="s">
        <v>909</v>
      </c>
      <c r="D1006" s="83"/>
      <c r="E1006" s="83"/>
      <c r="F1006" s="83"/>
      <c r="G1006" s="83"/>
      <c r="H1006" s="83"/>
      <c r="I1006" s="67"/>
      <c r="J1006" s="78"/>
      <c r="K1006" s="65"/>
      <c r="L1006" s="67">
        <f>SUM(AO462:AO999)</f>
        <v>327862.11999999994</v>
      </c>
    </row>
    <row r="1007" spans="1:82" ht="14.25" hidden="1" x14ac:dyDescent="0.2">
      <c r="A1007" s="78"/>
      <c r="B1007" s="82"/>
      <c r="C1007" s="88" t="s">
        <v>911</v>
      </c>
      <c r="D1007" s="83"/>
      <c r="E1007" s="83"/>
      <c r="F1007" s="83"/>
      <c r="G1007" s="83"/>
      <c r="H1007" s="83"/>
      <c r="I1007" s="67"/>
      <c r="J1007" s="78"/>
      <c r="K1007" s="65"/>
      <c r="L1007" s="67"/>
    </row>
    <row r="1008" spans="1:82" ht="14.25" x14ac:dyDescent="0.2">
      <c r="A1008" s="78"/>
      <c r="B1008" s="82"/>
      <c r="C1008" s="83" t="s">
        <v>931</v>
      </c>
      <c r="D1008" s="83"/>
      <c r="E1008" s="83"/>
      <c r="F1008" s="83"/>
      <c r="G1008" s="83"/>
      <c r="H1008" s="83"/>
      <c r="I1008" s="67"/>
      <c r="J1008" s="78"/>
      <c r="K1008" s="65"/>
      <c r="L1008" s="67">
        <f>SUM(AT462:AT999)</f>
        <v>120610.21999999999</v>
      </c>
    </row>
    <row r="1009" spans="1:12" ht="14.25" hidden="1" x14ac:dyDescent="0.2">
      <c r="A1009" s="78"/>
      <c r="B1009" s="82"/>
      <c r="C1009" s="83" t="s">
        <v>912</v>
      </c>
      <c r="D1009" s="83"/>
      <c r="E1009" s="83"/>
      <c r="F1009" s="83"/>
      <c r="G1009" s="83"/>
      <c r="H1009" s="83"/>
      <c r="I1009" s="67"/>
      <c r="J1009" s="78"/>
      <c r="K1009" s="65"/>
      <c r="L1009" s="67">
        <f>SUM(AV462:AV999)</f>
        <v>0</v>
      </c>
    </row>
    <row r="1010" spans="1:12" ht="14.25" x14ac:dyDescent="0.2">
      <c r="A1010" s="78"/>
      <c r="B1010" s="82"/>
      <c r="C1010" s="83" t="s">
        <v>913</v>
      </c>
      <c r="D1010" s="83"/>
      <c r="E1010" s="83"/>
      <c r="F1010" s="83"/>
      <c r="G1010" s="83"/>
      <c r="H1010" s="83"/>
      <c r="I1010" s="67"/>
      <c r="J1010" s="78"/>
      <c r="K1010" s="65"/>
      <c r="L1010" s="67">
        <f>L1012+L1013</f>
        <v>2986648.7199999993</v>
      </c>
    </row>
    <row r="1011" spans="1:12" ht="14.25" x14ac:dyDescent="0.2">
      <c r="A1011" s="78"/>
      <c r="B1011" s="82"/>
      <c r="C1011" s="88" t="s">
        <v>910</v>
      </c>
      <c r="D1011" s="83"/>
      <c r="E1011" s="83"/>
      <c r="F1011" s="83"/>
      <c r="G1011" s="83"/>
      <c r="H1011" s="83"/>
      <c r="I1011" s="67"/>
      <c r="J1011" s="78"/>
      <c r="K1011" s="65"/>
      <c r="L1011" s="67"/>
    </row>
    <row r="1012" spans="1:12" ht="14.25" x14ac:dyDescent="0.2">
      <c r="A1012" s="78"/>
      <c r="B1012" s="82"/>
      <c r="C1012" s="83" t="s">
        <v>914</v>
      </c>
      <c r="D1012" s="83"/>
      <c r="E1012" s="83"/>
      <c r="F1012" s="83"/>
      <c r="G1012" s="83"/>
      <c r="H1012" s="83"/>
      <c r="I1012" s="67"/>
      <c r="J1012" s="78"/>
      <c r="K1012" s="65"/>
      <c r="L1012" s="67">
        <f>SUM(AW462:AW999)-SUM(BK462:BK999)</f>
        <v>2986648.7199999993</v>
      </c>
    </row>
    <row r="1013" spans="1:12" ht="14.25" hidden="1" x14ac:dyDescent="0.2">
      <c r="A1013" s="78"/>
      <c r="B1013" s="82"/>
      <c r="C1013" s="83" t="s">
        <v>915</v>
      </c>
      <c r="D1013" s="83"/>
      <c r="E1013" s="83"/>
      <c r="F1013" s="83"/>
      <c r="G1013" s="83"/>
      <c r="H1013" s="83"/>
      <c r="I1013" s="67"/>
      <c r="J1013" s="78"/>
      <c r="K1013" s="65"/>
      <c r="L1013" s="67">
        <f>SUM(BC462:BC999)</f>
        <v>0</v>
      </c>
    </row>
    <row r="1014" spans="1:12" ht="14.25" x14ac:dyDescent="0.2">
      <c r="A1014" s="78"/>
      <c r="B1014" s="82"/>
      <c r="C1014" s="83" t="s">
        <v>916</v>
      </c>
      <c r="D1014" s="83"/>
      <c r="E1014" s="83"/>
      <c r="F1014" s="83"/>
      <c r="G1014" s="83"/>
      <c r="H1014" s="83"/>
      <c r="I1014" s="67"/>
      <c r="J1014" s="78"/>
      <c r="K1014" s="65"/>
      <c r="L1014" s="67">
        <f>SUM(BB462:BB999)</f>
        <v>41853.67</v>
      </c>
    </row>
    <row r="1015" spans="1:12" ht="14.25" x14ac:dyDescent="0.2">
      <c r="A1015" s="78"/>
      <c r="B1015" s="82"/>
      <c r="C1015" s="83" t="s">
        <v>917</v>
      </c>
      <c r="D1015" s="83"/>
      <c r="E1015" s="83"/>
      <c r="F1015" s="83"/>
      <c r="G1015" s="83"/>
      <c r="H1015" s="83"/>
      <c r="I1015" s="67"/>
      <c r="J1015" s="78"/>
      <c r="K1015" s="65"/>
      <c r="L1015" s="67">
        <f>SUM(AR462:AR999)+SUM(AT462:AT999)+SUM(AV462:AV999)</f>
        <v>401384.33</v>
      </c>
    </row>
    <row r="1016" spans="1:12" ht="14.25" x14ac:dyDescent="0.2">
      <c r="A1016" s="78"/>
      <c r="B1016" s="82"/>
      <c r="C1016" s="83" t="s">
        <v>918</v>
      </c>
      <c r="D1016" s="83"/>
      <c r="E1016" s="83"/>
      <c r="F1016" s="83"/>
      <c r="G1016" s="83"/>
      <c r="H1016" s="83"/>
      <c r="I1016" s="67"/>
      <c r="J1016" s="78"/>
      <c r="K1016" s="65"/>
      <c r="L1016" s="67">
        <f>SUM(AZ462:AZ999)</f>
        <v>412937.95</v>
      </c>
    </row>
    <row r="1017" spans="1:12" ht="14.25" x14ac:dyDescent="0.2">
      <c r="A1017" s="78"/>
      <c r="B1017" s="82"/>
      <c r="C1017" s="83" t="s">
        <v>919</v>
      </c>
      <c r="D1017" s="83"/>
      <c r="E1017" s="83"/>
      <c r="F1017" s="83"/>
      <c r="G1017" s="83"/>
      <c r="H1017" s="83"/>
      <c r="I1017" s="67"/>
      <c r="J1017" s="78"/>
      <c r="K1017" s="65"/>
      <c r="L1017" s="67">
        <f>SUM(BA462:BA999)</f>
        <v>240098.70999999993</v>
      </c>
    </row>
    <row r="1018" spans="1:12" ht="14.25" hidden="1" x14ac:dyDescent="0.2">
      <c r="A1018" s="78"/>
      <c r="B1018" s="82"/>
      <c r="C1018" s="83" t="s">
        <v>920</v>
      </c>
      <c r="D1018" s="83"/>
      <c r="E1018" s="83"/>
      <c r="F1018" s="83"/>
      <c r="G1018" s="83"/>
      <c r="H1018" s="83"/>
      <c r="I1018" s="67"/>
      <c r="J1018" s="78"/>
      <c r="K1018" s="65"/>
      <c r="L1018" s="67">
        <f>L1020+L1021</f>
        <v>0</v>
      </c>
    </row>
    <row r="1019" spans="1:12" ht="14.25" hidden="1" x14ac:dyDescent="0.2">
      <c r="A1019" s="78"/>
      <c r="B1019" s="82"/>
      <c r="C1019" s="88" t="s">
        <v>907</v>
      </c>
      <c r="D1019" s="83"/>
      <c r="E1019" s="83"/>
      <c r="F1019" s="83"/>
      <c r="G1019" s="83"/>
      <c r="H1019" s="83"/>
      <c r="I1019" s="67"/>
      <c r="J1019" s="78"/>
      <c r="K1019" s="65"/>
      <c r="L1019" s="67"/>
    </row>
    <row r="1020" spans="1:12" ht="14.25" hidden="1" x14ac:dyDescent="0.2">
      <c r="A1020" s="78"/>
      <c r="B1020" s="82"/>
      <c r="C1020" s="83" t="s">
        <v>921</v>
      </c>
      <c r="D1020" s="83"/>
      <c r="E1020" s="83"/>
      <c r="F1020" s="83"/>
      <c r="G1020" s="83"/>
      <c r="H1020" s="83"/>
      <c r="I1020" s="67"/>
      <c r="J1020" s="78"/>
      <c r="K1020" s="65"/>
      <c r="L1020" s="67">
        <f>SUM(BK462:BK999)</f>
        <v>0</v>
      </c>
    </row>
    <row r="1021" spans="1:12" ht="14.25" hidden="1" x14ac:dyDescent="0.2">
      <c r="A1021" s="78"/>
      <c r="B1021" s="82"/>
      <c r="C1021" s="83" t="s">
        <v>922</v>
      </c>
      <c r="D1021" s="83"/>
      <c r="E1021" s="83"/>
      <c r="F1021" s="83"/>
      <c r="G1021" s="83"/>
      <c r="H1021" s="83"/>
      <c r="I1021" s="67"/>
      <c r="J1021" s="78"/>
      <c r="K1021" s="65"/>
      <c r="L1021" s="67">
        <f>SUM(BD462:BD999)</f>
        <v>0</v>
      </c>
    </row>
    <row r="1022" spans="1:12" ht="14.25" hidden="1" x14ac:dyDescent="0.2">
      <c r="A1022" s="78"/>
      <c r="B1022" s="82"/>
      <c r="C1022" s="83" t="s">
        <v>923</v>
      </c>
      <c r="D1022" s="83"/>
      <c r="E1022" s="83"/>
      <c r="F1022" s="83"/>
      <c r="G1022" s="83"/>
      <c r="H1022" s="83"/>
      <c r="I1022" s="67"/>
      <c r="J1022" s="78"/>
      <c r="K1022" s="65"/>
      <c r="L1022" s="67"/>
    </row>
    <row r="1023" spans="1:12" ht="14.25" hidden="1" x14ac:dyDescent="0.2">
      <c r="A1023" s="78"/>
      <c r="B1023" s="82"/>
      <c r="C1023" s="83" t="s">
        <v>924</v>
      </c>
      <c r="D1023" s="83"/>
      <c r="E1023" s="83"/>
      <c r="F1023" s="83"/>
      <c r="G1023" s="83"/>
      <c r="H1023" s="83"/>
      <c r="I1023" s="67"/>
      <c r="J1023" s="78"/>
      <c r="K1023" s="65"/>
      <c r="L1023" s="67">
        <f>SUM(BO462:BO999)</f>
        <v>0</v>
      </c>
    </row>
    <row r="1024" spans="1:12" ht="15" x14ac:dyDescent="0.2">
      <c r="A1024" s="84"/>
      <c r="B1024" s="85"/>
      <c r="C1024" s="86" t="s">
        <v>925</v>
      </c>
      <c r="D1024" s="86"/>
      <c r="E1024" s="86"/>
      <c r="F1024" s="86"/>
      <c r="G1024" s="86"/>
      <c r="H1024" s="86"/>
      <c r="I1024" s="70"/>
      <c r="J1024" s="84"/>
      <c r="K1024" s="87"/>
      <c r="L1024" s="70">
        <f>L1001+L1016+L1017+L1018+L1022+L1023</f>
        <v>4410785.4999999991</v>
      </c>
    </row>
    <row r="1025" spans="1:83" ht="14.25" x14ac:dyDescent="0.2">
      <c r="A1025" s="78"/>
      <c r="B1025" s="82"/>
      <c r="C1025" s="88" t="s">
        <v>926</v>
      </c>
      <c r="D1025" s="83"/>
      <c r="E1025" s="83"/>
      <c r="F1025" s="83"/>
      <c r="G1025" s="83"/>
      <c r="H1025" s="83"/>
      <c r="I1025" s="67"/>
      <c r="J1025" s="78"/>
      <c r="K1025" s="65"/>
      <c r="L1025" s="67"/>
    </row>
    <row r="1026" spans="1:83" ht="14.25" hidden="1" x14ac:dyDescent="0.2">
      <c r="A1026" s="78"/>
      <c r="B1026" s="82"/>
      <c r="C1026" s="83" t="s">
        <v>927</v>
      </c>
      <c r="D1026" s="83"/>
      <c r="E1026" s="83"/>
      <c r="F1026" s="83"/>
      <c r="G1026" s="83"/>
      <c r="H1026" s="83"/>
      <c r="I1026" s="67"/>
      <c r="J1026" s="78"/>
      <c r="K1026" s="65"/>
      <c r="L1026" s="67">
        <f>SUM(AX462:AX999)</f>
        <v>0</v>
      </c>
    </row>
    <row r="1027" spans="1:83" ht="14.25" hidden="1" x14ac:dyDescent="0.2">
      <c r="A1027" s="78"/>
      <c r="B1027" s="82"/>
      <c r="C1027" s="83" t="s">
        <v>928</v>
      </c>
      <c r="D1027" s="83"/>
      <c r="E1027" s="83"/>
      <c r="F1027" s="83"/>
      <c r="G1027" s="83"/>
      <c r="H1027" s="83"/>
      <c r="I1027" s="67"/>
      <c r="J1027" s="78"/>
      <c r="K1027" s="65"/>
      <c r="L1027" s="67">
        <f>SUM(AY462:AY999)</f>
        <v>0</v>
      </c>
    </row>
    <row r="1028" spans="1:83" ht="14.25" x14ac:dyDescent="0.2">
      <c r="A1028" s="78"/>
      <c r="B1028" s="82"/>
      <c r="C1028" s="83" t="s">
        <v>929</v>
      </c>
      <c r="D1028" s="83"/>
      <c r="E1028" s="83"/>
      <c r="F1028" s="89"/>
      <c r="G1028" s="69">
        <f>Source!F236</f>
        <v>560.50440000000003</v>
      </c>
      <c r="H1028" s="78"/>
      <c r="I1028" s="78"/>
      <c r="J1028" s="78"/>
      <c r="K1028" s="78"/>
      <c r="L1028" s="78"/>
    </row>
    <row r="1029" spans="1:83" ht="14.25" x14ac:dyDescent="0.2">
      <c r="A1029" s="78"/>
      <c r="B1029" s="82"/>
      <c r="C1029" s="83" t="s">
        <v>930</v>
      </c>
      <c r="D1029" s="83"/>
      <c r="E1029" s="83"/>
      <c r="F1029" s="89"/>
      <c r="G1029" s="69">
        <f>Source!F237</f>
        <v>223.76519999999999</v>
      </c>
      <c r="H1029" s="78"/>
      <c r="I1029" s="78"/>
      <c r="J1029" s="78"/>
      <c r="K1029" s="78"/>
      <c r="L1029" s="78"/>
    </row>
    <row r="1032" spans="1:83" ht="16.5" x14ac:dyDescent="0.2">
      <c r="A1032" s="60" t="s">
        <v>968</v>
      </c>
      <c r="B1032" s="60"/>
      <c r="C1032" s="60"/>
      <c r="D1032" s="60"/>
      <c r="E1032" s="60"/>
      <c r="F1032" s="60"/>
      <c r="G1032" s="60"/>
      <c r="H1032" s="60"/>
      <c r="I1032" s="60"/>
      <c r="J1032" s="60"/>
      <c r="K1032" s="60"/>
      <c r="L1032" s="60"/>
    </row>
    <row r="1033" spans="1:83" ht="42.75" x14ac:dyDescent="0.2">
      <c r="A1033" s="61" t="s">
        <v>372</v>
      </c>
      <c r="B1033" s="63" t="s">
        <v>969</v>
      </c>
      <c r="C1033" s="63" t="str">
        <f>Source!G248</f>
        <v>Подвеска провода СИП-3 на опорах, (3 провода) при 21 опоре на км линии: с использованием автогидроподъемника</v>
      </c>
      <c r="D1033" s="64" t="str">
        <f>Source!H248</f>
        <v>км</v>
      </c>
      <c r="E1033" s="65">
        <f>Source!K248</f>
        <v>5.0199999999999996</v>
      </c>
      <c r="F1033" s="65"/>
      <c r="G1033" s="65">
        <f>Source!I248</f>
        <v>5.0199999999999996</v>
      </c>
      <c r="H1033" s="67"/>
      <c r="I1033" s="66"/>
      <c r="J1033" s="67"/>
      <c r="K1033" s="66"/>
      <c r="L1033" s="67"/>
    </row>
    <row r="1034" spans="1:83" ht="15" x14ac:dyDescent="0.2">
      <c r="A1034" s="62"/>
      <c r="B1034" s="65">
        <v>1</v>
      </c>
      <c r="C1034" s="62" t="s">
        <v>856</v>
      </c>
      <c r="D1034" s="64" t="s">
        <v>647</v>
      </c>
      <c r="E1034" s="69"/>
      <c r="F1034" s="65"/>
      <c r="G1034" s="69">
        <f>Source!U248</f>
        <v>392.96559999999999</v>
      </c>
      <c r="H1034" s="65"/>
      <c r="I1034" s="65"/>
      <c r="J1034" s="65"/>
      <c r="K1034" s="65"/>
      <c r="L1034" s="70">
        <f>SUM(L1035:L1038)-SUMIF(CE1035:CE1038, 1, L1035:L1038)</f>
        <v>183866.02</v>
      </c>
    </row>
    <row r="1035" spans="1:83" ht="14.25" x14ac:dyDescent="0.2">
      <c r="A1035" s="63"/>
      <c r="B1035" s="63" t="s">
        <v>712</v>
      </c>
      <c r="C1035" s="63" t="s">
        <v>713</v>
      </c>
      <c r="D1035" s="64" t="s">
        <v>714</v>
      </c>
      <c r="E1035" s="65">
        <v>0.91</v>
      </c>
      <c r="F1035" s="65"/>
      <c r="G1035" s="65">
        <f>SmtRes!CX221</f>
        <v>4.5682</v>
      </c>
      <c r="H1035" s="67"/>
      <c r="I1035" s="66"/>
      <c r="J1035" s="67">
        <f>SmtRes!CZ221</f>
        <v>388.8</v>
      </c>
      <c r="K1035" s="66"/>
      <c r="L1035" s="67">
        <f>SmtRes!DI221</f>
        <v>1776.12</v>
      </c>
    </row>
    <row r="1036" spans="1:83" ht="14.25" x14ac:dyDescent="0.2">
      <c r="A1036" s="63"/>
      <c r="B1036" s="63" t="s">
        <v>715</v>
      </c>
      <c r="C1036" s="63" t="s">
        <v>716</v>
      </c>
      <c r="D1036" s="64" t="s">
        <v>714</v>
      </c>
      <c r="E1036" s="65">
        <v>38.89</v>
      </c>
      <c r="F1036" s="65"/>
      <c r="G1036" s="65">
        <f>SmtRes!CX222</f>
        <v>195.2278</v>
      </c>
      <c r="H1036" s="67"/>
      <c r="I1036" s="66"/>
      <c r="J1036" s="67">
        <f>SmtRes!CZ222</f>
        <v>424.47</v>
      </c>
      <c r="K1036" s="66"/>
      <c r="L1036" s="67">
        <f>SmtRes!DI222</f>
        <v>82868.34</v>
      </c>
    </row>
    <row r="1037" spans="1:83" ht="14.25" x14ac:dyDescent="0.2">
      <c r="A1037" s="63"/>
      <c r="B1037" s="63" t="s">
        <v>717</v>
      </c>
      <c r="C1037" s="63" t="s">
        <v>718</v>
      </c>
      <c r="D1037" s="64" t="s">
        <v>714</v>
      </c>
      <c r="E1037" s="65">
        <v>19.239999999999998</v>
      </c>
      <c r="F1037" s="65"/>
      <c r="G1037" s="65">
        <f>SmtRes!CX223</f>
        <v>96.584800000000001</v>
      </c>
      <c r="H1037" s="67"/>
      <c r="I1037" s="66"/>
      <c r="J1037" s="67">
        <f>SmtRes!CZ223</f>
        <v>477.98</v>
      </c>
      <c r="K1037" s="66"/>
      <c r="L1037" s="67">
        <f>SmtRes!DI223</f>
        <v>46165.599999999999</v>
      </c>
    </row>
    <row r="1038" spans="1:83" ht="14.25" x14ac:dyDescent="0.2">
      <c r="A1038" s="63"/>
      <c r="B1038" s="63" t="s">
        <v>719</v>
      </c>
      <c r="C1038" s="63" t="s">
        <v>720</v>
      </c>
      <c r="D1038" s="64" t="s">
        <v>714</v>
      </c>
      <c r="E1038" s="65">
        <v>19.239999999999998</v>
      </c>
      <c r="F1038" s="65"/>
      <c r="G1038" s="65">
        <f>SmtRes!CX224</f>
        <v>96.584800000000001</v>
      </c>
      <c r="H1038" s="67"/>
      <c r="I1038" s="66"/>
      <c r="J1038" s="67">
        <f>SmtRes!CZ224</f>
        <v>549.32000000000005</v>
      </c>
      <c r="K1038" s="66"/>
      <c r="L1038" s="67">
        <f>SmtRes!DI224</f>
        <v>53055.96</v>
      </c>
    </row>
    <row r="1039" spans="1:83" ht="15" x14ac:dyDescent="0.2">
      <c r="A1039" s="62"/>
      <c r="B1039" s="65">
        <v>2</v>
      </c>
      <c r="C1039" s="62" t="s">
        <v>857</v>
      </c>
      <c r="D1039" s="64"/>
      <c r="E1039" s="69"/>
      <c r="F1039" s="65"/>
      <c r="G1039" s="69"/>
      <c r="H1039" s="65"/>
      <c r="I1039" s="65"/>
      <c r="J1039" s="65"/>
      <c r="K1039" s="65"/>
      <c r="L1039" s="70">
        <f>SUM(L1040:L1049)-SUMIF(CE1040:CE1049, 1, L1040:L1049)</f>
        <v>49234.660000000033</v>
      </c>
    </row>
    <row r="1040" spans="1:83" ht="15" x14ac:dyDescent="0.2">
      <c r="A1040" s="62"/>
      <c r="B1040" s="65"/>
      <c r="C1040" s="62" t="s">
        <v>859</v>
      </c>
      <c r="D1040" s="64" t="s">
        <v>647</v>
      </c>
      <c r="E1040" s="69"/>
      <c r="F1040" s="65"/>
      <c r="G1040" s="69">
        <f>Source!V248</f>
        <v>111.6448</v>
      </c>
      <c r="H1040" s="65"/>
      <c r="I1040" s="65"/>
      <c r="J1040" s="65"/>
      <c r="K1040" s="65"/>
      <c r="L1040" s="70">
        <f>SUMIF(CE1041:CE1049, 1, L1041:L1049)</f>
        <v>53891.14</v>
      </c>
      <c r="CE1040">
        <v>1</v>
      </c>
    </row>
    <row r="1041" spans="1:83" ht="28.5" x14ac:dyDescent="0.2">
      <c r="A1041" s="63"/>
      <c r="B1041" s="63" t="s">
        <v>660</v>
      </c>
      <c r="C1041" s="63" t="s">
        <v>662</v>
      </c>
      <c r="D1041" s="64" t="s">
        <v>539</v>
      </c>
      <c r="E1041" s="65">
        <v>0.64</v>
      </c>
      <c r="F1041" s="65"/>
      <c r="G1041" s="65">
        <f>SmtRes!CX226</f>
        <v>3.2128000000000001</v>
      </c>
      <c r="H1041" s="67"/>
      <c r="I1041" s="66"/>
      <c r="J1041" s="67">
        <f>SmtRes!CZ226</f>
        <v>1472.33</v>
      </c>
      <c r="K1041" s="66"/>
      <c r="L1041" s="67">
        <f>SmtRes!DG226</f>
        <v>4730.3</v>
      </c>
    </row>
    <row r="1042" spans="1:83" ht="28.5" x14ac:dyDescent="0.2">
      <c r="A1042" s="63"/>
      <c r="B1042" s="63" t="s">
        <v>663</v>
      </c>
      <c r="C1042" s="63" t="s">
        <v>869</v>
      </c>
      <c r="D1042" s="64" t="s">
        <v>647</v>
      </c>
      <c r="E1042" s="65">
        <f>SmtRes!DO226*SmtRes!AT226</f>
        <v>0.64</v>
      </c>
      <c r="F1042" s="65"/>
      <c r="G1042" s="65">
        <f>SmtRes!DO226*SmtRes!CX226</f>
        <v>3.2128000000000001</v>
      </c>
      <c r="H1042" s="67"/>
      <c r="I1042" s="66"/>
      <c r="J1042" s="67">
        <f>ROUND(SmtRes!AG226/SmtRes!DO226, 2)</f>
        <v>642.05999999999995</v>
      </c>
      <c r="K1042" s="66"/>
      <c r="L1042" s="67">
        <f>SmtRes!DH226</f>
        <v>2062.81</v>
      </c>
      <c r="CE1042">
        <v>1</v>
      </c>
    </row>
    <row r="1043" spans="1:83" ht="28.5" x14ac:dyDescent="0.2">
      <c r="A1043" s="63"/>
      <c r="B1043" s="63" t="s">
        <v>721</v>
      </c>
      <c r="C1043" s="63" t="s">
        <v>723</v>
      </c>
      <c r="D1043" s="64" t="s">
        <v>539</v>
      </c>
      <c r="E1043" s="65">
        <v>2.4</v>
      </c>
      <c r="F1043" s="65"/>
      <c r="G1043" s="65">
        <f>SmtRes!CX227</f>
        <v>12.048</v>
      </c>
      <c r="H1043" s="67"/>
      <c r="I1043" s="66"/>
      <c r="J1043" s="67">
        <f>SmtRes!CZ227</f>
        <v>15.14</v>
      </c>
      <c r="K1043" s="66"/>
      <c r="L1043" s="67">
        <f>SmtRes!DG227</f>
        <v>182.41</v>
      </c>
    </row>
    <row r="1044" spans="1:83" ht="28.5" x14ac:dyDescent="0.2">
      <c r="A1044" s="63"/>
      <c r="B1044" s="63" t="s">
        <v>651</v>
      </c>
      <c r="C1044" s="63" t="s">
        <v>653</v>
      </c>
      <c r="D1044" s="64" t="s">
        <v>539</v>
      </c>
      <c r="E1044" s="65">
        <v>18.68</v>
      </c>
      <c r="F1044" s="65"/>
      <c r="G1044" s="65">
        <f>SmtRes!CX228</f>
        <v>93.773600000000002</v>
      </c>
      <c r="H1044" s="67">
        <f>SmtRes!CZ228</f>
        <v>346.73</v>
      </c>
      <c r="I1044" s="66">
        <f>SmtRes!AJ228</f>
        <v>1.26</v>
      </c>
      <c r="J1044" s="67">
        <f>ROUND(H1044*I1044, 2)</f>
        <v>436.88</v>
      </c>
      <c r="K1044" s="66"/>
      <c r="L1044" s="67">
        <f>SmtRes!DG228</f>
        <v>40967.81</v>
      </c>
    </row>
    <row r="1045" spans="1:83" ht="28.5" x14ac:dyDescent="0.2">
      <c r="A1045" s="63"/>
      <c r="B1045" s="63" t="s">
        <v>654</v>
      </c>
      <c r="C1045" s="63" t="s">
        <v>858</v>
      </c>
      <c r="D1045" s="64" t="s">
        <v>647</v>
      </c>
      <c r="E1045" s="65">
        <f>SmtRes!DO228*SmtRes!AT228</f>
        <v>18.68</v>
      </c>
      <c r="F1045" s="65"/>
      <c r="G1045" s="65">
        <f>SmtRes!DO228*SmtRes!CX228</f>
        <v>93.773600000000002</v>
      </c>
      <c r="H1045" s="67"/>
      <c r="I1045" s="66"/>
      <c r="J1045" s="67">
        <f>ROUND(SmtRes!AG228/SmtRes!DO228, 2)</f>
        <v>477.98</v>
      </c>
      <c r="K1045" s="66"/>
      <c r="L1045" s="67">
        <f>SmtRes!DH228</f>
        <v>44821.91</v>
      </c>
      <c r="CE1045">
        <v>1</v>
      </c>
    </row>
    <row r="1046" spans="1:83" ht="28.5" x14ac:dyDescent="0.2">
      <c r="A1046" s="63"/>
      <c r="B1046" s="63" t="s">
        <v>655</v>
      </c>
      <c r="C1046" s="63" t="s">
        <v>657</v>
      </c>
      <c r="D1046" s="64" t="s">
        <v>539</v>
      </c>
      <c r="E1046" s="65">
        <v>0.52</v>
      </c>
      <c r="F1046" s="65"/>
      <c r="G1046" s="65">
        <f>SmtRes!CX229</f>
        <v>2.6103999999999998</v>
      </c>
      <c r="H1046" s="67"/>
      <c r="I1046" s="66"/>
      <c r="J1046" s="67">
        <f>SmtRes!CZ229</f>
        <v>544.70000000000005</v>
      </c>
      <c r="K1046" s="66"/>
      <c r="L1046" s="67">
        <f>SmtRes!DG229</f>
        <v>1421.88</v>
      </c>
    </row>
    <row r="1047" spans="1:83" ht="28.5" x14ac:dyDescent="0.2">
      <c r="A1047" s="63"/>
      <c r="B1047" s="63" t="s">
        <v>654</v>
      </c>
      <c r="C1047" s="63" t="s">
        <v>858</v>
      </c>
      <c r="D1047" s="64" t="s">
        <v>647</v>
      </c>
      <c r="E1047" s="65">
        <f>SmtRes!DO229*SmtRes!AT229</f>
        <v>0.52</v>
      </c>
      <c r="F1047" s="65"/>
      <c r="G1047" s="65">
        <f>SmtRes!DO229*SmtRes!CX229</f>
        <v>2.6103999999999998</v>
      </c>
      <c r="H1047" s="67"/>
      <c r="I1047" s="66"/>
      <c r="J1047" s="67">
        <f>ROUND(SmtRes!AG229/SmtRes!DO229, 2)</f>
        <v>477.98</v>
      </c>
      <c r="K1047" s="66"/>
      <c r="L1047" s="67">
        <f>SmtRes!DH229</f>
        <v>1247.72</v>
      </c>
      <c r="CE1047">
        <v>1</v>
      </c>
    </row>
    <row r="1048" spans="1:83" ht="28.5" x14ac:dyDescent="0.2">
      <c r="A1048" s="63"/>
      <c r="B1048" s="63" t="s">
        <v>724</v>
      </c>
      <c r="C1048" s="63" t="s">
        <v>726</v>
      </c>
      <c r="D1048" s="64" t="s">
        <v>539</v>
      </c>
      <c r="E1048" s="65">
        <v>2.4</v>
      </c>
      <c r="F1048" s="65"/>
      <c r="G1048" s="65">
        <f>SmtRes!CX230</f>
        <v>12.048</v>
      </c>
      <c r="H1048" s="67"/>
      <c r="I1048" s="66"/>
      <c r="J1048" s="67">
        <f>SmtRes!CZ230</f>
        <v>160.38</v>
      </c>
      <c r="K1048" s="66"/>
      <c r="L1048" s="67">
        <f>SmtRes!DG230</f>
        <v>1932.26</v>
      </c>
    </row>
    <row r="1049" spans="1:83" ht="28.5" x14ac:dyDescent="0.2">
      <c r="A1049" s="63"/>
      <c r="B1049" s="63" t="s">
        <v>654</v>
      </c>
      <c r="C1049" s="63" t="s">
        <v>858</v>
      </c>
      <c r="D1049" s="64" t="s">
        <v>647</v>
      </c>
      <c r="E1049" s="65">
        <f>SmtRes!DO230*SmtRes!AT230</f>
        <v>2.4</v>
      </c>
      <c r="F1049" s="65"/>
      <c r="G1049" s="65">
        <f>SmtRes!DO230*SmtRes!CX230</f>
        <v>12.048</v>
      </c>
      <c r="H1049" s="67"/>
      <c r="I1049" s="66"/>
      <c r="J1049" s="67">
        <f>ROUND(SmtRes!AG230/SmtRes!DO230, 2)</f>
        <v>477.98</v>
      </c>
      <c r="K1049" s="66"/>
      <c r="L1049" s="67">
        <f>SmtRes!DH230</f>
        <v>5758.7</v>
      </c>
      <c r="CE1049">
        <v>1</v>
      </c>
    </row>
    <row r="1050" spans="1:83" ht="15" x14ac:dyDescent="0.2">
      <c r="A1050" s="62"/>
      <c r="B1050" s="65">
        <v>4</v>
      </c>
      <c r="C1050" s="62" t="s">
        <v>870</v>
      </c>
      <c r="D1050" s="64"/>
      <c r="E1050" s="69"/>
      <c r="F1050" s="65"/>
      <c r="G1050" s="69"/>
      <c r="H1050" s="65"/>
      <c r="I1050" s="65"/>
      <c r="J1050" s="65"/>
      <c r="K1050" s="65"/>
      <c r="L1050" s="70">
        <f>0</f>
        <v>0</v>
      </c>
    </row>
    <row r="1051" spans="1:83" ht="28.5" x14ac:dyDescent="0.2">
      <c r="A1051" s="63"/>
      <c r="B1051" s="63" t="str">
        <f>EtalonRes!I305</f>
        <v>20.1.01.01</v>
      </c>
      <c r="C1051" s="63" t="str">
        <f>EtalonRes!K305</f>
        <v>Комплект креплений для анкерных опор</v>
      </c>
      <c r="D1051" s="64" t="str">
        <f>EtalonRes!O305</f>
        <v>ШТ</v>
      </c>
      <c r="E1051" s="65">
        <f>EtalonRes!X305</f>
        <v>0</v>
      </c>
      <c r="F1051" s="65"/>
      <c r="G1051" s="65">
        <f>ROUND(EtalonRes!AG305*Source!I248, 7)</f>
        <v>0</v>
      </c>
      <c r="H1051" s="67"/>
      <c r="I1051" s="66"/>
      <c r="J1051" s="67"/>
      <c r="K1051" s="66"/>
      <c r="L1051" s="67"/>
    </row>
    <row r="1052" spans="1:83" ht="28.5" x14ac:dyDescent="0.2">
      <c r="A1052" s="63"/>
      <c r="B1052" s="63" t="str">
        <f>EtalonRes!I306</f>
        <v>20.1.01.12</v>
      </c>
      <c r="C1052" s="63" t="str">
        <f>EtalonRes!K306</f>
        <v>Комплект креплений для промежуточных опор</v>
      </c>
      <c r="D1052" s="64" t="str">
        <f>EtalonRes!O306</f>
        <v>ШТ</v>
      </c>
      <c r="E1052" s="65">
        <f>EtalonRes!X306</f>
        <v>0</v>
      </c>
      <c r="F1052" s="65"/>
      <c r="G1052" s="65">
        <f>ROUND(EtalonRes!AG306*Source!I248, 7)</f>
        <v>0</v>
      </c>
      <c r="H1052" s="67"/>
      <c r="I1052" s="66"/>
      <c r="J1052" s="67"/>
      <c r="K1052" s="66"/>
      <c r="L1052" s="67"/>
    </row>
    <row r="1053" spans="1:83" ht="14.25" x14ac:dyDescent="0.2">
      <c r="A1053" s="63"/>
      <c r="B1053" s="63" t="str">
        <f>EtalonRes!I307</f>
        <v>21.2.01.01</v>
      </c>
      <c r="C1053" s="71" t="str">
        <f>EtalonRes!K307</f>
        <v>Провода самонесущие изолированные</v>
      </c>
      <c r="D1053" s="72" t="str">
        <f>EtalonRes!O307</f>
        <v>1000 м</v>
      </c>
      <c r="E1053" s="73">
        <f>EtalonRes!X307</f>
        <v>3.06</v>
      </c>
      <c r="F1053" s="73"/>
      <c r="G1053" s="73">
        <f>ROUND(EtalonRes!AG307*Source!I248, 7)</f>
        <v>15.3612</v>
      </c>
      <c r="H1053" s="74"/>
      <c r="I1053" s="75"/>
      <c r="J1053" s="74"/>
      <c r="K1053" s="75"/>
      <c r="L1053" s="74"/>
    </row>
    <row r="1054" spans="1:83" ht="15" x14ac:dyDescent="0.2">
      <c r="A1054" s="63"/>
      <c r="B1054" s="63"/>
      <c r="C1054" s="77" t="s">
        <v>860</v>
      </c>
      <c r="D1054" s="64"/>
      <c r="E1054" s="65"/>
      <c r="F1054" s="65"/>
      <c r="G1054" s="65"/>
      <c r="H1054" s="67"/>
      <c r="I1054" s="66"/>
      <c r="J1054" s="67"/>
      <c r="K1054" s="66"/>
      <c r="L1054" s="67">
        <f>L1034+L1039+L1040+L1050</f>
        <v>286991.82</v>
      </c>
    </row>
    <row r="1055" spans="1:83" ht="14.25" x14ac:dyDescent="0.2">
      <c r="A1055" s="63"/>
      <c r="B1055" s="63"/>
      <c r="C1055" s="63" t="s">
        <v>861</v>
      </c>
      <c r="D1055" s="64"/>
      <c r="E1055" s="65"/>
      <c r="F1055" s="65"/>
      <c r="G1055" s="65"/>
      <c r="H1055" s="67"/>
      <c r="I1055" s="66"/>
      <c r="J1055" s="67"/>
      <c r="K1055" s="66"/>
      <c r="L1055" s="67">
        <f>SUM(AR1033:AR1058)+SUM(AS1033:AS1058)+SUM(AT1033:AT1058)+SUM(AU1033:AU1058)+SUM(AV1033:AV1058)</f>
        <v>237757.15999999997</v>
      </c>
    </row>
    <row r="1056" spans="1:83" ht="14.25" x14ac:dyDescent="0.2">
      <c r="A1056" s="63"/>
      <c r="B1056" s="63" t="s">
        <v>28</v>
      </c>
      <c r="C1056" s="63" t="s">
        <v>862</v>
      </c>
      <c r="D1056" s="64" t="s">
        <v>784</v>
      </c>
      <c r="E1056" s="65">
        <f>Source!BZ248</f>
        <v>103</v>
      </c>
      <c r="F1056" s="65"/>
      <c r="G1056" s="65">
        <f>Source!AT248</f>
        <v>103</v>
      </c>
      <c r="H1056" s="67"/>
      <c r="I1056" s="66"/>
      <c r="J1056" s="67"/>
      <c r="K1056" s="66"/>
      <c r="L1056" s="67">
        <f>SUM(AZ1033:AZ1058)</f>
        <v>244889.87</v>
      </c>
    </row>
    <row r="1057" spans="1:82" ht="14.25" x14ac:dyDescent="0.2">
      <c r="A1057" s="71"/>
      <c r="B1057" s="71" t="s">
        <v>29</v>
      </c>
      <c r="C1057" s="71" t="s">
        <v>863</v>
      </c>
      <c r="D1057" s="72" t="s">
        <v>784</v>
      </c>
      <c r="E1057" s="73">
        <f>Source!CA248</f>
        <v>60</v>
      </c>
      <c r="F1057" s="73"/>
      <c r="G1057" s="73">
        <f>Source!AU248</f>
        <v>60</v>
      </c>
      <c r="H1057" s="74"/>
      <c r="I1057" s="75"/>
      <c r="J1057" s="74"/>
      <c r="K1057" s="75"/>
      <c r="L1057" s="74">
        <f>SUM(BA1033:BA1058)</f>
        <v>142654.29999999999</v>
      </c>
    </row>
    <row r="1058" spans="1:82" ht="15" x14ac:dyDescent="0.2">
      <c r="C1058" s="79" t="s">
        <v>864</v>
      </c>
      <c r="D1058" s="79"/>
      <c r="E1058" s="79"/>
      <c r="F1058" s="79"/>
      <c r="G1058" s="79"/>
      <c r="H1058" s="79"/>
      <c r="I1058" s="80">
        <f>K1058/E1033</f>
        <v>134369.71912350602</v>
      </c>
      <c r="J1058" s="80"/>
      <c r="K1058" s="80">
        <f>L1034+L1039+L1050+L1056+L1057+L1040</f>
        <v>674535.99000000011</v>
      </c>
      <c r="L1058" s="80"/>
      <c r="AD1058">
        <f>ROUND((Source!AT248/100)*((ROUND(SUMIF(SmtRes!AQ221:'SmtRes'!AQ233,"=1",SmtRes!AD221:'SmtRes'!AD233)*Source!I248, 2)+ROUND(SUMIF(SmtRes!AQ221:'SmtRes'!AQ233,"=1",SmtRes!AC221:'SmtRes'!AC233)*Source!I248, 2))), 2)</f>
        <v>20251.02</v>
      </c>
      <c r="AE1058">
        <f>ROUND((Source!AU248/100)*((ROUND(SUMIF(SmtRes!AQ221:'SmtRes'!AQ233,"=1",SmtRes!AD221:'SmtRes'!AD233)*Source!I248, 2)+ROUND(SUMIF(SmtRes!AQ221:'SmtRes'!AQ233,"=1",SmtRes!AC221:'SmtRes'!AC233)*Source!I248, 2))), 2)</f>
        <v>11796.71</v>
      </c>
      <c r="AN1058" s="76">
        <f>L1034+L1039+L1050+L1056+L1057+L1040</f>
        <v>674535.99000000011</v>
      </c>
      <c r="AO1058" s="76">
        <f>L1039</f>
        <v>49234.660000000033</v>
      </c>
      <c r="AQ1058" t="s">
        <v>865</v>
      </c>
      <c r="AR1058" s="76">
        <f>L1034</f>
        <v>183866.02</v>
      </c>
      <c r="AT1058" s="76">
        <f>L1040</f>
        <v>53891.14</v>
      </c>
      <c r="AV1058" t="s">
        <v>865</v>
      </c>
      <c r="AW1058" s="76">
        <f>L1050</f>
        <v>0</v>
      </c>
      <c r="AZ1058">
        <f>Source!X248</f>
        <v>244889.87</v>
      </c>
      <c r="BA1058">
        <f>Source!Y248</f>
        <v>142654.29999999999</v>
      </c>
      <c r="CD1058">
        <v>1</v>
      </c>
    </row>
    <row r="1059" spans="1:82" ht="39.75" x14ac:dyDescent="0.2">
      <c r="A1059" s="81" t="s">
        <v>383</v>
      </c>
      <c r="B1059" s="71" t="str">
        <f>Source!F251</f>
        <v>Цена поставщика</v>
      </c>
      <c r="C1059" s="71" t="s">
        <v>970</v>
      </c>
      <c r="D1059" s="72" t="str">
        <f>Source!H251</f>
        <v>м</v>
      </c>
      <c r="E1059" s="73">
        <f>Source!K251</f>
        <v>15361.2</v>
      </c>
      <c r="F1059" s="73"/>
      <c r="G1059" s="73">
        <f>Source!I251</f>
        <v>15361.2</v>
      </c>
      <c r="H1059" s="74">
        <f>Source!AL251</f>
        <v>160.75</v>
      </c>
      <c r="I1059" s="75"/>
      <c r="J1059" s="74"/>
      <c r="K1059" s="75">
        <f>ROUND(1.02,7)</f>
        <v>1.02</v>
      </c>
      <c r="L1059" s="74">
        <f>Source!P251</f>
        <v>2518699.16</v>
      </c>
    </row>
    <row r="1060" spans="1:82" ht="15" x14ac:dyDescent="0.2">
      <c r="C1060" s="79" t="s">
        <v>864</v>
      </c>
      <c r="D1060" s="79"/>
      <c r="E1060" s="79"/>
      <c r="F1060" s="79"/>
      <c r="G1060" s="79"/>
      <c r="H1060" s="79"/>
      <c r="I1060" s="80">
        <f>K1060/E1059</f>
        <v>163.96500013019818</v>
      </c>
      <c r="J1060" s="80"/>
      <c r="K1060" s="80">
        <f>L1059</f>
        <v>2518699.16</v>
      </c>
      <c r="L1060" s="80"/>
      <c r="AD1060">
        <f>ROUND((Source!AT251/100)*((ROUND(ROUND(Source!AO251,2)*Source!I251, 2)+ROUND(ROUND(Source!AN251,2)*Source!I251, 2))), 2)</f>
        <v>0</v>
      </c>
      <c r="AE1060">
        <f>ROUND((Source!AU251/100)*((ROUND(ROUND(Source!AO251,2)*Source!I251, 2)+ROUND(ROUND(Source!AN251,2)*Source!I251, 2))), 2)</f>
        <v>0</v>
      </c>
      <c r="AN1060" s="76">
        <f>L1059</f>
        <v>2518699.16</v>
      </c>
      <c r="AO1060">
        <f>0</f>
        <v>0</v>
      </c>
      <c r="AQ1060" t="s">
        <v>865</v>
      </c>
      <c r="AR1060">
        <f>0</f>
        <v>0</v>
      </c>
      <c r="AT1060">
        <f>0</f>
        <v>0</v>
      </c>
      <c r="AV1060" t="s">
        <v>865</v>
      </c>
      <c r="AW1060" s="76">
        <f>L1059</f>
        <v>2518699.16</v>
      </c>
      <c r="AZ1060">
        <f>Source!X251</f>
        <v>0</v>
      </c>
      <c r="BA1060">
        <f>Source!Y251</f>
        <v>0</v>
      </c>
      <c r="CD1060">
        <v>1</v>
      </c>
    </row>
    <row r="1061" spans="1:82" ht="39.75" x14ac:dyDescent="0.2">
      <c r="A1061" s="81" t="s">
        <v>390</v>
      </c>
      <c r="B1061" s="71" t="str">
        <f>Source!F253</f>
        <v>Цена поставщика</v>
      </c>
      <c r="C1061" s="71" t="s">
        <v>971</v>
      </c>
      <c r="D1061" s="72" t="str">
        <f>Source!H253</f>
        <v>ШТ</v>
      </c>
      <c r="E1061" s="73">
        <f>Source!K253</f>
        <v>36</v>
      </c>
      <c r="F1061" s="73"/>
      <c r="G1061" s="73">
        <f>Source!I253</f>
        <v>36</v>
      </c>
      <c r="H1061" s="74">
        <f>Source!AL253</f>
        <v>1754</v>
      </c>
      <c r="I1061" s="75"/>
      <c r="J1061" s="74"/>
      <c r="K1061" s="75">
        <f>ROUND(1.02,7)</f>
        <v>1.02</v>
      </c>
      <c r="L1061" s="74">
        <f>Source!P253</f>
        <v>64406.879999999997</v>
      </c>
    </row>
    <row r="1062" spans="1:82" ht="15" x14ac:dyDescent="0.2">
      <c r="C1062" s="79" t="s">
        <v>864</v>
      </c>
      <c r="D1062" s="79"/>
      <c r="E1062" s="79"/>
      <c r="F1062" s="79"/>
      <c r="G1062" s="79"/>
      <c r="H1062" s="79"/>
      <c r="I1062" s="80">
        <f>K1062/E1061</f>
        <v>1789.08</v>
      </c>
      <c r="J1062" s="80"/>
      <c r="K1062" s="80">
        <f>L1061</f>
        <v>64406.879999999997</v>
      </c>
      <c r="L1062" s="80"/>
      <c r="AD1062">
        <f>ROUND((Source!AT253/100)*((ROUND(ROUND(Source!AO253,2)*Source!I253, 2)+ROUND(ROUND(Source!AN253,2)*Source!I253, 2))), 2)</f>
        <v>0</v>
      </c>
      <c r="AE1062">
        <f>ROUND((Source!AU253/100)*((ROUND(ROUND(Source!AO253,2)*Source!I253, 2)+ROUND(ROUND(Source!AN253,2)*Source!I253, 2))), 2)</f>
        <v>0</v>
      </c>
      <c r="AN1062" s="76">
        <f>L1061</f>
        <v>64406.879999999997</v>
      </c>
      <c r="AO1062">
        <f>0</f>
        <v>0</v>
      </c>
      <c r="AQ1062" t="s">
        <v>865</v>
      </c>
      <c r="AR1062">
        <f>0</f>
        <v>0</v>
      </c>
      <c r="AT1062">
        <f>0</f>
        <v>0</v>
      </c>
      <c r="AV1062" t="s">
        <v>865</v>
      </c>
      <c r="AW1062" s="76">
        <f>L1061</f>
        <v>64406.879999999997</v>
      </c>
      <c r="AZ1062">
        <f>Source!X253</f>
        <v>0</v>
      </c>
      <c r="BA1062">
        <f>Source!Y253</f>
        <v>0</v>
      </c>
      <c r="CD1062">
        <v>1</v>
      </c>
    </row>
    <row r="1063" spans="1:82" ht="39.75" x14ac:dyDescent="0.2">
      <c r="A1063" s="81" t="s">
        <v>392</v>
      </c>
      <c r="B1063" s="71" t="str">
        <f>Source!F254</f>
        <v>Цена поставщика</v>
      </c>
      <c r="C1063" s="71" t="s">
        <v>972</v>
      </c>
      <c r="D1063" s="72" t="str">
        <f>Source!H254</f>
        <v>ШТ</v>
      </c>
      <c r="E1063" s="73">
        <f>Source!K254</f>
        <v>19</v>
      </c>
      <c r="F1063" s="73"/>
      <c r="G1063" s="73">
        <f>Source!I254</f>
        <v>19</v>
      </c>
      <c r="H1063" s="74">
        <f>Source!AL254</f>
        <v>6022.8</v>
      </c>
      <c r="I1063" s="75"/>
      <c r="J1063" s="74"/>
      <c r="K1063" s="75">
        <f>ROUND(1.02,7)</f>
        <v>1.02</v>
      </c>
      <c r="L1063" s="74">
        <f>Source!P254</f>
        <v>116721.86</v>
      </c>
    </row>
    <row r="1064" spans="1:82" ht="15" x14ac:dyDescent="0.2">
      <c r="C1064" s="79" t="s">
        <v>864</v>
      </c>
      <c r="D1064" s="79"/>
      <c r="E1064" s="79"/>
      <c r="F1064" s="79"/>
      <c r="G1064" s="79"/>
      <c r="H1064" s="79"/>
      <c r="I1064" s="80">
        <f>K1064/E1063</f>
        <v>6143.2557894736847</v>
      </c>
      <c r="J1064" s="80"/>
      <c r="K1064" s="80">
        <f>L1063</f>
        <v>116721.86</v>
      </c>
      <c r="L1064" s="80"/>
      <c r="AD1064">
        <f>ROUND((Source!AT254/100)*((ROUND(ROUND(Source!AO254,2)*Source!I254, 2)+ROUND(ROUND(Source!AN254,2)*Source!I254, 2))), 2)</f>
        <v>0</v>
      </c>
      <c r="AE1064">
        <f>ROUND((Source!AU254/100)*((ROUND(ROUND(Source!AO254,2)*Source!I254, 2)+ROUND(ROUND(Source!AN254,2)*Source!I254, 2))), 2)</f>
        <v>0</v>
      </c>
      <c r="AN1064" s="76">
        <f>L1063</f>
        <v>116721.86</v>
      </c>
      <c r="AO1064">
        <f>0</f>
        <v>0</v>
      </c>
      <c r="AQ1064" t="s">
        <v>865</v>
      </c>
      <c r="AR1064">
        <f>0</f>
        <v>0</v>
      </c>
      <c r="AT1064">
        <f>0</f>
        <v>0</v>
      </c>
      <c r="AV1064" t="s">
        <v>865</v>
      </c>
      <c r="AW1064" s="76">
        <f>L1063</f>
        <v>116721.86</v>
      </c>
      <c r="AZ1064">
        <f>Source!X254</f>
        <v>0</v>
      </c>
      <c r="BA1064">
        <f>Source!Y254</f>
        <v>0</v>
      </c>
      <c r="CD1064">
        <v>1</v>
      </c>
    </row>
    <row r="1065" spans="1:82" ht="39.75" x14ac:dyDescent="0.2">
      <c r="A1065" s="81" t="s">
        <v>394</v>
      </c>
      <c r="B1065" s="71" t="str">
        <f>Source!F255</f>
        <v>Цена поставщика</v>
      </c>
      <c r="C1065" s="71" t="s">
        <v>973</v>
      </c>
      <c r="D1065" s="72" t="str">
        <f>Source!H255</f>
        <v>ШТ</v>
      </c>
      <c r="E1065" s="73">
        <f>Source!K255</f>
        <v>87</v>
      </c>
      <c r="F1065" s="73"/>
      <c r="G1065" s="73">
        <f>Source!I255</f>
        <v>87</v>
      </c>
      <c r="H1065" s="74">
        <f>Source!AL255</f>
        <v>1344.78</v>
      </c>
      <c r="I1065" s="75"/>
      <c r="J1065" s="74"/>
      <c r="K1065" s="75">
        <f>ROUND(1.02,7)</f>
        <v>1.02</v>
      </c>
      <c r="L1065" s="74">
        <f>Source!P255</f>
        <v>119335.78</v>
      </c>
    </row>
    <row r="1066" spans="1:82" ht="15" x14ac:dyDescent="0.2">
      <c r="C1066" s="79" t="s">
        <v>864</v>
      </c>
      <c r="D1066" s="79"/>
      <c r="E1066" s="79"/>
      <c r="F1066" s="79"/>
      <c r="G1066" s="79"/>
      <c r="H1066" s="79"/>
      <c r="I1066" s="80">
        <f>K1066/E1065</f>
        <v>1371.675632183908</v>
      </c>
      <c r="J1066" s="80"/>
      <c r="K1066" s="80">
        <f>L1065</f>
        <v>119335.78</v>
      </c>
      <c r="L1066" s="80"/>
      <c r="AD1066">
        <f>ROUND((Source!AT255/100)*((ROUND(ROUND(Source!AO255,2)*Source!I255, 2)+ROUND(ROUND(Source!AN255,2)*Source!I255, 2))), 2)</f>
        <v>0</v>
      </c>
      <c r="AE1066">
        <f>ROUND((Source!AU255/100)*((ROUND(ROUND(Source!AO255,2)*Source!I255, 2)+ROUND(ROUND(Source!AN255,2)*Source!I255, 2))), 2)</f>
        <v>0</v>
      </c>
      <c r="AN1066" s="76">
        <f>L1065</f>
        <v>119335.78</v>
      </c>
      <c r="AO1066">
        <f>0</f>
        <v>0</v>
      </c>
      <c r="AQ1066" t="s">
        <v>865</v>
      </c>
      <c r="AR1066">
        <f>0</f>
        <v>0</v>
      </c>
      <c r="AT1066">
        <f>0</f>
        <v>0</v>
      </c>
      <c r="AV1066" t="s">
        <v>865</v>
      </c>
      <c r="AW1066" s="76">
        <f>L1065</f>
        <v>119335.78</v>
      </c>
      <c r="AZ1066">
        <f>Source!X255</f>
        <v>0</v>
      </c>
      <c r="BA1066">
        <f>Source!Y255</f>
        <v>0</v>
      </c>
      <c r="CD1066">
        <v>1</v>
      </c>
    </row>
    <row r="1067" spans="1:82" ht="39.75" x14ac:dyDescent="0.2">
      <c r="A1067" s="81" t="s">
        <v>396</v>
      </c>
      <c r="B1067" s="71" t="str">
        <f>Source!F256</f>
        <v>Цена поставщика</v>
      </c>
      <c r="C1067" s="71" t="s">
        <v>974</v>
      </c>
      <c r="D1067" s="72" t="str">
        <f>Source!H256</f>
        <v>ШТ</v>
      </c>
      <c r="E1067" s="73">
        <f>Source!K256</f>
        <v>87</v>
      </c>
      <c r="F1067" s="73"/>
      <c r="G1067" s="73">
        <f>Source!I256</f>
        <v>87</v>
      </c>
      <c r="H1067" s="74">
        <f>Source!AL256</f>
        <v>2434.6</v>
      </c>
      <c r="I1067" s="75"/>
      <c r="J1067" s="74"/>
      <c r="K1067" s="75">
        <f>ROUND(1.02,7)</f>
        <v>1.02</v>
      </c>
      <c r="L1067" s="74">
        <f>Source!P256</f>
        <v>216046.4</v>
      </c>
    </row>
    <row r="1068" spans="1:82" ht="15" x14ac:dyDescent="0.2">
      <c r="C1068" s="79" t="s">
        <v>864</v>
      </c>
      <c r="D1068" s="79"/>
      <c r="E1068" s="79"/>
      <c r="F1068" s="79"/>
      <c r="G1068" s="79"/>
      <c r="H1068" s="79"/>
      <c r="I1068" s="80">
        <f>K1068/E1067</f>
        <v>2483.2919540229886</v>
      </c>
      <c r="J1068" s="80"/>
      <c r="K1068" s="80">
        <f>L1067</f>
        <v>216046.4</v>
      </c>
      <c r="L1068" s="80"/>
      <c r="AD1068">
        <f>ROUND((Source!AT256/100)*((ROUND(ROUND(Source!AO256,2)*Source!I256, 2)+ROUND(ROUND(Source!AN256,2)*Source!I256, 2))), 2)</f>
        <v>0</v>
      </c>
      <c r="AE1068">
        <f>ROUND((Source!AU256/100)*((ROUND(ROUND(Source!AO256,2)*Source!I256, 2)+ROUND(ROUND(Source!AN256,2)*Source!I256, 2))), 2)</f>
        <v>0</v>
      </c>
      <c r="AN1068" s="76">
        <f>L1067</f>
        <v>216046.4</v>
      </c>
      <c r="AO1068">
        <f>0</f>
        <v>0</v>
      </c>
      <c r="AQ1068" t="s">
        <v>865</v>
      </c>
      <c r="AR1068">
        <f>0</f>
        <v>0</v>
      </c>
      <c r="AT1068">
        <f>0</f>
        <v>0</v>
      </c>
      <c r="AV1068" t="s">
        <v>865</v>
      </c>
      <c r="AW1068" s="76">
        <f>L1067</f>
        <v>216046.4</v>
      </c>
      <c r="AZ1068">
        <f>Source!X256</f>
        <v>0</v>
      </c>
      <c r="BA1068">
        <f>Source!Y256</f>
        <v>0</v>
      </c>
      <c r="CD1068">
        <v>1</v>
      </c>
    </row>
    <row r="1069" spans="1:82" ht="39.75" x14ac:dyDescent="0.2">
      <c r="A1069" s="81" t="s">
        <v>398</v>
      </c>
      <c r="B1069" s="71" t="str">
        <f>Source!F257</f>
        <v>Цена поставщика</v>
      </c>
      <c r="C1069" s="71" t="s">
        <v>975</v>
      </c>
      <c r="D1069" s="72" t="str">
        <f>Source!H257</f>
        <v>ШТ</v>
      </c>
      <c r="E1069" s="73">
        <f>Source!K257</f>
        <v>87</v>
      </c>
      <c r="F1069" s="73"/>
      <c r="G1069" s="73">
        <f>Source!I257</f>
        <v>87</v>
      </c>
      <c r="H1069" s="74">
        <f>Source!AL257</f>
        <v>485.8</v>
      </c>
      <c r="I1069" s="75"/>
      <c r="J1069" s="74"/>
      <c r="K1069" s="75">
        <f>ROUND(1.02,7)</f>
        <v>1.02</v>
      </c>
      <c r="L1069" s="74">
        <f>Source!P257</f>
        <v>43109.89</v>
      </c>
    </row>
    <row r="1070" spans="1:82" ht="15" x14ac:dyDescent="0.2">
      <c r="C1070" s="79" t="s">
        <v>864</v>
      </c>
      <c r="D1070" s="79"/>
      <c r="E1070" s="79"/>
      <c r="F1070" s="79"/>
      <c r="G1070" s="79"/>
      <c r="H1070" s="79"/>
      <c r="I1070" s="80">
        <f>K1070/E1069</f>
        <v>495.51597701149427</v>
      </c>
      <c r="J1070" s="80"/>
      <c r="K1070" s="80">
        <f>L1069</f>
        <v>43109.89</v>
      </c>
      <c r="L1070" s="80"/>
      <c r="AD1070">
        <f>ROUND((Source!AT257/100)*((ROUND(ROUND(Source!AO257,2)*Source!I257, 2)+ROUND(ROUND(Source!AN257,2)*Source!I257, 2))), 2)</f>
        <v>0</v>
      </c>
      <c r="AE1070">
        <f>ROUND((Source!AU257/100)*((ROUND(ROUND(Source!AO257,2)*Source!I257, 2)+ROUND(ROUND(Source!AN257,2)*Source!I257, 2))), 2)</f>
        <v>0</v>
      </c>
      <c r="AN1070" s="76">
        <f>L1069</f>
        <v>43109.89</v>
      </c>
      <c r="AO1070">
        <f>0</f>
        <v>0</v>
      </c>
      <c r="AQ1070" t="s">
        <v>865</v>
      </c>
      <c r="AR1070">
        <f>0</f>
        <v>0</v>
      </c>
      <c r="AT1070">
        <f>0</f>
        <v>0</v>
      </c>
      <c r="AV1070" t="s">
        <v>865</v>
      </c>
      <c r="AW1070" s="76">
        <f>L1069</f>
        <v>43109.89</v>
      </c>
      <c r="AZ1070">
        <f>Source!X257</f>
        <v>0</v>
      </c>
      <c r="BA1070">
        <f>Source!Y257</f>
        <v>0</v>
      </c>
      <c r="CD1070">
        <v>1</v>
      </c>
    </row>
    <row r="1071" spans="1:82" ht="42.75" x14ac:dyDescent="0.2">
      <c r="A1071" s="61" t="s">
        <v>403</v>
      </c>
      <c r="B1071" s="63" t="s">
        <v>969</v>
      </c>
      <c r="C1071" s="63" t="str">
        <f>Source!G259</f>
        <v>Подвеска провода СИП-3 на опорах, (3 провода) при 21 опоре на км линии: с использованием автогидроподъемника</v>
      </c>
      <c r="D1071" s="64" t="str">
        <f>Source!H259</f>
        <v>км</v>
      </c>
      <c r="E1071" s="65">
        <f>Source!K259</f>
        <v>1.08</v>
      </c>
      <c r="F1071" s="65"/>
      <c r="G1071" s="65">
        <f>Source!I259</f>
        <v>1.08</v>
      </c>
      <c r="H1071" s="67"/>
      <c r="I1071" s="66"/>
      <c r="J1071" s="67"/>
      <c r="K1071" s="66"/>
      <c r="L1071" s="67"/>
    </row>
    <row r="1072" spans="1:82" ht="15" x14ac:dyDescent="0.2">
      <c r="A1072" s="62"/>
      <c r="B1072" s="65">
        <v>1</v>
      </c>
      <c r="C1072" s="62" t="s">
        <v>856</v>
      </c>
      <c r="D1072" s="64" t="s">
        <v>647</v>
      </c>
      <c r="E1072" s="69"/>
      <c r="F1072" s="65"/>
      <c r="G1072" s="69">
        <f>Source!U259</f>
        <v>84.542400000000001</v>
      </c>
      <c r="H1072" s="65"/>
      <c r="I1072" s="65"/>
      <c r="J1072" s="65"/>
      <c r="K1072" s="65"/>
      <c r="L1072" s="70">
        <f>SUM(L1073:L1076)-SUMIF(CE1073:CE1076, 1, L1073:L1076)</f>
        <v>39556.83</v>
      </c>
    </row>
    <row r="1073" spans="1:83" ht="14.25" x14ac:dyDescent="0.2">
      <c r="A1073" s="63"/>
      <c r="B1073" s="63" t="s">
        <v>712</v>
      </c>
      <c r="C1073" s="63" t="s">
        <v>713</v>
      </c>
      <c r="D1073" s="64" t="s">
        <v>714</v>
      </c>
      <c r="E1073" s="65">
        <v>0.91</v>
      </c>
      <c r="F1073" s="65"/>
      <c r="G1073" s="65">
        <f>SmtRes!CX264</f>
        <v>0.98280000000000001</v>
      </c>
      <c r="H1073" s="67"/>
      <c r="I1073" s="66"/>
      <c r="J1073" s="67">
        <f>SmtRes!CZ264</f>
        <v>388.8</v>
      </c>
      <c r="K1073" s="66"/>
      <c r="L1073" s="67">
        <f>SmtRes!DI264</f>
        <v>382.11</v>
      </c>
    </row>
    <row r="1074" spans="1:83" ht="14.25" x14ac:dyDescent="0.2">
      <c r="A1074" s="63"/>
      <c r="B1074" s="63" t="s">
        <v>715</v>
      </c>
      <c r="C1074" s="63" t="s">
        <v>716</v>
      </c>
      <c r="D1074" s="64" t="s">
        <v>714</v>
      </c>
      <c r="E1074" s="65">
        <v>38.89</v>
      </c>
      <c r="F1074" s="65"/>
      <c r="G1074" s="65">
        <f>SmtRes!CX265</f>
        <v>42.001199999999997</v>
      </c>
      <c r="H1074" s="67"/>
      <c r="I1074" s="66"/>
      <c r="J1074" s="67">
        <f>SmtRes!CZ265</f>
        <v>424.47</v>
      </c>
      <c r="K1074" s="66"/>
      <c r="L1074" s="67">
        <f>SmtRes!DI265</f>
        <v>17828.25</v>
      </c>
    </row>
    <row r="1075" spans="1:83" ht="14.25" x14ac:dyDescent="0.2">
      <c r="A1075" s="63"/>
      <c r="B1075" s="63" t="s">
        <v>717</v>
      </c>
      <c r="C1075" s="63" t="s">
        <v>718</v>
      </c>
      <c r="D1075" s="64" t="s">
        <v>714</v>
      </c>
      <c r="E1075" s="65">
        <v>19.239999999999998</v>
      </c>
      <c r="F1075" s="65"/>
      <c r="G1075" s="65">
        <f>SmtRes!CX266</f>
        <v>20.779199999999999</v>
      </c>
      <c r="H1075" s="67"/>
      <c r="I1075" s="66"/>
      <c r="J1075" s="67">
        <f>SmtRes!CZ266</f>
        <v>477.98</v>
      </c>
      <c r="K1075" s="66"/>
      <c r="L1075" s="67">
        <f>SmtRes!DI266</f>
        <v>9932.0400000000009</v>
      </c>
    </row>
    <row r="1076" spans="1:83" ht="14.25" x14ac:dyDescent="0.2">
      <c r="A1076" s="63"/>
      <c r="B1076" s="63" t="s">
        <v>719</v>
      </c>
      <c r="C1076" s="63" t="s">
        <v>720</v>
      </c>
      <c r="D1076" s="64" t="s">
        <v>714</v>
      </c>
      <c r="E1076" s="65">
        <v>19.239999999999998</v>
      </c>
      <c r="F1076" s="65"/>
      <c r="G1076" s="65">
        <f>SmtRes!CX267</f>
        <v>20.779199999999999</v>
      </c>
      <c r="H1076" s="67"/>
      <c r="I1076" s="66"/>
      <c r="J1076" s="67">
        <f>SmtRes!CZ267</f>
        <v>549.32000000000005</v>
      </c>
      <c r="K1076" s="66"/>
      <c r="L1076" s="67">
        <f>SmtRes!DI267</f>
        <v>11414.43</v>
      </c>
    </row>
    <row r="1077" spans="1:83" ht="15" x14ac:dyDescent="0.2">
      <c r="A1077" s="62"/>
      <c r="B1077" s="65">
        <v>2</v>
      </c>
      <c r="C1077" s="62" t="s">
        <v>857</v>
      </c>
      <c r="D1077" s="64"/>
      <c r="E1077" s="69"/>
      <c r="F1077" s="65"/>
      <c r="G1077" s="69"/>
      <c r="H1077" s="65"/>
      <c r="I1077" s="65"/>
      <c r="J1077" s="65"/>
      <c r="K1077" s="65"/>
      <c r="L1077" s="70">
        <f>SUM(L1078:L1087)-SUMIF(CE1078:CE1087, 1, L1078:L1087)</f>
        <v>10592.30000000001</v>
      </c>
    </row>
    <row r="1078" spans="1:83" ht="15" x14ac:dyDescent="0.2">
      <c r="A1078" s="62"/>
      <c r="B1078" s="65"/>
      <c r="C1078" s="62" t="s">
        <v>859</v>
      </c>
      <c r="D1078" s="64" t="s">
        <v>647</v>
      </c>
      <c r="E1078" s="69"/>
      <c r="F1078" s="65"/>
      <c r="G1078" s="69">
        <f>Source!V259</f>
        <v>24.019199999999994</v>
      </c>
      <c r="H1078" s="65"/>
      <c r="I1078" s="65"/>
      <c r="J1078" s="65"/>
      <c r="K1078" s="65"/>
      <c r="L1078" s="70">
        <f>SUMIF(CE1079:CE1087, 1, L1079:L1087)</f>
        <v>11594.1</v>
      </c>
      <c r="CE1078">
        <v>1</v>
      </c>
    </row>
    <row r="1079" spans="1:83" ht="28.5" x14ac:dyDescent="0.2">
      <c r="A1079" s="63"/>
      <c r="B1079" s="63" t="s">
        <v>660</v>
      </c>
      <c r="C1079" s="63" t="s">
        <v>662</v>
      </c>
      <c r="D1079" s="64" t="s">
        <v>539</v>
      </c>
      <c r="E1079" s="65">
        <v>0.64</v>
      </c>
      <c r="F1079" s="65"/>
      <c r="G1079" s="65">
        <f>SmtRes!CX269</f>
        <v>0.69120000000000004</v>
      </c>
      <c r="H1079" s="67"/>
      <c r="I1079" s="66"/>
      <c r="J1079" s="67">
        <f>SmtRes!CZ269</f>
        <v>1472.33</v>
      </c>
      <c r="K1079" s="66"/>
      <c r="L1079" s="67">
        <f>SmtRes!DG269</f>
        <v>1017.67</v>
      </c>
    </row>
    <row r="1080" spans="1:83" ht="28.5" x14ac:dyDescent="0.2">
      <c r="A1080" s="63"/>
      <c r="B1080" s="63" t="s">
        <v>663</v>
      </c>
      <c r="C1080" s="63" t="s">
        <v>869</v>
      </c>
      <c r="D1080" s="64" t="s">
        <v>647</v>
      </c>
      <c r="E1080" s="65">
        <f>SmtRes!DO269*SmtRes!AT269</f>
        <v>0.64</v>
      </c>
      <c r="F1080" s="65"/>
      <c r="G1080" s="65">
        <f>SmtRes!DO269*SmtRes!CX269</f>
        <v>0.69120000000000004</v>
      </c>
      <c r="H1080" s="67"/>
      <c r="I1080" s="66"/>
      <c r="J1080" s="67">
        <f>ROUND(SmtRes!AG269/SmtRes!DO269, 2)</f>
        <v>642.05999999999995</v>
      </c>
      <c r="K1080" s="66"/>
      <c r="L1080" s="67">
        <f>SmtRes!DH269</f>
        <v>443.79</v>
      </c>
      <c r="CE1080">
        <v>1</v>
      </c>
    </row>
    <row r="1081" spans="1:83" ht="28.5" x14ac:dyDescent="0.2">
      <c r="A1081" s="63"/>
      <c r="B1081" s="63" t="s">
        <v>721</v>
      </c>
      <c r="C1081" s="63" t="s">
        <v>723</v>
      </c>
      <c r="D1081" s="64" t="s">
        <v>539</v>
      </c>
      <c r="E1081" s="65">
        <v>2.4</v>
      </c>
      <c r="F1081" s="65"/>
      <c r="G1081" s="65">
        <f>SmtRes!CX270</f>
        <v>2.5920000000000001</v>
      </c>
      <c r="H1081" s="67"/>
      <c r="I1081" s="66"/>
      <c r="J1081" s="67">
        <f>SmtRes!CZ270</f>
        <v>15.14</v>
      </c>
      <c r="K1081" s="66"/>
      <c r="L1081" s="67">
        <f>SmtRes!DG270</f>
        <v>39.24</v>
      </c>
    </row>
    <row r="1082" spans="1:83" ht="28.5" x14ac:dyDescent="0.2">
      <c r="A1082" s="63"/>
      <c r="B1082" s="63" t="s">
        <v>651</v>
      </c>
      <c r="C1082" s="63" t="s">
        <v>653</v>
      </c>
      <c r="D1082" s="64" t="s">
        <v>539</v>
      </c>
      <c r="E1082" s="65">
        <v>18.68</v>
      </c>
      <c r="F1082" s="65"/>
      <c r="G1082" s="65">
        <f>SmtRes!CX271</f>
        <v>20.174399999999999</v>
      </c>
      <c r="H1082" s="67">
        <f>SmtRes!CZ271</f>
        <v>346.73</v>
      </c>
      <c r="I1082" s="66">
        <f>SmtRes!AJ271</f>
        <v>1.26</v>
      </c>
      <c r="J1082" s="67">
        <f>ROUND(H1082*I1082, 2)</f>
        <v>436.88</v>
      </c>
      <c r="K1082" s="66"/>
      <c r="L1082" s="67">
        <f>SmtRes!DG271</f>
        <v>8813.7900000000009</v>
      </c>
    </row>
    <row r="1083" spans="1:83" ht="28.5" x14ac:dyDescent="0.2">
      <c r="A1083" s="63"/>
      <c r="B1083" s="63" t="s">
        <v>654</v>
      </c>
      <c r="C1083" s="63" t="s">
        <v>858</v>
      </c>
      <c r="D1083" s="64" t="s">
        <v>647</v>
      </c>
      <c r="E1083" s="65">
        <f>SmtRes!DO271*SmtRes!AT271</f>
        <v>18.68</v>
      </c>
      <c r="F1083" s="65"/>
      <c r="G1083" s="65">
        <f>SmtRes!DO271*SmtRes!CX271</f>
        <v>20.174399999999999</v>
      </c>
      <c r="H1083" s="67"/>
      <c r="I1083" s="66"/>
      <c r="J1083" s="67">
        <f>ROUND(SmtRes!AG271/SmtRes!DO271, 2)</f>
        <v>477.98</v>
      </c>
      <c r="K1083" s="66"/>
      <c r="L1083" s="67">
        <f>SmtRes!DH271</f>
        <v>9642.9599999999991</v>
      </c>
      <c r="CE1083">
        <v>1</v>
      </c>
    </row>
    <row r="1084" spans="1:83" ht="28.5" x14ac:dyDescent="0.2">
      <c r="A1084" s="63"/>
      <c r="B1084" s="63" t="s">
        <v>655</v>
      </c>
      <c r="C1084" s="63" t="s">
        <v>657</v>
      </c>
      <c r="D1084" s="64" t="s">
        <v>539</v>
      </c>
      <c r="E1084" s="65">
        <v>0.52</v>
      </c>
      <c r="F1084" s="65"/>
      <c r="G1084" s="65">
        <f>SmtRes!CX272</f>
        <v>0.56159999999999999</v>
      </c>
      <c r="H1084" s="67"/>
      <c r="I1084" s="66"/>
      <c r="J1084" s="67">
        <f>SmtRes!CZ272</f>
        <v>544.70000000000005</v>
      </c>
      <c r="K1084" s="66"/>
      <c r="L1084" s="67">
        <f>SmtRes!DG272</f>
        <v>305.89999999999998</v>
      </c>
    </row>
    <row r="1085" spans="1:83" ht="28.5" x14ac:dyDescent="0.2">
      <c r="A1085" s="63"/>
      <c r="B1085" s="63" t="s">
        <v>654</v>
      </c>
      <c r="C1085" s="63" t="s">
        <v>858</v>
      </c>
      <c r="D1085" s="64" t="s">
        <v>647</v>
      </c>
      <c r="E1085" s="65">
        <f>SmtRes!DO272*SmtRes!AT272</f>
        <v>0.52</v>
      </c>
      <c r="F1085" s="65"/>
      <c r="G1085" s="65">
        <f>SmtRes!DO272*SmtRes!CX272</f>
        <v>0.56159999999999999</v>
      </c>
      <c r="H1085" s="67"/>
      <c r="I1085" s="66"/>
      <c r="J1085" s="67">
        <f>ROUND(SmtRes!AG272/SmtRes!DO272, 2)</f>
        <v>477.98</v>
      </c>
      <c r="K1085" s="66"/>
      <c r="L1085" s="67">
        <f>SmtRes!DH272</f>
        <v>268.43</v>
      </c>
      <c r="CE1085">
        <v>1</v>
      </c>
    </row>
    <row r="1086" spans="1:83" ht="28.5" x14ac:dyDescent="0.2">
      <c r="A1086" s="63"/>
      <c r="B1086" s="63" t="s">
        <v>724</v>
      </c>
      <c r="C1086" s="63" t="s">
        <v>726</v>
      </c>
      <c r="D1086" s="64" t="s">
        <v>539</v>
      </c>
      <c r="E1086" s="65">
        <v>2.4</v>
      </c>
      <c r="F1086" s="65"/>
      <c r="G1086" s="65">
        <f>SmtRes!CX273</f>
        <v>2.5920000000000001</v>
      </c>
      <c r="H1086" s="67"/>
      <c r="I1086" s="66"/>
      <c r="J1086" s="67">
        <f>SmtRes!CZ273</f>
        <v>160.38</v>
      </c>
      <c r="K1086" s="66"/>
      <c r="L1086" s="67">
        <f>SmtRes!DG273</f>
        <v>415.7</v>
      </c>
    </row>
    <row r="1087" spans="1:83" ht="28.5" x14ac:dyDescent="0.2">
      <c r="A1087" s="63"/>
      <c r="B1087" s="63" t="s">
        <v>654</v>
      </c>
      <c r="C1087" s="63" t="s">
        <v>858</v>
      </c>
      <c r="D1087" s="64" t="s">
        <v>647</v>
      </c>
      <c r="E1087" s="65">
        <f>SmtRes!DO273*SmtRes!AT273</f>
        <v>2.4</v>
      </c>
      <c r="F1087" s="65"/>
      <c r="G1087" s="65">
        <f>SmtRes!DO273*SmtRes!CX273</f>
        <v>2.5920000000000001</v>
      </c>
      <c r="H1087" s="67"/>
      <c r="I1087" s="66"/>
      <c r="J1087" s="67">
        <f>ROUND(SmtRes!AG273/SmtRes!DO273, 2)</f>
        <v>477.98</v>
      </c>
      <c r="K1087" s="66"/>
      <c r="L1087" s="67">
        <f>SmtRes!DH273</f>
        <v>1238.92</v>
      </c>
      <c r="CE1087">
        <v>1</v>
      </c>
    </row>
    <row r="1088" spans="1:83" ht="15" x14ac:dyDescent="0.2">
      <c r="A1088" s="62"/>
      <c r="B1088" s="65">
        <v>4</v>
      </c>
      <c r="C1088" s="62" t="s">
        <v>870</v>
      </c>
      <c r="D1088" s="64"/>
      <c r="E1088" s="69"/>
      <c r="F1088" s="65"/>
      <c r="G1088" s="69"/>
      <c r="H1088" s="65"/>
      <c r="I1088" s="65"/>
      <c r="J1088" s="65"/>
      <c r="K1088" s="65"/>
      <c r="L1088" s="70">
        <f>0</f>
        <v>0</v>
      </c>
    </row>
    <row r="1089" spans="1:82" ht="28.5" x14ac:dyDescent="0.2">
      <c r="A1089" s="63"/>
      <c r="B1089" s="63" t="str">
        <f>EtalonRes!I351</f>
        <v>20.1.01.01</v>
      </c>
      <c r="C1089" s="63" t="str">
        <f>EtalonRes!K351</f>
        <v>Комплект креплений для анкерных опор</v>
      </c>
      <c r="D1089" s="64" t="str">
        <f>EtalonRes!O351</f>
        <v>ШТ</v>
      </c>
      <c r="E1089" s="65">
        <f>EtalonRes!X351</f>
        <v>0</v>
      </c>
      <c r="F1089" s="65"/>
      <c r="G1089" s="65">
        <f>ROUND(EtalonRes!AG351*Source!I259, 7)</f>
        <v>0</v>
      </c>
      <c r="H1089" s="67"/>
      <c r="I1089" s="66"/>
      <c r="J1089" s="67"/>
      <c r="K1089" s="66"/>
      <c r="L1089" s="67"/>
    </row>
    <row r="1090" spans="1:82" ht="28.5" x14ac:dyDescent="0.2">
      <c r="A1090" s="63"/>
      <c r="B1090" s="63" t="str">
        <f>EtalonRes!I352</f>
        <v>20.1.01.12</v>
      </c>
      <c r="C1090" s="63" t="str">
        <f>EtalonRes!K352</f>
        <v>Комплект креплений для промежуточных опор</v>
      </c>
      <c r="D1090" s="64" t="str">
        <f>EtalonRes!O352</f>
        <v>ШТ</v>
      </c>
      <c r="E1090" s="65">
        <f>EtalonRes!X352</f>
        <v>0</v>
      </c>
      <c r="F1090" s="65"/>
      <c r="G1090" s="65">
        <f>ROUND(EtalonRes!AG352*Source!I259, 7)</f>
        <v>0</v>
      </c>
      <c r="H1090" s="67"/>
      <c r="I1090" s="66"/>
      <c r="J1090" s="67"/>
      <c r="K1090" s="66"/>
      <c r="L1090" s="67"/>
    </row>
    <row r="1091" spans="1:82" ht="14.25" x14ac:dyDescent="0.2">
      <c r="A1091" s="63"/>
      <c r="B1091" s="63" t="str">
        <f>EtalonRes!I353</f>
        <v>21.2.01.01</v>
      </c>
      <c r="C1091" s="71" t="str">
        <f>EtalonRes!K353</f>
        <v>Провода самонесущие изолированные</v>
      </c>
      <c r="D1091" s="72" t="str">
        <f>EtalonRes!O353</f>
        <v>1000 м</v>
      </c>
      <c r="E1091" s="73">
        <f>EtalonRes!X353</f>
        <v>3.06</v>
      </c>
      <c r="F1091" s="73"/>
      <c r="G1091" s="73">
        <f>ROUND(EtalonRes!AG353*Source!I259, 7)</f>
        <v>3.3048000000000002</v>
      </c>
      <c r="H1091" s="74"/>
      <c r="I1091" s="75"/>
      <c r="J1091" s="74"/>
      <c r="K1091" s="75"/>
      <c r="L1091" s="74"/>
    </row>
    <row r="1092" spans="1:82" ht="15" x14ac:dyDescent="0.2">
      <c r="A1092" s="63"/>
      <c r="B1092" s="63"/>
      <c r="C1092" s="77" t="s">
        <v>860</v>
      </c>
      <c r="D1092" s="64"/>
      <c r="E1092" s="65"/>
      <c r="F1092" s="65"/>
      <c r="G1092" s="65"/>
      <c r="H1092" s="67"/>
      <c r="I1092" s="66"/>
      <c r="J1092" s="67"/>
      <c r="K1092" s="66"/>
      <c r="L1092" s="67">
        <f>L1072+L1077+L1078+L1088</f>
        <v>61743.23000000001</v>
      </c>
    </row>
    <row r="1093" spans="1:82" ht="14.25" x14ac:dyDescent="0.2">
      <c r="A1093" s="63"/>
      <c r="B1093" s="63"/>
      <c r="C1093" s="63" t="s">
        <v>861</v>
      </c>
      <c r="D1093" s="64"/>
      <c r="E1093" s="65"/>
      <c r="F1093" s="65"/>
      <c r="G1093" s="65"/>
      <c r="H1093" s="67"/>
      <c r="I1093" s="66"/>
      <c r="J1093" s="67"/>
      <c r="K1093" s="66"/>
      <c r="L1093" s="67">
        <f>SUM(AR1071:AR1096)+SUM(AS1071:AS1096)+SUM(AT1071:AT1096)+SUM(AU1071:AU1096)+SUM(AV1071:AV1096)</f>
        <v>51150.93</v>
      </c>
    </row>
    <row r="1094" spans="1:82" ht="14.25" x14ac:dyDescent="0.2">
      <c r="A1094" s="63"/>
      <c r="B1094" s="63" t="s">
        <v>28</v>
      </c>
      <c r="C1094" s="63" t="s">
        <v>862</v>
      </c>
      <c r="D1094" s="64" t="s">
        <v>784</v>
      </c>
      <c r="E1094" s="65">
        <f>Source!BZ259</f>
        <v>103</v>
      </c>
      <c r="F1094" s="65"/>
      <c r="G1094" s="65">
        <f>Source!AT259</f>
        <v>103</v>
      </c>
      <c r="H1094" s="67"/>
      <c r="I1094" s="66"/>
      <c r="J1094" s="67"/>
      <c r="K1094" s="66"/>
      <c r="L1094" s="67">
        <f>SUM(AZ1071:AZ1096)</f>
        <v>52685.46</v>
      </c>
    </row>
    <row r="1095" spans="1:82" ht="14.25" x14ac:dyDescent="0.2">
      <c r="A1095" s="71"/>
      <c r="B1095" s="71" t="s">
        <v>29</v>
      </c>
      <c r="C1095" s="71" t="s">
        <v>863</v>
      </c>
      <c r="D1095" s="72" t="s">
        <v>784</v>
      </c>
      <c r="E1095" s="73">
        <f>Source!CA259</f>
        <v>60</v>
      </c>
      <c r="F1095" s="73"/>
      <c r="G1095" s="73">
        <f>Source!AU259</f>
        <v>60</v>
      </c>
      <c r="H1095" s="74"/>
      <c r="I1095" s="75"/>
      <c r="J1095" s="74"/>
      <c r="K1095" s="75"/>
      <c r="L1095" s="74">
        <f>SUM(BA1071:BA1096)</f>
        <v>30690.560000000001</v>
      </c>
    </row>
    <row r="1096" spans="1:82" ht="15" x14ac:dyDescent="0.2">
      <c r="C1096" s="79" t="s">
        <v>864</v>
      </c>
      <c r="D1096" s="79"/>
      <c r="E1096" s="79"/>
      <c r="F1096" s="79"/>
      <c r="G1096" s="79"/>
      <c r="H1096" s="79"/>
      <c r="I1096" s="80">
        <f>K1096/E1071</f>
        <v>134369.67592592596</v>
      </c>
      <c r="J1096" s="80"/>
      <c r="K1096" s="80">
        <f>L1072+L1077+L1088+L1094+L1095+L1078</f>
        <v>145119.25000000003</v>
      </c>
      <c r="L1096" s="80"/>
      <c r="AD1096">
        <f>ROUND((Source!AT259/100)*((ROUND(SUMIF(SmtRes!AQ264:'SmtRes'!AQ276,"=1",SmtRes!AD264:'SmtRes'!AD276)*Source!I259, 2)+ROUND(SUMIF(SmtRes!AQ264:'SmtRes'!AQ276,"=1",SmtRes!AC264:'SmtRes'!AC276)*Source!I259, 2))), 2)</f>
        <v>4356.8</v>
      </c>
      <c r="AE1096">
        <f>ROUND((Source!AU259/100)*((ROUND(SUMIF(SmtRes!AQ264:'SmtRes'!AQ276,"=1",SmtRes!AD264:'SmtRes'!AD276)*Source!I259, 2)+ROUND(SUMIF(SmtRes!AQ264:'SmtRes'!AQ276,"=1",SmtRes!AC264:'SmtRes'!AC276)*Source!I259, 2))), 2)</f>
        <v>2537.94</v>
      </c>
      <c r="AN1096" s="76">
        <f>L1072+L1077+L1088+L1094+L1095+L1078</f>
        <v>145119.25000000003</v>
      </c>
      <c r="AO1096" s="76">
        <f>L1077</f>
        <v>10592.30000000001</v>
      </c>
      <c r="AQ1096" t="s">
        <v>865</v>
      </c>
      <c r="AR1096" s="76">
        <f>L1072</f>
        <v>39556.83</v>
      </c>
      <c r="AT1096" s="76">
        <f>L1078</f>
        <v>11594.1</v>
      </c>
      <c r="AV1096" t="s">
        <v>865</v>
      </c>
      <c r="AW1096" s="76">
        <f>L1088</f>
        <v>0</v>
      </c>
      <c r="AZ1096">
        <f>Source!X259</f>
        <v>52685.46</v>
      </c>
      <c r="BA1096">
        <f>Source!Y259</f>
        <v>30690.560000000001</v>
      </c>
      <c r="CD1096">
        <v>1</v>
      </c>
    </row>
    <row r="1097" spans="1:82" ht="39.75" x14ac:dyDescent="0.2">
      <c r="A1097" s="81" t="s">
        <v>404</v>
      </c>
      <c r="B1097" s="71" t="str">
        <f>Source!F261</f>
        <v>Цена поставщика</v>
      </c>
      <c r="C1097" s="71" t="s">
        <v>970</v>
      </c>
      <c r="D1097" s="72" t="str">
        <f>Source!H261</f>
        <v>м</v>
      </c>
      <c r="E1097" s="73">
        <f>Source!K261</f>
        <v>3304.8</v>
      </c>
      <c r="F1097" s="73"/>
      <c r="G1097" s="73">
        <f>Source!I261</f>
        <v>3304.8</v>
      </c>
      <c r="H1097" s="74">
        <f>Source!AL261</f>
        <v>160.75</v>
      </c>
      <c r="I1097" s="75"/>
      <c r="J1097" s="74"/>
      <c r="K1097" s="75">
        <f>ROUND(1.02,7)</f>
        <v>1.02</v>
      </c>
      <c r="L1097" s="74">
        <f>Source!P261</f>
        <v>541871.53</v>
      </c>
    </row>
    <row r="1098" spans="1:82" ht="15" x14ac:dyDescent="0.2">
      <c r="C1098" s="79" t="s">
        <v>864</v>
      </c>
      <c r="D1098" s="79"/>
      <c r="E1098" s="79"/>
      <c r="F1098" s="79"/>
      <c r="G1098" s="79"/>
      <c r="H1098" s="79"/>
      <c r="I1098" s="80">
        <f>K1098/E1097</f>
        <v>163.96499939481964</v>
      </c>
      <c r="J1098" s="80"/>
      <c r="K1098" s="80">
        <f>L1097</f>
        <v>541871.53</v>
      </c>
      <c r="L1098" s="80"/>
      <c r="AD1098">
        <f>ROUND((Source!AT261/100)*((ROUND(ROUND(Source!AO261,2)*Source!I261, 2)+ROUND(ROUND(Source!AN261,2)*Source!I261, 2))), 2)</f>
        <v>0</v>
      </c>
      <c r="AE1098">
        <f>ROUND((Source!AU261/100)*((ROUND(ROUND(Source!AO261,2)*Source!I261, 2)+ROUND(ROUND(Source!AN261,2)*Source!I261, 2))), 2)</f>
        <v>0</v>
      </c>
      <c r="AN1098" s="76">
        <f>L1097</f>
        <v>541871.53</v>
      </c>
      <c r="AO1098">
        <f>0</f>
        <v>0</v>
      </c>
      <c r="AQ1098" t="s">
        <v>865</v>
      </c>
      <c r="AR1098">
        <f>0</f>
        <v>0</v>
      </c>
      <c r="AT1098">
        <f>0</f>
        <v>0</v>
      </c>
      <c r="AV1098" t="s">
        <v>865</v>
      </c>
      <c r="AW1098" s="76">
        <f>L1097</f>
        <v>541871.53</v>
      </c>
      <c r="AZ1098">
        <f>Source!X261</f>
        <v>0</v>
      </c>
      <c r="BA1098">
        <f>Source!Y261</f>
        <v>0</v>
      </c>
      <c r="CD1098">
        <v>1</v>
      </c>
    </row>
    <row r="1099" spans="1:82" ht="39.75" x14ac:dyDescent="0.2">
      <c r="A1099" s="81" t="s">
        <v>405</v>
      </c>
      <c r="B1099" s="71" t="str">
        <f>Source!F263</f>
        <v>Цена поставщика</v>
      </c>
      <c r="C1099" s="71" t="s">
        <v>971</v>
      </c>
      <c r="D1099" s="72" t="str">
        <f>Source!H263</f>
        <v>ШТ</v>
      </c>
      <c r="E1099" s="73">
        <f>Source!K263</f>
        <v>6</v>
      </c>
      <c r="F1099" s="73"/>
      <c r="G1099" s="73">
        <f>Source!I263</f>
        <v>6</v>
      </c>
      <c r="H1099" s="74">
        <f>Source!AL263</f>
        <v>1754</v>
      </c>
      <c r="I1099" s="75"/>
      <c r="J1099" s="74"/>
      <c r="K1099" s="75">
        <f>ROUND(1.02,7)</f>
        <v>1.02</v>
      </c>
      <c r="L1099" s="74">
        <f>Source!P263</f>
        <v>10734.48</v>
      </c>
    </row>
    <row r="1100" spans="1:82" ht="15" x14ac:dyDescent="0.2">
      <c r="C1100" s="79" t="s">
        <v>864</v>
      </c>
      <c r="D1100" s="79"/>
      <c r="E1100" s="79"/>
      <c r="F1100" s="79"/>
      <c r="G1100" s="79"/>
      <c r="H1100" s="79"/>
      <c r="I1100" s="80">
        <f>K1100/E1099</f>
        <v>1789.08</v>
      </c>
      <c r="J1100" s="80"/>
      <c r="K1100" s="80">
        <f>L1099</f>
        <v>10734.48</v>
      </c>
      <c r="L1100" s="80"/>
      <c r="AD1100">
        <f>ROUND((Source!AT263/100)*((ROUND(ROUND(Source!AO263,2)*Source!I263, 2)+ROUND(ROUND(Source!AN263,2)*Source!I263, 2))), 2)</f>
        <v>0</v>
      </c>
      <c r="AE1100">
        <f>ROUND((Source!AU263/100)*((ROUND(ROUND(Source!AO263,2)*Source!I263, 2)+ROUND(ROUND(Source!AN263,2)*Source!I263, 2))), 2)</f>
        <v>0</v>
      </c>
      <c r="AN1100" s="76">
        <f>L1099</f>
        <v>10734.48</v>
      </c>
      <c r="AO1100">
        <f>0</f>
        <v>0</v>
      </c>
      <c r="AQ1100" t="s">
        <v>865</v>
      </c>
      <c r="AR1100">
        <f>0</f>
        <v>0</v>
      </c>
      <c r="AT1100">
        <f>0</f>
        <v>0</v>
      </c>
      <c r="AV1100" t="s">
        <v>865</v>
      </c>
      <c r="AW1100" s="76">
        <f>L1099</f>
        <v>10734.48</v>
      </c>
      <c r="AZ1100">
        <f>Source!X263</f>
        <v>0</v>
      </c>
      <c r="BA1100">
        <f>Source!Y263</f>
        <v>0</v>
      </c>
      <c r="CD1100">
        <v>1</v>
      </c>
    </row>
    <row r="1101" spans="1:82" ht="39.75" x14ac:dyDescent="0.2">
      <c r="A1101" s="81" t="s">
        <v>406</v>
      </c>
      <c r="B1101" s="71" t="str">
        <f>Source!F264</f>
        <v>Цена поставщика</v>
      </c>
      <c r="C1101" s="71" t="s">
        <v>973</v>
      </c>
      <c r="D1101" s="72" t="str">
        <f>Source!H264</f>
        <v>ШТ</v>
      </c>
      <c r="E1101" s="73">
        <f>Source!K264</f>
        <v>24</v>
      </c>
      <c r="F1101" s="73"/>
      <c r="G1101" s="73">
        <f>Source!I264</f>
        <v>24</v>
      </c>
      <c r="H1101" s="74">
        <f>Source!AL264</f>
        <v>1344.78</v>
      </c>
      <c r="I1101" s="75"/>
      <c r="J1101" s="74"/>
      <c r="K1101" s="75">
        <f>ROUND(1.02,7)</f>
        <v>1.02</v>
      </c>
      <c r="L1101" s="74">
        <f>Source!P264</f>
        <v>32920.21</v>
      </c>
    </row>
    <row r="1102" spans="1:82" ht="15" x14ac:dyDescent="0.2">
      <c r="C1102" s="79" t="s">
        <v>864</v>
      </c>
      <c r="D1102" s="79"/>
      <c r="E1102" s="79"/>
      <c r="F1102" s="79"/>
      <c r="G1102" s="79"/>
      <c r="H1102" s="79"/>
      <c r="I1102" s="80">
        <f>K1102/E1101</f>
        <v>1371.6754166666667</v>
      </c>
      <c r="J1102" s="80"/>
      <c r="K1102" s="80">
        <f>L1101</f>
        <v>32920.21</v>
      </c>
      <c r="L1102" s="80"/>
      <c r="AD1102">
        <f>ROUND((Source!AT264/100)*((ROUND(ROUND(Source!AO264,2)*Source!I264, 2)+ROUND(ROUND(Source!AN264,2)*Source!I264, 2))), 2)</f>
        <v>0</v>
      </c>
      <c r="AE1102">
        <f>ROUND((Source!AU264/100)*((ROUND(ROUND(Source!AO264,2)*Source!I264, 2)+ROUND(ROUND(Source!AN264,2)*Source!I264, 2))), 2)</f>
        <v>0</v>
      </c>
      <c r="AN1102" s="76">
        <f>L1101</f>
        <v>32920.21</v>
      </c>
      <c r="AO1102">
        <f>0</f>
        <v>0</v>
      </c>
      <c r="AQ1102" t="s">
        <v>865</v>
      </c>
      <c r="AR1102">
        <f>0</f>
        <v>0</v>
      </c>
      <c r="AT1102">
        <f>0</f>
        <v>0</v>
      </c>
      <c r="AV1102" t="s">
        <v>865</v>
      </c>
      <c r="AW1102" s="76">
        <f>L1101</f>
        <v>32920.21</v>
      </c>
      <c r="AZ1102">
        <f>Source!X264</f>
        <v>0</v>
      </c>
      <c r="BA1102">
        <f>Source!Y264</f>
        <v>0</v>
      </c>
      <c r="CD1102">
        <v>1</v>
      </c>
    </row>
    <row r="1103" spans="1:82" ht="39.75" x14ac:dyDescent="0.2">
      <c r="A1103" s="81" t="s">
        <v>407</v>
      </c>
      <c r="B1103" s="71" t="str">
        <f>Source!F265</f>
        <v>Цена поставщика</v>
      </c>
      <c r="C1103" s="71" t="s">
        <v>974</v>
      </c>
      <c r="D1103" s="72" t="str">
        <f>Source!H265</f>
        <v>ШТ</v>
      </c>
      <c r="E1103" s="73">
        <f>Source!K265</f>
        <v>24</v>
      </c>
      <c r="F1103" s="73"/>
      <c r="G1103" s="73">
        <f>Source!I265</f>
        <v>24</v>
      </c>
      <c r="H1103" s="74">
        <f>Source!AL265</f>
        <v>2434.6</v>
      </c>
      <c r="I1103" s="75"/>
      <c r="J1103" s="74"/>
      <c r="K1103" s="75">
        <f>ROUND(1.02,7)</f>
        <v>1.02</v>
      </c>
      <c r="L1103" s="74">
        <f>Source!P265</f>
        <v>59599.01</v>
      </c>
    </row>
    <row r="1104" spans="1:82" ht="15" x14ac:dyDescent="0.2">
      <c r="C1104" s="79" t="s">
        <v>864</v>
      </c>
      <c r="D1104" s="79"/>
      <c r="E1104" s="79"/>
      <c r="F1104" s="79"/>
      <c r="G1104" s="79"/>
      <c r="H1104" s="79"/>
      <c r="I1104" s="80">
        <f>K1104/E1103</f>
        <v>2483.2920833333333</v>
      </c>
      <c r="J1104" s="80"/>
      <c r="K1104" s="80">
        <f>L1103</f>
        <v>59599.01</v>
      </c>
      <c r="L1104" s="80"/>
      <c r="AD1104">
        <f>ROUND((Source!AT265/100)*((ROUND(ROUND(Source!AO265,2)*Source!I265, 2)+ROUND(ROUND(Source!AN265,2)*Source!I265, 2))), 2)</f>
        <v>0</v>
      </c>
      <c r="AE1104">
        <f>ROUND((Source!AU265/100)*((ROUND(ROUND(Source!AO265,2)*Source!I265, 2)+ROUND(ROUND(Source!AN265,2)*Source!I265, 2))), 2)</f>
        <v>0</v>
      </c>
      <c r="AN1104" s="76">
        <f>L1103</f>
        <v>59599.01</v>
      </c>
      <c r="AO1104">
        <f>0</f>
        <v>0</v>
      </c>
      <c r="AQ1104" t="s">
        <v>865</v>
      </c>
      <c r="AR1104">
        <f>0</f>
        <v>0</v>
      </c>
      <c r="AT1104">
        <f>0</f>
        <v>0</v>
      </c>
      <c r="AV1104" t="s">
        <v>865</v>
      </c>
      <c r="AW1104" s="76">
        <f>L1103</f>
        <v>59599.01</v>
      </c>
      <c r="AZ1104">
        <f>Source!X265</f>
        <v>0</v>
      </c>
      <c r="BA1104">
        <f>Source!Y265</f>
        <v>0</v>
      </c>
      <c r="CD1104">
        <v>1</v>
      </c>
    </row>
    <row r="1105" spans="1:83" ht="39.75" x14ac:dyDescent="0.2">
      <c r="A1105" s="81" t="s">
        <v>408</v>
      </c>
      <c r="B1105" s="71" t="str">
        <f>Source!F266</f>
        <v>Цена поставщика</v>
      </c>
      <c r="C1105" s="71" t="s">
        <v>975</v>
      </c>
      <c r="D1105" s="72" t="str">
        <f>Source!H266</f>
        <v>ШТ</v>
      </c>
      <c r="E1105" s="73">
        <f>Source!K266</f>
        <v>24</v>
      </c>
      <c r="F1105" s="73"/>
      <c r="G1105" s="73">
        <f>Source!I266</f>
        <v>24</v>
      </c>
      <c r="H1105" s="74">
        <f>Source!AL266</f>
        <v>485.8</v>
      </c>
      <c r="I1105" s="75"/>
      <c r="J1105" s="74"/>
      <c r="K1105" s="75">
        <f>ROUND(1.02,7)</f>
        <v>1.02</v>
      </c>
      <c r="L1105" s="74">
        <f>Source!P266</f>
        <v>11892.38</v>
      </c>
    </row>
    <row r="1106" spans="1:83" ht="15" x14ac:dyDescent="0.2">
      <c r="C1106" s="79" t="s">
        <v>864</v>
      </c>
      <c r="D1106" s="79"/>
      <c r="E1106" s="79"/>
      <c r="F1106" s="79"/>
      <c r="G1106" s="79"/>
      <c r="H1106" s="79"/>
      <c r="I1106" s="80">
        <f>K1106/E1105</f>
        <v>495.51583333333332</v>
      </c>
      <c r="J1106" s="80"/>
      <c r="K1106" s="80">
        <f>L1105</f>
        <v>11892.38</v>
      </c>
      <c r="L1106" s="80"/>
      <c r="AD1106">
        <f>ROUND((Source!AT266/100)*((ROUND(ROUND(Source!AO266,2)*Source!I266, 2)+ROUND(ROUND(Source!AN266,2)*Source!I266, 2))), 2)</f>
        <v>0</v>
      </c>
      <c r="AE1106">
        <f>ROUND((Source!AU266/100)*((ROUND(ROUND(Source!AO266,2)*Source!I266, 2)+ROUND(ROUND(Source!AN266,2)*Source!I266, 2))), 2)</f>
        <v>0</v>
      </c>
      <c r="AN1106" s="76">
        <f>L1105</f>
        <v>11892.38</v>
      </c>
      <c r="AO1106">
        <f>0</f>
        <v>0</v>
      </c>
      <c r="AQ1106" t="s">
        <v>865</v>
      </c>
      <c r="AR1106">
        <f>0</f>
        <v>0</v>
      </c>
      <c r="AT1106">
        <f>0</f>
        <v>0</v>
      </c>
      <c r="AV1106" t="s">
        <v>865</v>
      </c>
      <c r="AW1106" s="76">
        <f>L1105</f>
        <v>11892.38</v>
      </c>
      <c r="AZ1106">
        <f>Source!X266</f>
        <v>0</v>
      </c>
      <c r="BA1106">
        <f>Source!Y266</f>
        <v>0</v>
      </c>
      <c r="CD1106">
        <v>1</v>
      </c>
    </row>
    <row r="1107" spans="1:83" ht="108" x14ac:dyDescent="0.2">
      <c r="A1107" s="61" t="s">
        <v>409</v>
      </c>
      <c r="B1107" s="63" t="s">
        <v>976</v>
      </c>
      <c r="C1107" s="63" t="s">
        <v>977</v>
      </c>
      <c r="D1107" s="64" t="str">
        <f>Source!H268</f>
        <v>переход</v>
      </c>
      <c r="E1107" s="65">
        <f>Source!K268</f>
        <v>1</v>
      </c>
      <c r="F1107" s="65"/>
      <c r="G1107" s="65">
        <f>Source!I268</f>
        <v>1</v>
      </c>
      <c r="H1107" s="67"/>
      <c r="I1107" s="66"/>
      <c r="J1107" s="67"/>
      <c r="K1107" s="66"/>
      <c r="L1107" s="67"/>
    </row>
    <row r="1108" spans="1:83" ht="165.75" x14ac:dyDescent="0.2">
      <c r="B1108" s="68" t="str">
        <f>Source!EO268</f>
        <v>Поправка: 421/пр_2020_прил.10_т.5_п.4_гр.3</v>
      </c>
      <c r="C1108" s="68" t="str">
        <f>Source!CN268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09" spans="1:83" ht="15" x14ac:dyDescent="0.2">
      <c r="A1109" s="62"/>
      <c r="B1109" s="65">
        <v>1</v>
      </c>
      <c r="C1109" s="62" t="s">
        <v>856</v>
      </c>
      <c r="D1109" s="64" t="s">
        <v>647</v>
      </c>
      <c r="E1109" s="69"/>
      <c r="F1109" s="65"/>
      <c r="G1109" s="69">
        <f>Source!U268</f>
        <v>114.14399999999999</v>
      </c>
      <c r="H1109" s="65"/>
      <c r="I1109" s="65"/>
      <c r="J1109" s="65"/>
      <c r="K1109" s="65"/>
      <c r="L1109" s="70">
        <f>SUM(L1110:L1113)-SUMIF(CE1110:CE1113, 1, L1110:L1113)</f>
        <v>53420.95</v>
      </c>
    </row>
    <row r="1110" spans="1:83" ht="14.25" x14ac:dyDescent="0.2">
      <c r="A1110" s="63"/>
      <c r="B1110" s="63" t="s">
        <v>712</v>
      </c>
      <c r="C1110" s="63" t="s">
        <v>713</v>
      </c>
      <c r="D1110" s="64" t="s">
        <v>714</v>
      </c>
      <c r="E1110" s="65">
        <v>0.99</v>
      </c>
      <c r="F1110" s="65">
        <f>ROUND(1.2,7)</f>
        <v>1.2</v>
      </c>
      <c r="G1110" s="65">
        <f>SmtRes!CX283</f>
        <v>1.1879999999999999</v>
      </c>
      <c r="H1110" s="67"/>
      <c r="I1110" s="66"/>
      <c r="J1110" s="67">
        <f>SmtRes!CZ283</f>
        <v>388.8</v>
      </c>
      <c r="K1110" s="66"/>
      <c r="L1110" s="67">
        <f>SmtRes!DI283</f>
        <v>461.89</v>
      </c>
    </row>
    <row r="1111" spans="1:83" ht="14.25" x14ac:dyDescent="0.2">
      <c r="A1111" s="63"/>
      <c r="B1111" s="63" t="s">
        <v>715</v>
      </c>
      <c r="C1111" s="63" t="s">
        <v>716</v>
      </c>
      <c r="D1111" s="64" t="s">
        <v>714</v>
      </c>
      <c r="E1111" s="65">
        <v>47.29</v>
      </c>
      <c r="F1111" s="65">
        <f>ROUND(1.2,7)</f>
        <v>1.2</v>
      </c>
      <c r="G1111" s="65">
        <f>SmtRes!CX284</f>
        <v>56.747999999999998</v>
      </c>
      <c r="H1111" s="67"/>
      <c r="I1111" s="66"/>
      <c r="J1111" s="67">
        <f>SmtRes!CZ284</f>
        <v>424.47</v>
      </c>
      <c r="K1111" s="66"/>
      <c r="L1111" s="67">
        <f>SmtRes!DI284</f>
        <v>24087.82</v>
      </c>
    </row>
    <row r="1112" spans="1:83" ht="14.25" x14ac:dyDescent="0.2">
      <c r="A1112" s="63"/>
      <c r="B1112" s="63" t="s">
        <v>717</v>
      </c>
      <c r="C1112" s="63" t="s">
        <v>718</v>
      </c>
      <c r="D1112" s="64" t="s">
        <v>714</v>
      </c>
      <c r="E1112" s="65">
        <v>23.42</v>
      </c>
      <c r="F1112" s="65">
        <f>ROUND(1.2,7)</f>
        <v>1.2</v>
      </c>
      <c r="G1112" s="65">
        <f>SmtRes!CX285</f>
        <v>28.103999999999999</v>
      </c>
      <c r="H1112" s="67"/>
      <c r="I1112" s="66"/>
      <c r="J1112" s="67">
        <f>SmtRes!CZ285</f>
        <v>477.98</v>
      </c>
      <c r="K1112" s="66"/>
      <c r="L1112" s="67">
        <f>SmtRes!DI285</f>
        <v>13433.15</v>
      </c>
    </row>
    <row r="1113" spans="1:83" ht="14.25" x14ac:dyDescent="0.2">
      <c r="A1113" s="63"/>
      <c r="B1113" s="63" t="s">
        <v>719</v>
      </c>
      <c r="C1113" s="63" t="s">
        <v>720</v>
      </c>
      <c r="D1113" s="64" t="s">
        <v>714</v>
      </c>
      <c r="E1113" s="65">
        <v>23.42</v>
      </c>
      <c r="F1113" s="65">
        <f>ROUND(1.2,7)</f>
        <v>1.2</v>
      </c>
      <c r="G1113" s="65">
        <f>SmtRes!CX286</f>
        <v>28.103999999999999</v>
      </c>
      <c r="H1113" s="67"/>
      <c r="I1113" s="66"/>
      <c r="J1113" s="67">
        <f>SmtRes!CZ286</f>
        <v>549.32000000000005</v>
      </c>
      <c r="K1113" s="66"/>
      <c r="L1113" s="67">
        <f>SmtRes!DI286</f>
        <v>15438.09</v>
      </c>
    </row>
    <row r="1114" spans="1:83" ht="15" x14ac:dyDescent="0.2">
      <c r="A1114" s="62"/>
      <c r="B1114" s="65">
        <v>2</v>
      </c>
      <c r="C1114" s="62" t="s">
        <v>857</v>
      </c>
      <c r="D1114" s="64"/>
      <c r="E1114" s="69"/>
      <c r="F1114" s="65"/>
      <c r="G1114" s="69"/>
      <c r="H1114" s="65"/>
      <c r="I1114" s="65"/>
      <c r="J1114" s="65"/>
      <c r="K1114" s="65"/>
      <c r="L1114" s="70">
        <f>SUM(L1115:L1124)-SUMIF(CE1115:CE1124, 1, L1115:L1124)</f>
        <v>13802.940000000006</v>
      </c>
    </row>
    <row r="1115" spans="1:83" ht="15" x14ac:dyDescent="0.2">
      <c r="A1115" s="62"/>
      <c r="B1115" s="65"/>
      <c r="C1115" s="62" t="s">
        <v>859</v>
      </c>
      <c r="D1115" s="64" t="s">
        <v>647</v>
      </c>
      <c r="E1115" s="69"/>
      <c r="F1115" s="65"/>
      <c r="G1115" s="69">
        <f>Source!V268</f>
        <v>29.867999999999999</v>
      </c>
      <c r="H1115" s="65"/>
      <c r="I1115" s="65"/>
      <c r="J1115" s="65"/>
      <c r="K1115" s="65"/>
      <c r="L1115" s="70">
        <f>SUMIF(CE1116:CE1124, 1, L1116:L1124)</f>
        <v>14423.980000000001</v>
      </c>
      <c r="CE1115">
        <v>1</v>
      </c>
    </row>
    <row r="1116" spans="1:83" ht="28.5" x14ac:dyDescent="0.2">
      <c r="A1116" s="63"/>
      <c r="B1116" s="63" t="s">
        <v>660</v>
      </c>
      <c r="C1116" s="63" t="s">
        <v>662</v>
      </c>
      <c r="D1116" s="64" t="s">
        <v>539</v>
      </c>
      <c r="E1116" s="65">
        <v>0.75</v>
      </c>
      <c r="F1116" s="65">
        <f>ROUND(1.2,7)</f>
        <v>1.2</v>
      </c>
      <c r="G1116" s="65">
        <f>SmtRes!CX288</f>
        <v>0.9</v>
      </c>
      <c r="H1116" s="67"/>
      <c r="I1116" s="66"/>
      <c r="J1116" s="67">
        <f>SmtRes!CZ288</f>
        <v>1472.33</v>
      </c>
      <c r="K1116" s="66"/>
      <c r="L1116" s="67">
        <f>SmtRes!DG288</f>
        <v>1325.1</v>
      </c>
    </row>
    <row r="1117" spans="1:83" ht="28.5" x14ac:dyDescent="0.2">
      <c r="A1117" s="63"/>
      <c r="B1117" s="63" t="s">
        <v>663</v>
      </c>
      <c r="C1117" s="63" t="s">
        <v>869</v>
      </c>
      <c r="D1117" s="64" t="s">
        <v>647</v>
      </c>
      <c r="E1117" s="65">
        <f>SmtRes!DO288*SmtRes!AT288</f>
        <v>0.75</v>
      </c>
      <c r="F1117" s="65">
        <f>ROUND(1.2,7)</f>
        <v>1.2</v>
      </c>
      <c r="G1117" s="65">
        <f>SmtRes!DO288*SmtRes!CX288</f>
        <v>0.9</v>
      </c>
      <c r="H1117" s="67"/>
      <c r="I1117" s="66"/>
      <c r="J1117" s="67">
        <f>ROUND(SmtRes!AG288/SmtRes!DO288, 2)</f>
        <v>642.05999999999995</v>
      </c>
      <c r="K1117" s="66"/>
      <c r="L1117" s="67">
        <f>SmtRes!DH288</f>
        <v>577.85</v>
      </c>
      <c r="CE1117">
        <v>1</v>
      </c>
    </row>
    <row r="1118" spans="1:83" ht="28.5" x14ac:dyDescent="0.2">
      <c r="A1118" s="63"/>
      <c r="B1118" s="63" t="s">
        <v>721</v>
      </c>
      <c r="C1118" s="63" t="s">
        <v>723</v>
      </c>
      <c r="D1118" s="64" t="s">
        <v>539</v>
      </c>
      <c r="E1118" s="65">
        <v>0.81</v>
      </c>
      <c r="F1118" s="65">
        <f>ROUND(1.2,7)</f>
        <v>1.2</v>
      </c>
      <c r="G1118" s="65">
        <f>SmtRes!CX289</f>
        <v>0.97199999999999998</v>
      </c>
      <c r="H1118" s="67"/>
      <c r="I1118" s="66"/>
      <c r="J1118" s="67">
        <f>SmtRes!CZ289</f>
        <v>15.14</v>
      </c>
      <c r="K1118" s="66"/>
      <c r="L1118" s="67">
        <f>SmtRes!DG289</f>
        <v>14.72</v>
      </c>
    </row>
    <row r="1119" spans="1:83" ht="28.5" x14ac:dyDescent="0.2">
      <c r="A1119" s="63"/>
      <c r="B1119" s="63" t="s">
        <v>651</v>
      </c>
      <c r="C1119" s="63" t="s">
        <v>653</v>
      </c>
      <c r="D1119" s="64" t="s">
        <v>539</v>
      </c>
      <c r="E1119" s="65">
        <v>22.74</v>
      </c>
      <c r="F1119" s="65">
        <f>ROUND(1.2,7)</f>
        <v>1.2</v>
      </c>
      <c r="G1119" s="65">
        <f>SmtRes!CX290</f>
        <v>27.288</v>
      </c>
      <c r="H1119" s="67">
        <f>SmtRes!CZ290</f>
        <v>346.73</v>
      </c>
      <c r="I1119" s="66">
        <f>SmtRes!AJ290</f>
        <v>1.26</v>
      </c>
      <c r="J1119" s="67">
        <f>ROUND(H1119*I1119, 2)</f>
        <v>436.88</v>
      </c>
      <c r="K1119" s="66"/>
      <c r="L1119" s="67">
        <f>SmtRes!DG290</f>
        <v>11921.58</v>
      </c>
    </row>
    <row r="1120" spans="1:83" ht="28.5" x14ac:dyDescent="0.2">
      <c r="A1120" s="63"/>
      <c r="B1120" s="63" t="s">
        <v>654</v>
      </c>
      <c r="C1120" s="63" t="s">
        <v>858</v>
      </c>
      <c r="D1120" s="64" t="s">
        <v>647</v>
      </c>
      <c r="E1120" s="65">
        <f>SmtRes!DO290*SmtRes!AT290</f>
        <v>22.74</v>
      </c>
      <c r="F1120" s="65">
        <f>ROUND(1.2,7)</f>
        <v>1.2</v>
      </c>
      <c r="G1120" s="65">
        <f>SmtRes!DO290*SmtRes!CX290</f>
        <v>27.288</v>
      </c>
      <c r="H1120" s="67"/>
      <c r="I1120" s="66"/>
      <c r="J1120" s="67">
        <f>ROUND(SmtRes!AG290/SmtRes!DO290, 2)</f>
        <v>477.98</v>
      </c>
      <c r="K1120" s="66"/>
      <c r="L1120" s="67">
        <f>SmtRes!DH290</f>
        <v>13043.12</v>
      </c>
      <c r="CE1120">
        <v>1</v>
      </c>
    </row>
    <row r="1121" spans="1:83" ht="28.5" x14ac:dyDescent="0.2">
      <c r="A1121" s="63"/>
      <c r="B1121" s="63" t="s">
        <v>655</v>
      </c>
      <c r="C1121" s="63" t="s">
        <v>657</v>
      </c>
      <c r="D1121" s="64" t="s">
        <v>539</v>
      </c>
      <c r="E1121" s="65">
        <v>0.59</v>
      </c>
      <c r="F1121" s="65">
        <f>ROUND(1.2,7)</f>
        <v>1.2</v>
      </c>
      <c r="G1121" s="65">
        <f>SmtRes!CX291</f>
        <v>0.70799999999999996</v>
      </c>
      <c r="H1121" s="67"/>
      <c r="I1121" s="66"/>
      <c r="J1121" s="67">
        <f>SmtRes!CZ291</f>
        <v>544.70000000000005</v>
      </c>
      <c r="K1121" s="66"/>
      <c r="L1121" s="67">
        <f>SmtRes!DG291</f>
        <v>385.65</v>
      </c>
    </row>
    <row r="1122" spans="1:83" ht="28.5" x14ac:dyDescent="0.2">
      <c r="A1122" s="63"/>
      <c r="B1122" s="63" t="s">
        <v>654</v>
      </c>
      <c r="C1122" s="63" t="s">
        <v>858</v>
      </c>
      <c r="D1122" s="64" t="s">
        <v>647</v>
      </c>
      <c r="E1122" s="65">
        <f>SmtRes!DO291*SmtRes!AT291</f>
        <v>0.59</v>
      </c>
      <c r="F1122" s="65">
        <f>ROUND(1.2,7)</f>
        <v>1.2</v>
      </c>
      <c r="G1122" s="65">
        <f>SmtRes!DO291*SmtRes!CX291</f>
        <v>0.70799999999999996</v>
      </c>
      <c r="H1122" s="67"/>
      <c r="I1122" s="66"/>
      <c r="J1122" s="67">
        <f>ROUND(SmtRes!AG291/SmtRes!DO291, 2)</f>
        <v>477.98</v>
      </c>
      <c r="K1122" s="66"/>
      <c r="L1122" s="67">
        <f>SmtRes!DH291</f>
        <v>338.41</v>
      </c>
      <c r="CE1122">
        <v>1</v>
      </c>
    </row>
    <row r="1123" spans="1:83" ht="28.5" x14ac:dyDescent="0.2">
      <c r="A1123" s="63"/>
      <c r="B1123" s="63" t="s">
        <v>724</v>
      </c>
      <c r="C1123" s="63" t="s">
        <v>726</v>
      </c>
      <c r="D1123" s="64" t="s">
        <v>539</v>
      </c>
      <c r="E1123" s="65">
        <v>0.81</v>
      </c>
      <c r="F1123" s="65">
        <f>ROUND(1.2,7)</f>
        <v>1.2</v>
      </c>
      <c r="G1123" s="65">
        <f>SmtRes!CX292</f>
        <v>0.97199999999999998</v>
      </c>
      <c r="H1123" s="67"/>
      <c r="I1123" s="66"/>
      <c r="J1123" s="67">
        <f>SmtRes!CZ292</f>
        <v>160.38</v>
      </c>
      <c r="K1123" s="66"/>
      <c r="L1123" s="67">
        <f>SmtRes!DG292</f>
        <v>155.88999999999999</v>
      </c>
    </row>
    <row r="1124" spans="1:83" ht="28.5" x14ac:dyDescent="0.2">
      <c r="A1124" s="63"/>
      <c r="B1124" s="63" t="s">
        <v>654</v>
      </c>
      <c r="C1124" s="63" t="s">
        <v>858</v>
      </c>
      <c r="D1124" s="64" t="s">
        <v>647</v>
      </c>
      <c r="E1124" s="65">
        <f>SmtRes!DO292*SmtRes!AT292</f>
        <v>0.81</v>
      </c>
      <c r="F1124" s="65">
        <f>ROUND(1.2,7)</f>
        <v>1.2</v>
      </c>
      <c r="G1124" s="65">
        <f>SmtRes!DO292*SmtRes!CX292</f>
        <v>0.97199999999999998</v>
      </c>
      <c r="H1124" s="67"/>
      <c r="I1124" s="66"/>
      <c r="J1124" s="67">
        <f>ROUND(SmtRes!AG292/SmtRes!DO292, 2)</f>
        <v>477.98</v>
      </c>
      <c r="K1124" s="66"/>
      <c r="L1124" s="67">
        <f>SmtRes!DH292</f>
        <v>464.6</v>
      </c>
      <c r="CE1124">
        <v>1</v>
      </c>
    </row>
    <row r="1125" spans="1:83" ht="14.25" x14ac:dyDescent="0.2">
      <c r="A1125" s="63"/>
      <c r="B1125" s="63" t="str">
        <f>EtalonRes!I381</f>
        <v>21.2.01.02</v>
      </c>
      <c r="C1125" s="71" t="str">
        <f>EtalonRes!K381</f>
        <v>Провода неизолированные</v>
      </c>
      <c r="D1125" s="72" t="str">
        <f>EtalonRes!O381</f>
        <v>т</v>
      </c>
      <c r="E1125" s="73">
        <f>EtalonRes!X381</f>
        <v>0</v>
      </c>
      <c r="F1125" s="73"/>
      <c r="G1125" s="73">
        <f>ROUND(EtalonRes!AG381*Source!I268, 7)</f>
        <v>0</v>
      </c>
      <c r="H1125" s="74"/>
      <c r="I1125" s="75"/>
      <c r="J1125" s="74"/>
      <c r="K1125" s="75"/>
      <c r="L1125" s="74"/>
    </row>
    <row r="1126" spans="1:83" ht="15" x14ac:dyDescent="0.2">
      <c r="A1126" s="63"/>
      <c r="B1126" s="63"/>
      <c r="C1126" s="77" t="s">
        <v>860</v>
      </c>
      <c r="D1126" s="64"/>
      <c r="E1126" s="65"/>
      <c r="F1126" s="65"/>
      <c r="G1126" s="65"/>
      <c r="H1126" s="67"/>
      <c r="I1126" s="66"/>
      <c r="J1126" s="67"/>
      <c r="K1126" s="66"/>
      <c r="L1126" s="67">
        <f>L1109+L1114+L1115</f>
        <v>81647.87</v>
      </c>
    </row>
    <row r="1127" spans="1:83" ht="14.25" x14ac:dyDescent="0.2">
      <c r="A1127" s="63"/>
      <c r="B1127" s="63"/>
      <c r="C1127" s="63" t="s">
        <v>861</v>
      </c>
      <c r="D1127" s="64"/>
      <c r="E1127" s="65"/>
      <c r="F1127" s="65"/>
      <c r="G1127" s="65"/>
      <c r="H1127" s="67"/>
      <c r="I1127" s="66"/>
      <c r="J1127" s="67"/>
      <c r="K1127" s="66"/>
      <c r="L1127" s="67">
        <f>SUM(AR1107:AR1130)+SUM(AS1107:AS1130)+SUM(AT1107:AT1130)+SUM(AU1107:AU1130)+SUM(AV1107:AV1130)</f>
        <v>67844.929999999993</v>
      </c>
    </row>
    <row r="1128" spans="1:83" ht="14.25" x14ac:dyDescent="0.2">
      <c r="A1128" s="63"/>
      <c r="B1128" s="63" t="s">
        <v>28</v>
      </c>
      <c r="C1128" s="63" t="s">
        <v>862</v>
      </c>
      <c r="D1128" s="64" t="s">
        <v>784</v>
      </c>
      <c r="E1128" s="65">
        <f>Source!BZ268</f>
        <v>103</v>
      </c>
      <c r="F1128" s="65"/>
      <c r="G1128" s="65">
        <f>Source!AT268</f>
        <v>103</v>
      </c>
      <c r="H1128" s="67"/>
      <c r="I1128" s="66"/>
      <c r="J1128" s="67"/>
      <c r="K1128" s="66"/>
      <c r="L1128" s="67">
        <f>SUM(AZ1107:AZ1130)</f>
        <v>69880.28</v>
      </c>
    </row>
    <row r="1129" spans="1:83" ht="14.25" x14ac:dyDescent="0.2">
      <c r="A1129" s="71"/>
      <c r="B1129" s="71" t="s">
        <v>29</v>
      </c>
      <c r="C1129" s="71" t="s">
        <v>863</v>
      </c>
      <c r="D1129" s="72" t="s">
        <v>784</v>
      </c>
      <c r="E1129" s="73">
        <f>Source!CA268</f>
        <v>60</v>
      </c>
      <c r="F1129" s="73"/>
      <c r="G1129" s="73">
        <f>Source!AU268</f>
        <v>60</v>
      </c>
      <c r="H1129" s="74"/>
      <c r="I1129" s="75"/>
      <c r="J1129" s="74"/>
      <c r="K1129" s="75"/>
      <c r="L1129" s="74">
        <f>SUM(BA1107:BA1130)</f>
        <v>40706.959999999999</v>
      </c>
    </row>
    <row r="1130" spans="1:83" ht="15" x14ac:dyDescent="0.2">
      <c r="C1130" s="79" t="s">
        <v>864</v>
      </c>
      <c r="D1130" s="79"/>
      <c r="E1130" s="79"/>
      <c r="F1130" s="79"/>
      <c r="G1130" s="79"/>
      <c r="H1130" s="79"/>
      <c r="I1130" s="80">
        <f>K1130/E1107</f>
        <v>192235.11</v>
      </c>
      <c r="J1130" s="80"/>
      <c r="K1130" s="80">
        <f>L1109+L1114+L1128+L1129+L1115</f>
        <v>192235.11</v>
      </c>
      <c r="L1130" s="80"/>
      <c r="AD1130">
        <f>ROUND((Source!AT268/100)*((ROUND(SUMIF(SmtRes!AQ283:'SmtRes'!AQ292,"=1",SmtRes!AD283:'SmtRes'!AD292)*Source!I268, 2)+ROUND(SUMIF(SmtRes!AQ283:'SmtRes'!AQ292,"=1",SmtRes!AC283:'SmtRes'!AC292)*Source!I268, 2))), 2)</f>
        <v>4034.07</v>
      </c>
      <c r="AE1130">
        <f>ROUND((Source!AU268/100)*((ROUND(SUMIF(SmtRes!AQ283:'SmtRes'!AQ292,"=1",SmtRes!AD283:'SmtRes'!AD292)*Source!I268, 2)+ROUND(SUMIF(SmtRes!AQ283:'SmtRes'!AQ292,"=1",SmtRes!AC283:'SmtRes'!AC292)*Source!I268, 2))), 2)</f>
        <v>2349.94</v>
      </c>
      <c r="AN1130" s="76">
        <f>L1109+L1114+L1128+L1129+L1115</f>
        <v>192235.11</v>
      </c>
      <c r="AO1130" s="76">
        <f>L1114</f>
        <v>13802.940000000006</v>
      </c>
      <c r="AQ1130" t="s">
        <v>865</v>
      </c>
      <c r="AR1130" s="76">
        <f>L1109</f>
        <v>53420.95</v>
      </c>
      <c r="AT1130" s="76">
        <f>L1115</f>
        <v>14423.980000000001</v>
      </c>
      <c r="AV1130" t="s">
        <v>865</v>
      </c>
      <c r="AW1130">
        <f>0</f>
        <v>0</v>
      </c>
      <c r="AZ1130">
        <f>Source!X268</f>
        <v>69880.28</v>
      </c>
      <c r="BA1130">
        <f>Source!Y268</f>
        <v>40706.959999999999</v>
      </c>
      <c r="CD1130">
        <v>1</v>
      </c>
    </row>
    <row r="1131" spans="1:83" ht="42.75" x14ac:dyDescent="0.2">
      <c r="A1131" s="81" t="s">
        <v>414</v>
      </c>
      <c r="B1131" s="71" t="str">
        <f>Source!F269</f>
        <v>Калькуляция №8</v>
      </c>
      <c r="C1131" s="71" t="str">
        <f>Source!G269</f>
        <v>Замена спусков от КТП до первой опоры ВЛ напряжением 1-20 кВ при количество проводов в спуске 3</v>
      </c>
      <c r="D1131" s="72" t="str">
        <f>Source!H269</f>
        <v>1 СПУСК</v>
      </c>
      <c r="E1131" s="73">
        <f>Source!K269</f>
        <v>2</v>
      </c>
      <c r="F1131" s="73"/>
      <c r="G1131" s="73">
        <f>Source!I269</f>
        <v>2</v>
      </c>
      <c r="H1131" s="74">
        <f>Source!AL269</f>
        <v>3105.58</v>
      </c>
      <c r="I1131" s="75"/>
      <c r="J1131" s="74"/>
      <c r="K1131" s="75"/>
      <c r="L1131" s="74">
        <f>Source!P269</f>
        <v>6211.16</v>
      </c>
    </row>
    <row r="1132" spans="1:83" ht="15" x14ac:dyDescent="0.2">
      <c r="C1132" s="79" t="s">
        <v>864</v>
      </c>
      <c r="D1132" s="79"/>
      <c r="E1132" s="79"/>
      <c r="F1132" s="79"/>
      <c r="G1132" s="79"/>
      <c r="H1132" s="79"/>
      <c r="I1132" s="80">
        <f>K1132/E1131</f>
        <v>3105.58</v>
      </c>
      <c r="J1132" s="80"/>
      <c r="K1132" s="80">
        <f>L1131</f>
        <v>6211.16</v>
      </c>
      <c r="L1132" s="80"/>
      <c r="AD1132">
        <f>ROUND((Source!AT269/100)*((ROUND(ROUND(Source!AO269,2)*Source!I269, 2)+ROUND(ROUND(Source!AN269,2)*Source!I269, 2))), 2)</f>
        <v>0</v>
      </c>
      <c r="AE1132">
        <f>ROUND((Source!AU269/100)*((ROUND(ROUND(Source!AO269,2)*Source!I269, 2)+ROUND(ROUND(Source!AN269,2)*Source!I269, 2))), 2)</f>
        <v>0</v>
      </c>
      <c r="AN1132" s="76">
        <f>L1131</f>
        <v>6211.16</v>
      </c>
      <c r="AO1132">
        <f>0</f>
        <v>0</v>
      </c>
      <c r="AQ1132" t="s">
        <v>865</v>
      </c>
      <c r="AR1132">
        <f>0</f>
        <v>0</v>
      </c>
      <c r="AT1132">
        <f>0</f>
        <v>0</v>
      </c>
      <c r="AV1132" t="s">
        <v>865</v>
      </c>
      <c r="AW1132" s="76">
        <f>L1131</f>
        <v>6211.16</v>
      </c>
      <c r="AZ1132">
        <f>Source!X269</f>
        <v>0</v>
      </c>
      <c r="BA1132">
        <f>Source!Y269</f>
        <v>0</v>
      </c>
      <c r="CD1132">
        <v>1</v>
      </c>
    </row>
    <row r="1133" spans="1:83" ht="39.75" x14ac:dyDescent="0.2">
      <c r="A1133" s="81" t="s">
        <v>418</v>
      </c>
      <c r="B1133" s="71" t="str">
        <f>Source!F270</f>
        <v>Цена поставщика</v>
      </c>
      <c r="C1133" s="71" t="s">
        <v>978</v>
      </c>
      <c r="D1133" s="72" t="str">
        <f>Source!H270</f>
        <v>ШТ</v>
      </c>
      <c r="E1133" s="73">
        <f>Source!K270</f>
        <v>6</v>
      </c>
      <c r="F1133" s="73"/>
      <c r="G1133" s="73">
        <f>Source!I270</f>
        <v>6</v>
      </c>
      <c r="H1133" s="74">
        <f>Source!AL270</f>
        <v>203.56</v>
      </c>
      <c r="I1133" s="75"/>
      <c r="J1133" s="74"/>
      <c r="K1133" s="75">
        <f>ROUND(1.02,7)</f>
        <v>1.02</v>
      </c>
      <c r="L1133" s="74">
        <f>Source!P270</f>
        <v>1245.79</v>
      </c>
    </row>
    <row r="1134" spans="1:83" ht="15" x14ac:dyDescent="0.2">
      <c r="C1134" s="79" t="s">
        <v>864</v>
      </c>
      <c r="D1134" s="79"/>
      <c r="E1134" s="79"/>
      <c r="F1134" s="79"/>
      <c r="G1134" s="79"/>
      <c r="H1134" s="79"/>
      <c r="I1134" s="80">
        <f>K1134/E1133</f>
        <v>207.63166666666666</v>
      </c>
      <c r="J1134" s="80"/>
      <c r="K1134" s="80">
        <f>L1133</f>
        <v>1245.79</v>
      </c>
      <c r="L1134" s="80"/>
      <c r="AD1134">
        <f>ROUND((Source!AT270/100)*((ROUND(ROUND(Source!AO270,2)*Source!I270, 2)+ROUND(ROUND(Source!AN270,2)*Source!I270, 2))), 2)</f>
        <v>0</v>
      </c>
      <c r="AE1134">
        <f>ROUND((Source!AU270/100)*((ROUND(ROUND(Source!AO270,2)*Source!I270, 2)+ROUND(ROUND(Source!AN270,2)*Source!I270, 2))), 2)</f>
        <v>0</v>
      </c>
      <c r="AN1134" s="76">
        <f>L1133</f>
        <v>1245.79</v>
      </c>
      <c r="AO1134">
        <f>0</f>
        <v>0</v>
      </c>
      <c r="AQ1134" t="s">
        <v>865</v>
      </c>
      <c r="AR1134">
        <f>0</f>
        <v>0</v>
      </c>
      <c r="AT1134">
        <f>0</f>
        <v>0</v>
      </c>
      <c r="AV1134" t="s">
        <v>865</v>
      </c>
      <c r="AW1134" s="76">
        <f>L1133</f>
        <v>1245.79</v>
      </c>
      <c r="AZ1134">
        <f>Source!X270</f>
        <v>0</v>
      </c>
      <c r="BA1134">
        <f>Source!Y270</f>
        <v>0</v>
      </c>
      <c r="CD1134">
        <v>1</v>
      </c>
    </row>
    <row r="1135" spans="1:83" ht="39.75" x14ac:dyDescent="0.2">
      <c r="A1135" s="81" t="s">
        <v>420</v>
      </c>
      <c r="B1135" s="71" t="str">
        <f>Source!F271</f>
        <v>Цена поставщика</v>
      </c>
      <c r="C1135" s="71" t="s">
        <v>979</v>
      </c>
      <c r="D1135" s="72" t="str">
        <f>Source!H271</f>
        <v>ШТ</v>
      </c>
      <c r="E1135" s="73">
        <f>Source!K271</f>
        <v>12</v>
      </c>
      <c r="F1135" s="73"/>
      <c r="G1135" s="73">
        <f>Source!I271</f>
        <v>12</v>
      </c>
      <c r="H1135" s="74">
        <f>Source!AL271</f>
        <v>232.4</v>
      </c>
      <c r="I1135" s="75"/>
      <c r="J1135" s="74"/>
      <c r="K1135" s="75">
        <f>ROUND(1.02,7)</f>
        <v>1.02</v>
      </c>
      <c r="L1135" s="74">
        <f>Source!P271</f>
        <v>2844.58</v>
      </c>
    </row>
    <row r="1136" spans="1:83" ht="15" x14ac:dyDescent="0.2">
      <c r="C1136" s="79" t="s">
        <v>864</v>
      </c>
      <c r="D1136" s="79"/>
      <c r="E1136" s="79"/>
      <c r="F1136" s="79"/>
      <c r="G1136" s="79"/>
      <c r="H1136" s="79"/>
      <c r="I1136" s="80">
        <f>K1136/E1135</f>
        <v>237.04833333333332</v>
      </c>
      <c r="J1136" s="80"/>
      <c r="K1136" s="80">
        <f>L1135</f>
        <v>2844.58</v>
      </c>
      <c r="L1136" s="80"/>
      <c r="AD1136">
        <f>ROUND((Source!AT271/100)*((ROUND(ROUND(Source!AO271,2)*Source!I271, 2)+ROUND(ROUND(Source!AN271,2)*Source!I271, 2))), 2)</f>
        <v>0</v>
      </c>
      <c r="AE1136">
        <f>ROUND((Source!AU271/100)*((ROUND(ROUND(Source!AO271,2)*Source!I271, 2)+ROUND(ROUND(Source!AN271,2)*Source!I271, 2))), 2)</f>
        <v>0</v>
      </c>
      <c r="AN1136" s="76">
        <f>L1135</f>
        <v>2844.58</v>
      </c>
      <c r="AO1136">
        <f>0</f>
        <v>0</v>
      </c>
      <c r="AQ1136" t="s">
        <v>865</v>
      </c>
      <c r="AR1136">
        <f>0</f>
        <v>0</v>
      </c>
      <c r="AT1136">
        <f>0</f>
        <v>0</v>
      </c>
      <c r="AV1136" t="s">
        <v>865</v>
      </c>
      <c r="AW1136" s="76">
        <f>L1135</f>
        <v>2844.58</v>
      </c>
      <c r="AZ1136">
        <f>Source!X271</f>
        <v>0</v>
      </c>
      <c r="BA1136">
        <f>Source!Y271</f>
        <v>0</v>
      </c>
      <c r="CD1136">
        <v>1</v>
      </c>
    </row>
    <row r="1137" spans="1:82" ht="39.75" x14ac:dyDescent="0.2">
      <c r="A1137" s="81" t="s">
        <v>422</v>
      </c>
      <c r="B1137" s="71" t="str">
        <f>Source!F272</f>
        <v>Цена поставщика</v>
      </c>
      <c r="C1137" s="71" t="s">
        <v>973</v>
      </c>
      <c r="D1137" s="72" t="str">
        <f>Source!H272</f>
        <v>ШТ</v>
      </c>
      <c r="E1137" s="73">
        <f>Source!K272</f>
        <v>6</v>
      </c>
      <c r="F1137" s="73"/>
      <c r="G1137" s="73">
        <f>Source!I272</f>
        <v>6</v>
      </c>
      <c r="H1137" s="74">
        <f>Source!AL272</f>
        <v>1344.78</v>
      </c>
      <c r="I1137" s="75"/>
      <c r="J1137" s="74"/>
      <c r="K1137" s="75">
        <f>ROUND(1.02,7)</f>
        <v>1.02</v>
      </c>
      <c r="L1137" s="74">
        <f>Source!P272</f>
        <v>8230.0499999999993</v>
      </c>
    </row>
    <row r="1138" spans="1:82" ht="15" x14ac:dyDescent="0.2">
      <c r="C1138" s="79" t="s">
        <v>864</v>
      </c>
      <c r="D1138" s="79"/>
      <c r="E1138" s="79"/>
      <c r="F1138" s="79"/>
      <c r="G1138" s="79"/>
      <c r="H1138" s="79"/>
      <c r="I1138" s="80">
        <f>K1138/E1137</f>
        <v>1371.675</v>
      </c>
      <c r="J1138" s="80"/>
      <c r="K1138" s="80">
        <f>L1137</f>
        <v>8230.0499999999993</v>
      </c>
      <c r="L1138" s="80"/>
      <c r="AD1138">
        <f>ROUND((Source!AT272/100)*((ROUND(ROUND(Source!AO272,2)*Source!I272, 2)+ROUND(ROUND(Source!AN272,2)*Source!I272, 2))), 2)</f>
        <v>0</v>
      </c>
      <c r="AE1138">
        <f>ROUND((Source!AU272/100)*((ROUND(ROUND(Source!AO272,2)*Source!I272, 2)+ROUND(ROUND(Source!AN272,2)*Source!I272, 2))), 2)</f>
        <v>0</v>
      </c>
      <c r="AN1138" s="76">
        <f>L1137</f>
        <v>8230.0499999999993</v>
      </c>
      <c r="AO1138">
        <f>0</f>
        <v>0</v>
      </c>
      <c r="AQ1138" t="s">
        <v>865</v>
      </c>
      <c r="AR1138">
        <f>0</f>
        <v>0</v>
      </c>
      <c r="AT1138">
        <f>0</f>
        <v>0</v>
      </c>
      <c r="AV1138" t="s">
        <v>865</v>
      </c>
      <c r="AW1138" s="76">
        <f>L1137</f>
        <v>8230.0499999999993</v>
      </c>
      <c r="AZ1138">
        <f>Source!X272</f>
        <v>0</v>
      </c>
      <c r="BA1138">
        <f>Source!Y272</f>
        <v>0</v>
      </c>
      <c r="CD1138">
        <v>1</v>
      </c>
    </row>
    <row r="1139" spans="1:82" ht="39.75" x14ac:dyDescent="0.2">
      <c r="A1139" s="81" t="s">
        <v>423</v>
      </c>
      <c r="B1139" s="71" t="str">
        <f>Source!F273</f>
        <v>Цена поставщика</v>
      </c>
      <c r="C1139" s="71" t="s">
        <v>974</v>
      </c>
      <c r="D1139" s="72" t="str">
        <f>Source!H273</f>
        <v>ШТ</v>
      </c>
      <c r="E1139" s="73">
        <f>Source!K273</f>
        <v>6</v>
      </c>
      <c r="F1139" s="73"/>
      <c r="G1139" s="73">
        <f>Source!I273</f>
        <v>6</v>
      </c>
      <c r="H1139" s="74">
        <f>Source!AL273</f>
        <v>2434.6</v>
      </c>
      <c r="I1139" s="75"/>
      <c r="J1139" s="74"/>
      <c r="K1139" s="75">
        <f>ROUND(1.02,7)</f>
        <v>1.02</v>
      </c>
      <c r="L1139" s="74">
        <f>Source!P273</f>
        <v>14899.75</v>
      </c>
    </row>
    <row r="1140" spans="1:82" ht="15" x14ac:dyDescent="0.2">
      <c r="C1140" s="79" t="s">
        <v>864</v>
      </c>
      <c r="D1140" s="79"/>
      <c r="E1140" s="79"/>
      <c r="F1140" s="79"/>
      <c r="G1140" s="79"/>
      <c r="H1140" s="79"/>
      <c r="I1140" s="80">
        <f>K1140/E1139</f>
        <v>2483.2916666666665</v>
      </c>
      <c r="J1140" s="80"/>
      <c r="K1140" s="80">
        <f>L1139</f>
        <v>14899.75</v>
      </c>
      <c r="L1140" s="80"/>
      <c r="AD1140">
        <f>ROUND((Source!AT273/100)*((ROUND(ROUND(Source!AO273,2)*Source!I273, 2)+ROUND(ROUND(Source!AN273,2)*Source!I273, 2))), 2)</f>
        <v>0</v>
      </c>
      <c r="AE1140">
        <f>ROUND((Source!AU273/100)*((ROUND(ROUND(Source!AO273,2)*Source!I273, 2)+ROUND(ROUND(Source!AN273,2)*Source!I273, 2))), 2)</f>
        <v>0</v>
      </c>
      <c r="AN1140" s="76">
        <f>L1139</f>
        <v>14899.75</v>
      </c>
      <c r="AO1140">
        <f>0</f>
        <v>0</v>
      </c>
      <c r="AQ1140" t="s">
        <v>865</v>
      </c>
      <c r="AR1140">
        <f>0</f>
        <v>0</v>
      </c>
      <c r="AT1140">
        <f>0</f>
        <v>0</v>
      </c>
      <c r="AV1140" t="s">
        <v>865</v>
      </c>
      <c r="AW1140" s="76">
        <f>L1139</f>
        <v>14899.75</v>
      </c>
      <c r="AZ1140">
        <f>Source!X273</f>
        <v>0</v>
      </c>
      <c r="BA1140">
        <f>Source!Y273</f>
        <v>0</v>
      </c>
      <c r="CD1140">
        <v>1</v>
      </c>
    </row>
    <row r="1141" spans="1:82" ht="39.75" x14ac:dyDescent="0.2">
      <c r="A1141" s="81" t="s">
        <v>424</v>
      </c>
      <c r="B1141" s="71" t="str">
        <f>Source!F274</f>
        <v>Цена поставщика</v>
      </c>
      <c r="C1141" s="71" t="s">
        <v>942</v>
      </c>
      <c r="D1141" s="72" t="str">
        <f>Source!H274</f>
        <v>ШТ</v>
      </c>
      <c r="E1141" s="73">
        <f>Source!K274</f>
        <v>6</v>
      </c>
      <c r="F1141" s="73"/>
      <c r="G1141" s="73">
        <f>Source!I274</f>
        <v>6</v>
      </c>
      <c r="H1141" s="74">
        <f>Source!AL274</f>
        <v>2087.4</v>
      </c>
      <c r="I1141" s="75"/>
      <c r="J1141" s="74"/>
      <c r="K1141" s="75">
        <f>ROUND(1.02,7)</f>
        <v>1.02</v>
      </c>
      <c r="L1141" s="74">
        <f>Source!P274</f>
        <v>12774.89</v>
      </c>
    </row>
    <row r="1142" spans="1:82" ht="15" x14ac:dyDescent="0.2">
      <c r="C1142" s="79" t="s">
        <v>864</v>
      </c>
      <c r="D1142" s="79"/>
      <c r="E1142" s="79"/>
      <c r="F1142" s="79"/>
      <c r="G1142" s="79"/>
      <c r="H1142" s="79"/>
      <c r="I1142" s="80">
        <f>K1142/E1141</f>
        <v>2129.1483333333331</v>
      </c>
      <c r="J1142" s="80"/>
      <c r="K1142" s="80">
        <f>L1141</f>
        <v>12774.89</v>
      </c>
      <c r="L1142" s="80"/>
      <c r="AD1142">
        <f>ROUND((Source!AT274/100)*((ROUND(ROUND(Source!AO274,2)*Source!I274, 2)+ROUND(ROUND(Source!AN274,2)*Source!I274, 2))), 2)</f>
        <v>0</v>
      </c>
      <c r="AE1142">
        <f>ROUND((Source!AU274/100)*((ROUND(ROUND(Source!AO274,2)*Source!I274, 2)+ROUND(ROUND(Source!AN274,2)*Source!I274, 2))), 2)</f>
        <v>0</v>
      </c>
      <c r="AN1142" s="76">
        <f>L1141</f>
        <v>12774.89</v>
      </c>
      <c r="AO1142">
        <f>0</f>
        <v>0</v>
      </c>
      <c r="AQ1142" t="s">
        <v>865</v>
      </c>
      <c r="AR1142">
        <f>0</f>
        <v>0</v>
      </c>
      <c r="AT1142">
        <f>0</f>
        <v>0</v>
      </c>
      <c r="AV1142" t="s">
        <v>865</v>
      </c>
      <c r="AW1142" s="76">
        <f>L1141</f>
        <v>12774.89</v>
      </c>
      <c r="AZ1142">
        <f>Source!X274</f>
        <v>0</v>
      </c>
      <c r="BA1142">
        <f>Source!Y274</f>
        <v>0</v>
      </c>
      <c r="CD1142">
        <v>1</v>
      </c>
    </row>
    <row r="1143" spans="1:82" ht="39.75" x14ac:dyDescent="0.2">
      <c r="A1143" s="81" t="s">
        <v>425</v>
      </c>
      <c r="B1143" s="71" t="str">
        <f>Source!F276</f>
        <v>Цена поставщика</v>
      </c>
      <c r="C1143" s="71" t="s">
        <v>949</v>
      </c>
      <c r="D1143" s="72" t="str">
        <f>Source!H276</f>
        <v>ШТ</v>
      </c>
      <c r="E1143" s="73">
        <f>Source!K276</f>
        <v>6</v>
      </c>
      <c r="F1143" s="73"/>
      <c r="G1143" s="73">
        <f>Source!I276</f>
        <v>6</v>
      </c>
      <c r="H1143" s="74">
        <f>Source!AL276</f>
        <v>11.5</v>
      </c>
      <c r="I1143" s="75"/>
      <c r="J1143" s="74"/>
      <c r="K1143" s="75">
        <f>ROUND(1.02,7)</f>
        <v>1.02</v>
      </c>
      <c r="L1143" s="74">
        <f>Source!P276</f>
        <v>70.38</v>
      </c>
    </row>
    <row r="1144" spans="1:82" ht="15" x14ac:dyDescent="0.2">
      <c r="C1144" s="79" t="s">
        <v>864</v>
      </c>
      <c r="D1144" s="79"/>
      <c r="E1144" s="79"/>
      <c r="F1144" s="79"/>
      <c r="G1144" s="79"/>
      <c r="H1144" s="79"/>
      <c r="I1144" s="80">
        <f>K1144/E1143</f>
        <v>11.729999999999999</v>
      </c>
      <c r="J1144" s="80"/>
      <c r="K1144" s="80">
        <f>L1143</f>
        <v>70.38</v>
      </c>
      <c r="L1144" s="80"/>
      <c r="AD1144">
        <f>ROUND((Source!AT276/100)*((ROUND(ROUND(Source!AO276,2)*Source!I276, 2)+ROUND(ROUND(Source!AN276,2)*Source!I276, 2))), 2)</f>
        <v>0</v>
      </c>
      <c r="AE1144">
        <f>ROUND((Source!AU276/100)*((ROUND(ROUND(Source!AO276,2)*Source!I276, 2)+ROUND(ROUND(Source!AN276,2)*Source!I276, 2))), 2)</f>
        <v>0</v>
      </c>
      <c r="AN1144" s="76">
        <f>L1143</f>
        <v>70.38</v>
      </c>
      <c r="AO1144">
        <f>0</f>
        <v>0</v>
      </c>
      <c r="AQ1144" t="s">
        <v>865</v>
      </c>
      <c r="AR1144">
        <f>0</f>
        <v>0</v>
      </c>
      <c r="AT1144">
        <f>0</f>
        <v>0</v>
      </c>
      <c r="AV1144" t="s">
        <v>865</v>
      </c>
      <c r="AW1144" s="76">
        <f>L1143</f>
        <v>70.38</v>
      </c>
      <c r="AZ1144">
        <f>Source!X276</f>
        <v>0</v>
      </c>
      <c r="BA1144">
        <f>Source!Y276</f>
        <v>0</v>
      </c>
      <c r="CD1144">
        <v>1</v>
      </c>
    </row>
    <row r="1145" spans="1:82" ht="39.75" x14ac:dyDescent="0.2">
      <c r="A1145" s="81" t="s">
        <v>426</v>
      </c>
      <c r="B1145" s="71" t="str">
        <f>Source!F277</f>
        <v>Цена поставщика</v>
      </c>
      <c r="C1145" s="71" t="s">
        <v>970</v>
      </c>
      <c r="D1145" s="72" t="str">
        <f>Source!H277</f>
        <v>м</v>
      </c>
      <c r="E1145" s="73">
        <f>Source!K277</f>
        <v>32</v>
      </c>
      <c r="F1145" s="73"/>
      <c r="G1145" s="73">
        <f>Source!I277</f>
        <v>32</v>
      </c>
      <c r="H1145" s="74">
        <f>Source!AL277</f>
        <v>160.75</v>
      </c>
      <c r="I1145" s="75"/>
      <c r="J1145" s="74"/>
      <c r="K1145" s="75">
        <f>ROUND(1.02,7)</f>
        <v>1.02</v>
      </c>
      <c r="L1145" s="74">
        <f>Source!P277</f>
        <v>5246.88</v>
      </c>
    </row>
    <row r="1146" spans="1:82" ht="15" x14ac:dyDescent="0.2">
      <c r="C1146" s="79" t="s">
        <v>864</v>
      </c>
      <c r="D1146" s="79"/>
      <c r="E1146" s="79"/>
      <c r="F1146" s="79"/>
      <c r="G1146" s="79"/>
      <c r="H1146" s="79"/>
      <c r="I1146" s="80">
        <f>K1146/E1145</f>
        <v>163.965</v>
      </c>
      <c r="J1146" s="80"/>
      <c r="K1146" s="80">
        <f>L1145</f>
        <v>5246.88</v>
      </c>
      <c r="L1146" s="80"/>
      <c r="AD1146">
        <f>ROUND((Source!AT277/100)*((ROUND(ROUND(Source!AO277,2)*Source!I277, 2)+ROUND(ROUND(Source!AN277,2)*Source!I277, 2))), 2)</f>
        <v>0</v>
      </c>
      <c r="AE1146">
        <f>ROUND((Source!AU277/100)*((ROUND(ROUND(Source!AO277,2)*Source!I277, 2)+ROUND(ROUND(Source!AN277,2)*Source!I277, 2))), 2)</f>
        <v>0</v>
      </c>
      <c r="AN1146" s="76">
        <f>L1145</f>
        <v>5246.88</v>
      </c>
      <c r="AO1146">
        <f>0</f>
        <v>0</v>
      </c>
      <c r="AQ1146" t="s">
        <v>865</v>
      </c>
      <c r="AR1146">
        <f>0</f>
        <v>0</v>
      </c>
      <c r="AT1146">
        <f>0</f>
        <v>0</v>
      </c>
      <c r="AV1146" t="s">
        <v>865</v>
      </c>
      <c r="AW1146" s="76">
        <f>L1145</f>
        <v>5246.88</v>
      </c>
      <c r="AZ1146">
        <f>Source!X277</f>
        <v>0</v>
      </c>
      <c r="BA1146">
        <f>Source!Y277</f>
        <v>0</v>
      </c>
      <c r="CD1146">
        <v>1</v>
      </c>
    </row>
    <row r="1147" spans="1:82" ht="71.25" x14ac:dyDescent="0.2">
      <c r="A1147" s="81" t="s">
        <v>427</v>
      </c>
      <c r="B1147" s="71" t="str">
        <f>Source!F279</f>
        <v>20.1.02.23-1031</v>
      </c>
      <c r="C1147" s="71" t="str">
        <f>Source!G279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147" s="72" t="str">
        <f>Source!H279</f>
        <v>ШТ</v>
      </c>
      <c r="E1147" s="73">
        <f>Source!K279</f>
        <v>24</v>
      </c>
      <c r="F1147" s="73"/>
      <c r="G1147" s="73">
        <f>Source!I279</f>
        <v>24</v>
      </c>
      <c r="H1147" s="74">
        <f>Source!AL279</f>
        <v>127.56</v>
      </c>
      <c r="I1147" s="75">
        <f>IF(Source!BC279&lt;&gt; 0, Source!BC279, 1)</f>
        <v>1.24</v>
      </c>
      <c r="J1147" s="74">
        <f>ROUND(H1147*I1147, 2)</f>
        <v>158.16999999999999</v>
      </c>
      <c r="K1147" s="75"/>
      <c r="L1147" s="74">
        <f>Source!P279</f>
        <v>3796.08</v>
      </c>
    </row>
    <row r="1148" spans="1:82" ht="15" x14ac:dyDescent="0.2">
      <c r="C1148" s="79" t="s">
        <v>864</v>
      </c>
      <c r="D1148" s="79"/>
      <c r="E1148" s="79"/>
      <c r="F1148" s="79"/>
      <c r="G1148" s="79"/>
      <c r="H1148" s="79"/>
      <c r="I1148" s="80">
        <f>K1148/E1147</f>
        <v>158.16999999999999</v>
      </c>
      <c r="J1148" s="80"/>
      <c r="K1148" s="80">
        <f>L1147</f>
        <v>3796.08</v>
      </c>
      <c r="L1148" s="80"/>
      <c r="AD1148">
        <f>ROUND((Source!AT279/100)*((ROUND(ROUND(Source!AO279,2)*Source!I279, 2)+ROUND(ROUND(Source!AN279,2)*Source!I279, 2))), 2)</f>
        <v>0</v>
      </c>
      <c r="AE1148">
        <f>ROUND((Source!AU279/100)*((ROUND(ROUND(Source!AO279,2)*Source!I279, 2)+ROUND(ROUND(Source!AN279,2)*Source!I279, 2))), 2)</f>
        <v>0</v>
      </c>
      <c r="AN1148" s="76">
        <f>L1147</f>
        <v>3796.08</v>
      </c>
      <c r="AO1148">
        <f>0</f>
        <v>0</v>
      </c>
      <c r="AQ1148" t="s">
        <v>865</v>
      </c>
      <c r="AR1148">
        <f>0</f>
        <v>0</v>
      </c>
      <c r="AT1148">
        <f>0</f>
        <v>0</v>
      </c>
      <c r="AV1148" t="s">
        <v>865</v>
      </c>
      <c r="AW1148" s="76">
        <f>L1147</f>
        <v>3796.08</v>
      </c>
      <c r="AZ1148">
        <f>Source!X279</f>
        <v>0</v>
      </c>
      <c r="BA1148">
        <f>Source!Y279</f>
        <v>0</v>
      </c>
      <c r="CD1148">
        <v>2</v>
      </c>
    </row>
    <row r="1149" spans="1:82" ht="39.75" x14ac:dyDescent="0.2">
      <c r="A1149" s="81" t="s">
        <v>428</v>
      </c>
      <c r="B1149" s="71" t="str">
        <f>Source!F280</f>
        <v>Цена поставщика</v>
      </c>
      <c r="C1149" s="71" t="s">
        <v>975</v>
      </c>
      <c r="D1149" s="72" t="str">
        <f>Source!H280</f>
        <v>ШТ</v>
      </c>
      <c r="E1149" s="73">
        <f>Source!K280</f>
        <v>6</v>
      </c>
      <c r="F1149" s="73"/>
      <c r="G1149" s="73">
        <f>Source!I280</f>
        <v>6</v>
      </c>
      <c r="H1149" s="74">
        <f>Source!AL280</f>
        <v>485.8</v>
      </c>
      <c r="I1149" s="75"/>
      <c r="J1149" s="74"/>
      <c r="K1149" s="75">
        <f>ROUND(1.02,7)</f>
        <v>1.02</v>
      </c>
      <c r="L1149" s="74">
        <f>Source!P280</f>
        <v>2973.1</v>
      </c>
    </row>
    <row r="1150" spans="1:82" ht="15" x14ac:dyDescent="0.2">
      <c r="C1150" s="79" t="s">
        <v>864</v>
      </c>
      <c r="D1150" s="79"/>
      <c r="E1150" s="79"/>
      <c r="F1150" s="79"/>
      <c r="G1150" s="79"/>
      <c r="H1150" s="79"/>
      <c r="I1150" s="80">
        <f>K1150/E1149</f>
        <v>495.51666666666665</v>
      </c>
      <c r="J1150" s="80"/>
      <c r="K1150" s="80">
        <f>L1149</f>
        <v>2973.1</v>
      </c>
      <c r="L1150" s="80"/>
      <c r="AD1150">
        <f>ROUND((Source!AT280/100)*((ROUND(ROUND(Source!AO280,2)*Source!I280, 2)+ROUND(ROUND(Source!AN280,2)*Source!I280, 2))), 2)</f>
        <v>0</v>
      </c>
      <c r="AE1150">
        <f>ROUND((Source!AU280/100)*((ROUND(ROUND(Source!AO280,2)*Source!I280, 2)+ROUND(ROUND(Source!AN280,2)*Source!I280, 2))), 2)</f>
        <v>0</v>
      </c>
      <c r="AN1150" s="76">
        <f>L1149</f>
        <v>2973.1</v>
      </c>
      <c r="AO1150">
        <f>0</f>
        <v>0</v>
      </c>
      <c r="AQ1150" t="s">
        <v>865</v>
      </c>
      <c r="AR1150">
        <f>0</f>
        <v>0</v>
      </c>
      <c r="AT1150">
        <f>0</f>
        <v>0</v>
      </c>
      <c r="AV1150" t="s">
        <v>865</v>
      </c>
      <c r="AW1150" s="76">
        <f>L1149</f>
        <v>2973.1</v>
      </c>
      <c r="AZ1150">
        <f>Source!X280</f>
        <v>0</v>
      </c>
      <c r="BA1150">
        <f>Source!Y280</f>
        <v>0</v>
      </c>
      <c r="CD1150">
        <v>1</v>
      </c>
    </row>
    <row r="1151" spans="1:82" ht="42.75" x14ac:dyDescent="0.2">
      <c r="A1151" s="81" t="s">
        <v>429</v>
      </c>
      <c r="B1151" s="71" t="str">
        <f>Source!F281</f>
        <v>Калькуляция №8</v>
      </c>
      <c r="C1151" s="71" t="str">
        <f>Source!G281</f>
        <v>Замена спусков от КТП до первой опоры ВЛ напряжением 1-20 кВ при количество проводов в спуске 3</v>
      </c>
      <c r="D1151" s="72" t="str">
        <f>Source!H281</f>
        <v>1 СПУСК</v>
      </c>
      <c r="E1151" s="73">
        <f>Source!K281</f>
        <v>1</v>
      </c>
      <c r="F1151" s="73"/>
      <c r="G1151" s="73">
        <f>Source!I281</f>
        <v>1</v>
      </c>
      <c r="H1151" s="74">
        <f>Source!AL281</f>
        <v>3105.58</v>
      </c>
      <c r="I1151" s="75"/>
      <c r="J1151" s="74"/>
      <c r="K1151" s="75"/>
      <c r="L1151" s="74">
        <f>Source!P281</f>
        <v>3105.58</v>
      </c>
    </row>
    <row r="1152" spans="1:82" ht="15" x14ac:dyDescent="0.2">
      <c r="C1152" s="79" t="s">
        <v>864</v>
      </c>
      <c r="D1152" s="79"/>
      <c r="E1152" s="79"/>
      <c r="F1152" s="79"/>
      <c r="G1152" s="79"/>
      <c r="H1152" s="79"/>
      <c r="I1152" s="80">
        <f>K1152/E1151</f>
        <v>3105.58</v>
      </c>
      <c r="J1152" s="80"/>
      <c r="K1152" s="80">
        <f>L1151</f>
        <v>3105.58</v>
      </c>
      <c r="L1152" s="80"/>
      <c r="AD1152">
        <f>ROUND((Source!AT281/100)*((ROUND(ROUND(Source!AO281,2)*Source!I281, 2)+ROUND(ROUND(Source!AN281,2)*Source!I281, 2))), 2)</f>
        <v>0</v>
      </c>
      <c r="AE1152">
        <f>ROUND((Source!AU281/100)*((ROUND(ROUND(Source!AO281,2)*Source!I281, 2)+ROUND(ROUND(Source!AN281,2)*Source!I281, 2))), 2)</f>
        <v>0</v>
      </c>
      <c r="AN1152" s="76">
        <f>L1151</f>
        <v>3105.58</v>
      </c>
      <c r="AO1152">
        <f>0</f>
        <v>0</v>
      </c>
      <c r="AQ1152" t="s">
        <v>865</v>
      </c>
      <c r="AR1152">
        <f>0</f>
        <v>0</v>
      </c>
      <c r="AT1152">
        <f>0</f>
        <v>0</v>
      </c>
      <c r="AV1152" t="s">
        <v>865</v>
      </c>
      <c r="AW1152" s="76">
        <f>L1151</f>
        <v>3105.58</v>
      </c>
      <c r="AZ1152">
        <f>Source!X281</f>
        <v>0</v>
      </c>
      <c r="BA1152">
        <f>Source!Y281</f>
        <v>0</v>
      </c>
      <c r="CD1152">
        <v>1</v>
      </c>
    </row>
    <row r="1153" spans="1:82" ht="39.75" x14ac:dyDescent="0.2">
      <c r="A1153" s="81" t="s">
        <v>430</v>
      </c>
      <c r="B1153" s="71" t="str">
        <f>Source!F282</f>
        <v>Цена поставщика</v>
      </c>
      <c r="C1153" s="71" t="s">
        <v>979</v>
      </c>
      <c r="D1153" s="72" t="str">
        <f>Source!H282</f>
        <v>ШТ</v>
      </c>
      <c r="E1153" s="73">
        <f>Source!K282</f>
        <v>3</v>
      </c>
      <c r="F1153" s="73"/>
      <c r="G1153" s="73">
        <f>Source!I282</f>
        <v>3</v>
      </c>
      <c r="H1153" s="74">
        <f>Source!AL282</f>
        <v>232.4</v>
      </c>
      <c r="I1153" s="75"/>
      <c r="J1153" s="74"/>
      <c r="K1153" s="75">
        <f>ROUND(1.02,7)</f>
        <v>1.02</v>
      </c>
      <c r="L1153" s="74">
        <f>Source!P282</f>
        <v>711.14</v>
      </c>
    </row>
    <row r="1154" spans="1:82" ht="15" x14ac:dyDescent="0.2">
      <c r="C1154" s="79" t="s">
        <v>864</v>
      </c>
      <c r="D1154" s="79"/>
      <c r="E1154" s="79"/>
      <c r="F1154" s="79"/>
      <c r="G1154" s="79"/>
      <c r="H1154" s="79"/>
      <c r="I1154" s="80">
        <f>K1154/E1153</f>
        <v>237.04666666666665</v>
      </c>
      <c r="J1154" s="80"/>
      <c r="K1154" s="80">
        <f>L1153</f>
        <v>711.14</v>
      </c>
      <c r="L1154" s="80"/>
      <c r="AD1154">
        <f>ROUND((Source!AT282/100)*((ROUND(ROUND(Source!AO282,2)*Source!I282, 2)+ROUND(ROUND(Source!AN282,2)*Source!I282, 2))), 2)</f>
        <v>0</v>
      </c>
      <c r="AE1154">
        <f>ROUND((Source!AU282/100)*((ROUND(ROUND(Source!AO282,2)*Source!I282, 2)+ROUND(ROUND(Source!AN282,2)*Source!I282, 2))), 2)</f>
        <v>0</v>
      </c>
      <c r="AN1154" s="76">
        <f>L1153</f>
        <v>711.14</v>
      </c>
      <c r="AO1154">
        <f>0</f>
        <v>0</v>
      </c>
      <c r="AQ1154" t="s">
        <v>865</v>
      </c>
      <c r="AR1154">
        <f>0</f>
        <v>0</v>
      </c>
      <c r="AT1154">
        <f>0</f>
        <v>0</v>
      </c>
      <c r="AV1154" t="s">
        <v>865</v>
      </c>
      <c r="AW1154" s="76">
        <f>L1153</f>
        <v>711.14</v>
      </c>
      <c r="AZ1154">
        <f>Source!X282</f>
        <v>0</v>
      </c>
      <c r="BA1154">
        <f>Source!Y282</f>
        <v>0</v>
      </c>
      <c r="CD1154">
        <v>1</v>
      </c>
    </row>
    <row r="1155" spans="1:82" ht="39.75" x14ac:dyDescent="0.2">
      <c r="A1155" s="81" t="s">
        <v>431</v>
      </c>
      <c r="B1155" s="71" t="str">
        <f>Source!F283</f>
        <v>Цена поставщика</v>
      </c>
      <c r="C1155" s="71" t="s">
        <v>973</v>
      </c>
      <c r="D1155" s="72" t="str">
        <f>Source!H283</f>
        <v>ШТ</v>
      </c>
      <c r="E1155" s="73">
        <f>Source!K283</f>
        <v>3</v>
      </c>
      <c r="F1155" s="73"/>
      <c r="G1155" s="73">
        <f>Source!I283</f>
        <v>3</v>
      </c>
      <c r="H1155" s="74">
        <f>Source!AL283</f>
        <v>1344.78</v>
      </c>
      <c r="I1155" s="75"/>
      <c r="J1155" s="74"/>
      <c r="K1155" s="75">
        <f>ROUND(1.02,7)</f>
        <v>1.02</v>
      </c>
      <c r="L1155" s="74">
        <f>Source!P283</f>
        <v>4115.03</v>
      </c>
    </row>
    <row r="1156" spans="1:82" ht="15" x14ac:dyDescent="0.2">
      <c r="C1156" s="79" t="s">
        <v>864</v>
      </c>
      <c r="D1156" s="79"/>
      <c r="E1156" s="79"/>
      <c r="F1156" s="79"/>
      <c r="G1156" s="79"/>
      <c r="H1156" s="79"/>
      <c r="I1156" s="80">
        <f>K1156/E1155</f>
        <v>1371.6766666666665</v>
      </c>
      <c r="J1156" s="80"/>
      <c r="K1156" s="80">
        <f>L1155</f>
        <v>4115.03</v>
      </c>
      <c r="L1156" s="80"/>
      <c r="AD1156">
        <f>ROUND((Source!AT283/100)*((ROUND(ROUND(Source!AO283,2)*Source!I283, 2)+ROUND(ROUND(Source!AN283,2)*Source!I283, 2))), 2)</f>
        <v>0</v>
      </c>
      <c r="AE1156">
        <f>ROUND((Source!AU283/100)*((ROUND(ROUND(Source!AO283,2)*Source!I283, 2)+ROUND(ROUND(Source!AN283,2)*Source!I283, 2))), 2)</f>
        <v>0</v>
      </c>
      <c r="AN1156" s="76">
        <f>L1155</f>
        <v>4115.03</v>
      </c>
      <c r="AO1156">
        <f>0</f>
        <v>0</v>
      </c>
      <c r="AQ1156" t="s">
        <v>865</v>
      </c>
      <c r="AR1156">
        <f>0</f>
        <v>0</v>
      </c>
      <c r="AT1156">
        <f>0</f>
        <v>0</v>
      </c>
      <c r="AV1156" t="s">
        <v>865</v>
      </c>
      <c r="AW1156" s="76">
        <f>L1155</f>
        <v>4115.03</v>
      </c>
      <c r="AZ1156">
        <f>Source!X283</f>
        <v>0</v>
      </c>
      <c r="BA1156">
        <f>Source!Y283</f>
        <v>0</v>
      </c>
      <c r="CD1156">
        <v>1</v>
      </c>
    </row>
    <row r="1157" spans="1:82" ht="39.75" x14ac:dyDescent="0.2">
      <c r="A1157" s="81" t="s">
        <v>432</v>
      </c>
      <c r="B1157" s="71" t="str">
        <f>Source!F284</f>
        <v>Цена поставщика</v>
      </c>
      <c r="C1157" s="71" t="s">
        <v>974</v>
      </c>
      <c r="D1157" s="72" t="str">
        <f>Source!H284</f>
        <v>ШТ</v>
      </c>
      <c r="E1157" s="73">
        <f>Source!K284</f>
        <v>3</v>
      </c>
      <c r="F1157" s="73"/>
      <c r="G1157" s="73">
        <f>Source!I284</f>
        <v>3</v>
      </c>
      <c r="H1157" s="74">
        <f>Source!AL284</f>
        <v>2434.6</v>
      </c>
      <c r="I1157" s="75"/>
      <c r="J1157" s="74"/>
      <c r="K1157" s="75">
        <f>ROUND(1.02,7)</f>
        <v>1.02</v>
      </c>
      <c r="L1157" s="74">
        <f>Source!P284</f>
        <v>7449.88</v>
      </c>
    </row>
    <row r="1158" spans="1:82" ht="15" x14ac:dyDescent="0.2">
      <c r="C1158" s="79" t="s">
        <v>864</v>
      </c>
      <c r="D1158" s="79"/>
      <c r="E1158" s="79"/>
      <c r="F1158" s="79"/>
      <c r="G1158" s="79"/>
      <c r="H1158" s="79"/>
      <c r="I1158" s="80">
        <f>K1158/E1157</f>
        <v>2483.2933333333335</v>
      </c>
      <c r="J1158" s="80"/>
      <c r="K1158" s="80">
        <f>L1157</f>
        <v>7449.88</v>
      </c>
      <c r="L1158" s="80"/>
      <c r="AD1158">
        <f>ROUND((Source!AT284/100)*((ROUND(ROUND(Source!AO284,2)*Source!I284, 2)+ROUND(ROUND(Source!AN284,2)*Source!I284, 2))), 2)</f>
        <v>0</v>
      </c>
      <c r="AE1158">
        <f>ROUND((Source!AU284/100)*((ROUND(ROUND(Source!AO284,2)*Source!I284, 2)+ROUND(ROUND(Source!AN284,2)*Source!I284, 2))), 2)</f>
        <v>0</v>
      </c>
      <c r="AN1158" s="76">
        <f>L1157</f>
        <v>7449.88</v>
      </c>
      <c r="AO1158">
        <f>0</f>
        <v>0</v>
      </c>
      <c r="AQ1158" t="s">
        <v>865</v>
      </c>
      <c r="AR1158">
        <f>0</f>
        <v>0</v>
      </c>
      <c r="AT1158">
        <f>0</f>
        <v>0</v>
      </c>
      <c r="AV1158" t="s">
        <v>865</v>
      </c>
      <c r="AW1158" s="76">
        <f>L1157</f>
        <v>7449.88</v>
      </c>
      <c r="AZ1158">
        <f>Source!X284</f>
        <v>0</v>
      </c>
      <c r="BA1158">
        <f>Source!Y284</f>
        <v>0</v>
      </c>
      <c r="CD1158">
        <v>1</v>
      </c>
    </row>
    <row r="1159" spans="1:82" ht="39.75" x14ac:dyDescent="0.2">
      <c r="A1159" s="81" t="s">
        <v>433</v>
      </c>
      <c r="B1159" s="71" t="str">
        <f>Source!F285</f>
        <v>Цена поставщика</v>
      </c>
      <c r="C1159" s="71" t="s">
        <v>942</v>
      </c>
      <c r="D1159" s="72" t="str">
        <f>Source!H285</f>
        <v>ШТ</v>
      </c>
      <c r="E1159" s="73">
        <f>Source!K285</f>
        <v>6</v>
      </c>
      <c r="F1159" s="73"/>
      <c r="G1159" s="73">
        <f>Source!I285</f>
        <v>6</v>
      </c>
      <c r="H1159" s="74">
        <f>Source!AL285</f>
        <v>2087.4</v>
      </c>
      <c r="I1159" s="75"/>
      <c r="J1159" s="74"/>
      <c r="K1159" s="75">
        <f>ROUND(1.02,7)</f>
        <v>1.02</v>
      </c>
      <c r="L1159" s="74">
        <f>Source!P285</f>
        <v>12774.89</v>
      </c>
    </row>
    <row r="1160" spans="1:82" ht="15" x14ac:dyDescent="0.2">
      <c r="C1160" s="79" t="s">
        <v>864</v>
      </c>
      <c r="D1160" s="79"/>
      <c r="E1160" s="79"/>
      <c r="F1160" s="79"/>
      <c r="G1160" s="79"/>
      <c r="H1160" s="79"/>
      <c r="I1160" s="80">
        <f>K1160/E1159</f>
        <v>2129.1483333333331</v>
      </c>
      <c r="J1160" s="80"/>
      <c r="K1160" s="80">
        <f>L1159</f>
        <v>12774.89</v>
      </c>
      <c r="L1160" s="80"/>
      <c r="AD1160">
        <f>ROUND((Source!AT285/100)*((ROUND(ROUND(Source!AO285,2)*Source!I285, 2)+ROUND(ROUND(Source!AN285,2)*Source!I285, 2))), 2)</f>
        <v>0</v>
      </c>
      <c r="AE1160">
        <f>ROUND((Source!AU285/100)*((ROUND(ROUND(Source!AO285,2)*Source!I285, 2)+ROUND(ROUND(Source!AN285,2)*Source!I285, 2))), 2)</f>
        <v>0</v>
      </c>
      <c r="AN1160" s="76">
        <f>L1159</f>
        <v>12774.89</v>
      </c>
      <c r="AO1160">
        <f>0</f>
        <v>0</v>
      </c>
      <c r="AQ1160" t="s">
        <v>865</v>
      </c>
      <c r="AR1160">
        <f>0</f>
        <v>0</v>
      </c>
      <c r="AT1160">
        <f>0</f>
        <v>0</v>
      </c>
      <c r="AV1160" t="s">
        <v>865</v>
      </c>
      <c r="AW1160" s="76">
        <f>L1159</f>
        <v>12774.89</v>
      </c>
      <c r="AZ1160">
        <f>Source!X285</f>
        <v>0</v>
      </c>
      <c r="BA1160">
        <f>Source!Y285</f>
        <v>0</v>
      </c>
      <c r="CD1160">
        <v>1</v>
      </c>
    </row>
    <row r="1161" spans="1:82" ht="39.75" x14ac:dyDescent="0.2">
      <c r="A1161" s="81" t="s">
        <v>434</v>
      </c>
      <c r="B1161" s="71" t="str">
        <f>Source!F287</f>
        <v>Цена поставщика</v>
      </c>
      <c r="C1161" s="71" t="s">
        <v>949</v>
      </c>
      <c r="D1161" s="72" t="str">
        <f>Source!H287</f>
        <v>ШТ</v>
      </c>
      <c r="E1161" s="73">
        <f>Source!K287</f>
        <v>6</v>
      </c>
      <c r="F1161" s="73"/>
      <c r="G1161" s="73">
        <f>Source!I287</f>
        <v>6</v>
      </c>
      <c r="H1161" s="74">
        <f>Source!AL287</f>
        <v>11.5</v>
      </c>
      <c r="I1161" s="75"/>
      <c r="J1161" s="74"/>
      <c r="K1161" s="75">
        <f>ROUND(1.02,7)</f>
        <v>1.02</v>
      </c>
      <c r="L1161" s="74">
        <f>Source!P287</f>
        <v>70.38</v>
      </c>
    </row>
    <row r="1162" spans="1:82" ht="15" x14ac:dyDescent="0.2">
      <c r="C1162" s="79" t="s">
        <v>864</v>
      </c>
      <c r="D1162" s="79"/>
      <c r="E1162" s="79"/>
      <c r="F1162" s="79"/>
      <c r="G1162" s="79"/>
      <c r="H1162" s="79"/>
      <c r="I1162" s="80">
        <f>K1162/E1161</f>
        <v>11.729999999999999</v>
      </c>
      <c r="J1162" s="80"/>
      <c r="K1162" s="80">
        <f>L1161</f>
        <v>70.38</v>
      </c>
      <c r="L1162" s="80"/>
      <c r="AD1162">
        <f>ROUND((Source!AT287/100)*((ROUND(ROUND(Source!AO287,2)*Source!I287, 2)+ROUND(ROUND(Source!AN287,2)*Source!I287, 2))), 2)</f>
        <v>0</v>
      </c>
      <c r="AE1162">
        <f>ROUND((Source!AU287/100)*((ROUND(ROUND(Source!AO287,2)*Source!I287, 2)+ROUND(ROUND(Source!AN287,2)*Source!I287, 2))), 2)</f>
        <v>0</v>
      </c>
      <c r="AN1162" s="76">
        <f>L1161</f>
        <v>70.38</v>
      </c>
      <c r="AO1162">
        <f>0</f>
        <v>0</v>
      </c>
      <c r="AQ1162" t="s">
        <v>865</v>
      </c>
      <c r="AR1162">
        <f>0</f>
        <v>0</v>
      </c>
      <c r="AT1162">
        <f>0</f>
        <v>0</v>
      </c>
      <c r="AV1162" t="s">
        <v>865</v>
      </c>
      <c r="AW1162" s="76">
        <f>L1161</f>
        <v>70.38</v>
      </c>
      <c r="AZ1162">
        <f>Source!X287</f>
        <v>0</v>
      </c>
      <c r="BA1162">
        <f>Source!Y287</f>
        <v>0</v>
      </c>
      <c r="CD1162">
        <v>1</v>
      </c>
    </row>
    <row r="1163" spans="1:82" ht="39.75" x14ac:dyDescent="0.2">
      <c r="A1163" s="81" t="s">
        <v>435</v>
      </c>
      <c r="B1163" s="71" t="str">
        <f>Source!F288</f>
        <v>Цена поставщика</v>
      </c>
      <c r="C1163" s="71" t="s">
        <v>970</v>
      </c>
      <c r="D1163" s="72" t="str">
        <f>Source!H288</f>
        <v>м</v>
      </c>
      <c r="E1163" s="73">
        <f>Source!K288</f>
        <v>16</v>
      </c>
      <c r="F1163" s="73"/>
      <c r="G1163" s="73">
        <f>Source!I288</f>
        <v>16</v>
      </c>
      <c r="H1163" s="74">
        <f>Source!AL288</f>
        <v>160.75</v>
      </c>
      <c r="I1163" s="75"/>
      <c r="J1163" s="74"/>
      <c r="K1163" s="75">
        <f>ROUND(1.02,7)</f>
        <v>1.02</v>
      </c>
      <c r="L1163" s="74">
        <f>Source!P288</f>
        <v>2623.44</v>
      </c>
    </row>
    <row r="1164" spans="1:82" ht="15" x14ac:dyDescent="0.2">
      <c r="C1164" s="79" t="s">
        <v>864</v>
      </c>
      <c r="D1164" s="79"/>
      <c r="E1164" s="79"/>
      <c r="F1164" s="79"/>
      <c r="G1164" s="79"/>
      <c r="H1164" s="79"/>
      <c r="I1164" s="80">
        <f>K1164/E1163</f>
        <v>163.965</v>
      </c>
      <c r="J1164" s="80"/>
      <c r="K1164" s="80">
        <f>L1163</f>
        <v>2623.44</v>
      </c>
      <c r="L1164" s="80"/>
      <c r="AD1164">
        <f>ROUND((Source!AT288/100)*((ROUND(ROUND(Source!AO288,2)*Source!I288, 2)+ROUND(ROUND(Source!AN288,2)*Source!I288, 2))), 2)</f>
        <v>0</v>
      </c>
      <c r="AE1164">
        <f>ROUND((Source!AU288/100)*((ROUND(ROUND(Source!AO288,2)*Source!I288, 2)+ROUND(ROUND(Source!AN288,2)*Source!I288, 2))), 2)</f>
        <v>0</v>
      </c>
      <c r="AN1164" s="76">
        <f>L1163</f>
        <v>2623.44</v>
      </c>
      <c r="AO1164">
        <f>0</f>
        <v>0</v>
      </c>
      <c r="AQ1164" t="s">
        <v>865</v>
      </c>
      <c r="AR1164">
        <f>0</f>
        <v>0</v>
      </c>
      <c r="AT1164">
        <f>0</f>
        <v>0</v>
      </c>
      <c r="AV1164" t="s">
        <v>865</v>
      </c>
      <c r="AW1164" s="76">
        <f>L1163</f>
        <v>2623.44</v>
      </c>
      <c r="AZ1164">
        <f>Source!X288</f>
        <v>0</v>
      </c>
      <c r="BA1164">
        <f>Source!Y288</f>
        <v>0</v>
      </c>
      <c r="CD1164">
        <v>1</v>
      </c>
    </row>
    <row r="1165" spans="1:82" ht="39.75" x14ac:dyDescent="0.2">
      <c r="A1165" s="81" t="s">
        <v>436</v>
      </c>
      <c r="B1165" s="71" t="str">
        <f>Source!F290</f>
        <v>Цена поставщика</v>
      </c>
      <c r="C1165" s="71" t="s">
        <v>971</v>
      </c>
      <c r="D1165" s="72" t="str">
        <f>Source!H290</f>
        <v>ШТ</v>
      </c>
      <c r="E1165" s="73">
        <f>Source!K290</f>
        <v>3</v>
      </c>
      <c r="F1165" s="73"/>
      <c r="G1165" s="73">
        <f>Source!I290</f>
        <v>3</v>
      </c>
      <c r="H1165" s="74">
        <f>Source!AL290</f>
        <v>1754</v>
      </c>
      <c r="I1165" s="75"/>
      <c r="J1165" s="74"/>
      <c r="K1165" s="75">
        <f>ROUND(1.02,7)</f>
        <v>1.02</v>
      </c>
      <c r="L1165" s="74">
        <f>Source!P290</f>
        <v>5367.24</v>
      </c>
    </row>
    <row r="1166" spans="1:82" ht="15" x14ac:dyDescent="0.2">
      <c r="C1166" s="79" t="s">
        <v>864</v>
      </c>
      <c r="D1166" s="79"/>
      <c r="E1166" s="79"/>
      <c r="F1166" s="79"/>
      <c r="G1166" s="79"/>
      <c r="H1166" s="79"/>
      <c r="I1166" s="80">
        <f>K1166/E1165</f>
        <v>1789.08</v>
      </c>
      <c r="J1166" s="80"/>
      <c r="K1166" s="80">
        <f>L1165</f>
        <v>5367.24</v>
      </c>
      <c r="L1166" s="80"/>
      <c r="AD1166">
        <f>ROUND((Source!AT290/100)*((ROUND(ROUND(Source!AO290,2)*Source!I290, 2)+ROUND(ROUND(Source!AN290,2)*Source!I290, 2))), 2)</f>
        <v>0</v>
      </c>
      <c r="AE1166">
        <f>ROUND((Source!AU290/100)*((ROUND(ROUND(Source!AO290,2)*Source!I290, 2)+ROUND(ROUND(Source!AN290,2)*Source!I290, 2))), 2)</f>
        <v>0</v>
      </c>
      <c r="AN1166" s="76">
        <f>L1165</f>
        <v>5367.24</v>
      </c>
      <c r="AO1166">
        <f>0</f>
        <v>0</v>
      </c>
      <c r="AQ1166" t="s">
        <v>865</v>
      </c>
      <c r="AR1166">
        <f>0</f>
        <v>0</v>
      </c>
      <c r="AT1166">
        <f>0</f>
        <v>0</v>
      </c>
      <c r="AV1166" t="s">
        <v>865</v>
      </c>
      <c r="AW1166" s="76">
        <f>L1165</f>
        <v>5367.24</v>
      </c>
      <c r="AZ1166">
        <f>Source!X290</f>
        <v>0</v>
      </c>
      <c r="BA1166">
        <f>Source!Y290</f>
        <v>0</v>
      </c>
      <c r="CD1166">
        <v>1</v>
      </c>
    </row>
    <row r="1167" spans="1:82" ht="71.25" x14ac:dyDescent="0.2">
      <c r="A1167" s="81" t="s">
        <v>437</v>
      </c>
      <c r="B1167" s="71" t="str">
        <f>Source!F291</f>
        <v>20.1.02.23-1031</v>
      </c>
      <c r="C1167" s="71" t="str">
        <f>Source!G291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167" s="72" t="str">
        <f>Source!H291</f>
        <v>ШТ</v>
      </c>
      <c r="E1167" s="73">
        <f>Source!K291</f>
        <v>12</v>
      </c>
      <c r="F1167" s="73"/>
      <c r="G1167" s="73">
        <f>Source!I291</f>
        <v>12</v>
      </c>
      <c r="H1167" s="74">
        <f>Source!AL291</f>
        <v>127.56</v>
      </c>
      <c r="I1167" s="75">
        <f>IF(Source!BC291&lt;&gt; 0, Source!BC291, 1)</f>
        <v>1.24</v>
      </c>
      <c r="J1167" s="74">
        <f>ROUND(H1167*I1167, 2)</f>
        <v>158.16999999999999</v>
      </c>
      <c r="K1167" s="75"/>
      <c r="L1167" s="74">
        <f>Source!P291</f>
        <v>1898.04</v>
      </c>
    </row>
    <row r="1168" spans="1:82" ht="15" x14ac:dyDescent="0.2">
      <c r="C1168" s="79" t="s">
        <v>864</v>
      </c>
      <c r="D1168" s="79"/>
      <c r="E1168" s="79"/>
      <c r="F1168" s="79"/>
      <c r="G1168" s="79"/>
      <c r="H1168" s="79"/>
      <c r="I1168" s="80">
        <f>K1168/E1167</f>
        <v>158.16999999999999</v>
      </c>
      <c r="J1168" s="80"/>
      <c r="K1168" s="80">
        <f>L1167</f>
        <v>1898.04</v>
      </c>
      <c r="L1168" s="80"/>
      <c r="AD1168">
        <f>ROUND((Source!AT291/100)*((ROUND(ROUND(Source!AO291,2)*Source!I291, 2)+ROUND(ROUND(Source!AN291,2)*Source!I291, 2))), 2)</f>
        <v>0</v>
      </c>
      <c r="AE1168">
        <f>ROUND((Source!AU291/100)*((ROUND(ROUND(Source!AO291,2)*Source!I291, 2)+ROUND(ROUND(Source!AN291,2)*Source!I291, 2))), 2)</f>
        <v>0</v>
      </c>
      <c r="AN1168" s="76">
        <f>L1167</f>
        <v>1898.04</v>
      </c>
      <c r="AO1168">
        <f>0</f>
        <v>0</v>
      </c>
      <c r="AQ1168" t="s">
        <v>865</v>
      </c>
      <c r="AR1168">
        <f>0</f>
        <v>0</v>
      </c>
      <c r="AT1168">
        <f>0</f>
        <v>0</v>
      </c>
      <c r="AV1168" t="s">
        <v>865</v>
      </c>
      <c r="AW1168" s="76">
        <f>L1167</f>
        <v>1898.04</v>
      </c>
      <c r="AZ1168">
        <f>Source!X291</f>
        <v>0</v>
      </c>
      <c r="BA1168">
        <f>Source!Y291</f>
        <v>0</v>
      </c>
      <c r="CD1168">
        <v>2</v>
      </c>
    </row>
    <row r="1169" spans="1:83" ht="39.75" x14ac:dyDescent="0.2">
      <c r="A1169" s="81" t="s">
        <v>438</v>
      </c>
      <c r="B1169" s="71" t="str">
        <f>Source!F292</f>
        <v>Цена поставщика</v>
      </c>
      <c r="C1169" s="71" t="s">
        <v>975</v>
      </c>
      <c r="D1169" s="72" t="str">
        <f>Source!H292</f>
        <v>ШТ</v>
      </c>
      <c r="E1169" s="73">
        <f>Source!K292</f>
        <v>3</v>
      </c>
      <c r="F1169" s="73"/>
      <c r="G1169" s="73">
        <f>Source!I292</f>
        <v>3</v>
      </c>
      <c r="H1169" s="74">
        <f>Source!AL292</f>
        <v>485.8</v>
      </c>
      <c r="I1169" s="75"/>
      <c r="J1169" s="74"/>
      <c r="K1169" s="75">
        <f>ROUND(1.02,7)</f>
        <v>1.02</v>
      </c>
      <c r="L1169" s="74">
        <f>Source!P292</f>
        <v>1486.55</v>
      </c>
    </row>
    <row r="1170" spans="1:83" ht="15" x14ac:dyDescent="0.2">
      <c r="C1170" s="79" t="s">
        <v>864</v>
      </c>
      <c r="D1170" s="79"/>
      <c r="E1170" s="79"/>
      <c r="F1170" s="79"/>
      <c r="G1170" s="79"/>
      <c r="H1170" s="79"/>
      <c r="I1170" s="80">
        <f>K1170/E1169</f>
        <v>495.51666666666665</v>
      </c>
      <c r="J1170" s="80"/>
      <c r="K1170" s="80">
        <f>L1169</f>
        <v>1486.55</v>
      </c>
      <c r="L1170" s="80"/>
      <c r="AD1170">
        <f>ROUND((Source!AT292/100)*((ROUND(ROUND(Source!AO292,2)*Source!I292, 2)+ROUND(ROUND(Source!AN292,2)*Source!I292, 2))), 2)</f>
        <v>0</v>
      </c>
      <c r="AE1170">
        <f>ROUND((Source!AU292/100)*((ROUND(ROUND(Source!AO292,2)*Source!I292, 2)+ROUND(ROUND(Source!AN292,2)*Source!I292, 2))), 2)</f>
        <v>0</v>
      </c>
      <c r="AN1170" s="76">
        <f>L1169</f>
        <v>1486.55</v>
      </c>
      <c r="AO1170">
        <f>0</f>
        <v>0</v>
      </c>
      <c r="AQ1170" t="s">
        <v>865</v>
      </c>
      <c r="AR1170">
        <f>0</f>
        <v>0</v>
      </c>
      <c r="AT1170">
        <f>0</f>
        <v>0</v>
      </c>
      <c r="AV1170" t="s">
        <v>865</v>
      </c>
      <c r="AW1170" s="76">
        <f>L1169</f>
        <v>1486.55</v>
      </c>
      <c r="AZ1170">
        <f>Source!X292</f>
        <v>0</v>
      </c>
      <c r="BA1170">
        <f>Source!Y292</f>
        <v>0</v>
      </c>
      <c r="CD1170">
        <v>1</v>
      </c>
    </row>
    <row r="1171" spans="1:83" ht="57" x14ac:dyDescent="0.2">
      <c r="A1171" s="61" t="s">
        <v>439</v>
      </c>
      <c r="B1171" s="63" t="s">
        <v>980</v>
      </c>
      <c r="C1171" s="63" t="str">
        <f>Source!G293</f>
        <v>Установка разрядников: с помощью механизмов (Установка вентильных разрядников с установкой кронштейнов, 1 комплект = 3 фазы)</v>
      </c>
      <c r="D1171" s="64" t="str">
        <f>Source!H293</f>
        <v>КОМПЛ</v>
      </c>
      <c r="E1171" s="65">
        <f>Source!K293</f>
        <v>31.33</v>
      </c>
      <c r="F1171" s="65"/>
      <c r="G1171" s="65">
        <f>Source!I293</f>
        <v>31.33</v>
      </c>
      <c r="H1171" s="67"/>
      <c r="I1171" s="66"/>
      <c r="J1171" s="67"/>
      <c r="K1171" s="66"/>
      <c r="L1171" s="67"/>
    </row>
    <row r="1172" spans="1:83" ht="15" x14ac:dyDescent="0.2">
      <c r="A1172" s="62"/>
      <c r="B1172" s="65">
        <v>1</v>
      </c>
      <c r="C1172" s="62" t="s">
        <v>856</v>
      </c>
      <c r="D1172" s="64" t="s">
        <v>647</v>
      </c>
      <c r="E1172" s="69"/>
      <c r="F1172" s="65"/>
      <c r="G1172" s="69">
        <f>Source!U293</f>
        <v>117.8008</v>
      </c>
      <c r="H1172" s="65"/>
      <c r="I1172" s="65"/>
      <c r="J1172" s="65"/>
      <c r="K1172" s="65"/>
      <c r="L1172" s="70">
        <f>SUM(L1173:L1173)-SUMIF(CE1173:CE1173, 1, L1173:L1173)</f>
        <v>51893.61</v>
      </c>
    </row>
    <row r="1173" spans="1:83" ht="28.5" x14ac:dyDescent="0.2">
      <c r="A1173" s="63"/>
      <c r="B1173" s="63" t="s">
        <v>702</v>
      </c>
      <c r="C1173" s="63" t="s">
        <v>703</v>
      </c>
      <c r="D1173" s="64" t="s">
        <v>647</v>
      </c>
      <c r="E1173" s="65">
        <v>3.76</v>
      </c>
      <c r="F1173" s="65"/>
      <c r="G1173" s="65">
        <f>SmtRes!CX293</f>
        <v>117.8008</v>
      </c>
      <c r="H1173" s="67"/>
      <c r="I1173" s="66"/>
      <c r="J1173" s="67">
        <f>SmtRes!CZ293</f>
        <v>440.52</v>
      </c>
      <c r="K1173" s="66"/>
      <c r="L1173" s="67">
        <f>SmtRes!DI293</f>
        <v>51893.61</v>
      </c>
    </row>
    <row r="1174" spans="1:83" ht="15" x14ac:dyDescent="0.2">
      <c r="A1174" s="62"/>
      <c r="B1174" s="65">
        <v>2</v>
      </c>
      <c r="C1174" s="62" t="s">
        <v>857</v>
      </c>
      <c r="D1174" s="64"/>
      <c r="E1174" s="69"/>
      <c r="F1174" s="65"/>
      <c r="G1174" s="69"/>
      <c r="H1174" s="65"/>
      <c r="I1174" s="65"/>
      <c r="J1174" s="65"/>
      <c r="K1174" s="65"/>
      <c r="L1174" s="70">
        <f>SUM(L1175:L1179)-SUMIF(CE1175:CE1179, 1, L1175:L1179)</f>
        <v>15388.73</v>
      </c>
    </row>
    <row r="1175" spans="1:83" ht="15" x14ac:dyDescent="0.2">
      <c r="A1175" s="62"/>
      <c r="B1175" s="65"/>
      <c r="C1175" s="62" t="s">
        <v>859</v>
      </c>
      <c r="D1175" s="64" t="s">
        <v>647</v>
      </c>
      <c r="E1175" s="69"/>
      <c r="F1175" s="65"/>
      <c r="G1175" s="69">
        <f>Source!V293</f>
        <v>33.523099999999999</v>
      </c>
      <c r="H1175" s="65"/>
      <c r="I1175" s="65"/>
      <c r="J1175" s="65"/>
      <c r="K1175" s="65"/>
      <c r="L1175" s="70">
        <f>SUMIF(CE1176:CE1179, 1, L1176:L1179)</f>
        <v>16023.37</v>
      </c>
      <c r="CE1175">
        <v>1</v>
      </c>
    </row>
    <row r="1176" spans="1:83" ht="28.5" x14ac:dyDescent="0.2">
      <c r="A1176" s="63"/>
      <c r="B1176" s="63" t="s">
        <v>651</v>
      </c>
      <c r="C1176" s="63" t="s">
        <v>653</v>
      </c>
      <c r="D1176" s="64" t="s">
        <v>539</v>
      </c>
      <c r="E1176" s="65">
        <v>0.85</v>
      </c>
      <c r="F1176" s="65"/>
      <c r="G1176" s="65">
        <f>SmtRes!CX295</f>
        <v>26.630500000000001</v>
      </c>
      <c r="H1176" s="67">
        <f>SmtRes!CZ295</f>
        <v>346.73</v>
      </c>
      <c r="I1176" s="66">
        <f>SmtRes!AJ295</f>
        <v>1.26</v>
      </c>
      <c r="J1176" s="67">
        <f>ROUND(H1176*I1176, 2)</f>
        <v>436.88</v>
      </c>
      <c r="K1176" s="66"/>
      <c r="L1176" s="67">
        <f>SmtRes!DG295</f>
        <v>11634.33</v>
      </c>
    </row>
    <row r="1177" spans="1:83" ht="28.5" x14ac:dyDescent="0.2">
      <c r="A1177" s="63"/>
      <c r="B1177" s="63" t="s">
        <v>654</v>
      </c>
      <c r="C1177" s="63" t="s">
        <v>858</v>
      </c>
      <c r="D1177" s="64" t="s">
        <v>647</v>
      </c>
      <c r="E1177" s="65">
        <f>SmtRes!DO295*SmtRes!AT295</f>
        <v>0.85</v>
      </c>
      <c r="F1177" s="65"/>
      <c r="G1177" s="65">
        <f>SmtRes!DO295*SmtRes!CX295</f>
        <v>26.630500000000001</v>
      </c>
      <c r="H1177" s="67"/>
      <c r="I1177" s="66"/>
      <c r="J1177" s="67">
        <f>ROUND(SmtRes!AG295/SmtRes!DO295, 2)</f>
        <v>477.98</v>
      </c>
      <c r="K1177" s="66"/>
      <c r="L1177" s="67">
        <f>SmtRes!DH295</f>
        <v>12728.85</v>
      </c>
      <c r="CE1177">
        <v>1</v>
      </c>
    </row>
    <row r="1178" spans="1:83" ht="28.5" x14ac:dyDescent="0.2">
      <c r="A1178" s="63"/>
      <c r="B1178" s="63" t="s">
        <v>655</v>
      </c>
      <c r="C1178" s="63" t="s">
        <v>657</v>
      </c>
      <c r="D1178" s="64" t="s">
        <v>539</v>
      </c>
      <c r="E1178" s="65">
        <v>0.22</v>
      </c>
      <c r="F1178" s="65"/>
      <c r="G1178" s="65">
        <f>SmtRes!CX296</f>
        <v>6.8925999999999998</v>
      </c>
      <c r="H1178" s="67"/>
      <c r="I1178" s="66"/>
      <c r="J1178" s="67">
        <f>SmtRes!CZ296</f>
        <v>544.70000000000005</v>
      </c>
      <c r="K1178" s="66"/>
      <c r="L1178" s="67">
        <f>SmtRes!DG296</f>
        <v>3754.4</v>
      </c>
    </row>
    <row r="1179" spans="1:83" ht="28.5" x14ac:dyDescent="0.2">
      <c r="A1179" s="63"/>
      <c r="B1179" s="63" t="s">
        <v>654</v>
      </c>
      <c r="C1179" s="63" t="s">
        <v>858</v>
      </c>
      <c r="D1179" s="64" t="s">
        <v>647</v>
      </c>
      <c r="E1179" s="65">
        <f>SmtRes!DO296*SmtRes!AT296</f>
        <v>0.22</v>
      </c>
      <c r="F1179" s="65"/>
      <c r="G1179" s="65">
        <f>SmtRes!DO296*SmtRes!CX296</f>
        <v>6.8925999999999998</v>
      </c>
      <c r="H1179" s="67"/>
      <c r="I1179" s="66"/>
      <c r="J1179" s="67">
        <f>ROUND(SmtRes!AG296/SmtRes!DO296, 2)</f>
        <v>477.98</v>
      </c>
      <c r="K1179" s="66"/>
      <c r="L1179" s="67">
        <f>SmtRes!DH296</f>
        <v>3294.52</v>
      </c>
      <c r="CE1179">
        <v>1</v>
      </c>
    </row>
    <row r="1180" spans="1:83" ht="15" x14ac:dyDescent="0.2">
      <c r="A1180" s="62"/>
      <c r="B1180" s="65">
        <v>4</v>
      </c>
      <c r="C1180" s="62" t="s">
        <v>870</v>
      </c>
      <c r="D1180" s="64"/>
      <c r="E1180" s="69"/>
      <c r="F1180" s="65"/>
      <c r="G1180" s="69"/>
      <c r="H1180" s="65"/>
      <c r="I1180" s="65"/>
      <c r="J1180" s="65"/>
      <c r="K1180" s="65"/>
      <c r="L1180" s="70">
        <f>SUM(L1181:L1185)-SUMIF(CE1181:CE1185, 1, L1181:L1185)</f>
        <v>2076.13</v>
      </c>
    </row>
    <row r="1181" spans="1:83" ht="14.25" x14ac:dyDescent="0.2">
      <c r="A1181" s="63"/>
      <c r="B1181" s="63" t="s">
        <v>664</v>
      </c>
      <c r="C1181" s="63" t="s">
        <v>666</v>
      </c>
      <c r="D1181" s="64" t="s">
        <v>667</v>
      </c>
      <c r="E1181" s="65">
        <v>0.1</v>
      </c>
      <c r="F1181" s="65"/>
      <c r="G1181" s="65">
        <f>SmtRes!CX297</f>
        <v>3.133</v>
      </c>
      <c r="H1181" s="67">
        <f>SmtRes!CZ297</f>
        <v>238.29</v>
      </c>
      <c r="I1181" s="66">
        <f>SmtRes!AI297</f>
        <v>2.0699999999999998</v>
      </c>
      <c r="J1181" s="67">
        <f>ROUND(H1181*I1181, 2)</f>
        <v>493.26</v>
      </c>
      <c r="K1181" s="66"/>
      <c r="L1181" s="67">
        <f>SmtRes!DF297</f>
        <v>1545.38</v>
      </c>
    </row>
    <row r="1182" spans="1:83" ht="14.25" x14ac:dyDescent="0.2">
      <c r="A1182" s="63"/>
      <c r="B1182" s="63" t="s">
        <v>668</v>
      </c>
      <c r="C1182" s="63" t="s">
        <v>670</v>
      </c>
      <c r="D1182" s="64" t="s">
        <v>667</v>
      </c>
      <c r="E1182" s="65">
        <v>0.03</v>
      </c>
      <c r="F1182" s="65"/>
      <c r="G1182" s="65">
        <f>SmtRes!CX298</f>
        <v>0.93989999999999996</v>
      </c>
      <c r="H1182" s="67">
        <f>SmtRes!CZ298</f>
        <v>80.02</v>
      </c>
      <c r="I1182" s="66">
        <f>SmtRes!AI298</f>
        <v>2.0699999999999998</v>
      </c>
      <c r="J1182" s="67">
        <f>ROUND(H1182*I1182, 2)</f>
        <v>165.64</v>
      </c>
      <c r="K1182" s="66"/>
      <c r="L1182" s="67">
        <f>SmtRes!DF298</f>
        <v>155.69</v>
      </c>
    </row>
    <row r="1183" spans="1:83" ht="14.25" x14ac:dyDescent="0.2">
      <c r="A1183" s="63"/>
      <c r="B1183" s="63" t="s">
        <v>671</v>
      </c>
      <c r="C1183" s="63" t="s">
        <v>673</v>
      </c>
      <c r="D1183" s="64" t="s">
        <v>667</v>
      </c>
      <c r="E1183" s="65">
        <v>0.02</v>
      </c>
      <c r="F1183" s="65"/>
      <c r="G1183" s="65">
        <f>SmtRes!CX299</f>
        <v>0.62660000000000005</v>
      </c>
      <c r="H1183" s="67">
        <f>SmtRes!CZ299</f>
        <v>56.11</v>
      </c>
      <c r="I1183" s="66">
        <f>SmtRes!AI299</f>
        <v>1.58</v>
      </c>
      <c r="J1183" s="67">
        <f>ROUND(H1183*I1183, 2)</f>
        <v>88.65</v>
      </c>
      <c r="K1183" s="66"/>
      <c r="L1183" s="67">
        <f>SmtRes!DF299</f>
        <v>55.55</v>
      </c>
    </row>
    <row r="1184" spans="1:83" ht="14.25" x14ac:dyDescent="0.2">
      <c r="A1184" s="63"/>
      <c r="B1184" s="63" t="s">
        <v>674</v>
      </c>
      <c r="C1184" s="63" t="s">
        <v>676</v>
      </c>
      <c r="D1184" s="64" t="s">
        <v>226</v>
      </c>
      <c r="E1184" s="65">
        <v>1E-4</v>
      </c>
      <c r="F1184" s="65"/>
      <c r="G1184" s="65">
        <f>SmtRes!CX300</f>
        <v>3.1329999999999999E-3</v>
      </c>
      <c r="H1184" s="67">
        <f>SmtRes!CZ300</f>
        <v>80020.98</v>
      </c>
      <c r="I1184" s="66">
        <f>SmtRes!AI300</f>
        <v>1.02</v>
      </c>
      <c r="J1184" s="67">
        <f>ROUND(H1184*I1184, 2)</f>
        <v>81621.399999999994</v>
      </c>
      <c r="K1184" s="66"/>
      <c r="L1184" s="67">
        <f>SmtRes!DF300</f>
        <v>255.72</v>
      </c>
    </row>
    <row r="1185" spans="1:83" ht="14.25" x14ac:dyDescent="0.2">
      <c r="A1185" s="63"/>
      <c r="B1185" s="63" t="s">
        <v>677</v>
      </c>
      <c r="C1185" s="63" t="s">
        <v>679</v>
      </c>
      <c r="D1185" s="64" t="s">
        <v>667</v>
      </c>
      <c r="E1185" s="65">
        <v>0.03</v>
      </c>
      <c r="F1185" s="65"/>
      <c r="G1185" s="65">
        <f>SmtRes!CX301</f>
        <v>0.93989999999999996</v>
      </c>
      <c r="H1185" s="67">
        <f>SmtRes!CZ301</f>
        <v>60.6</v>
      </c>
      <c r="I1185" s="66">
        <f>SmtRes!AI301</f>
        <v>1.1200000000000001</v>
      </c>
      <c r="J1185" s="67">
        <f>ROUND(H1185*I1185, 2)</f>
        <v>67.87</v>
      </c>
      <c r="K1185" s="66"/>
      <c r="L1185" s="67">
        <f>SmtRes!DF301</f>
        <v>63.79</v>
      </c>
    </row>
    <row r="1186" spans="1:83" ht="14.25" x14ac:dyDescent="0.2">
      <c r="A1186" s="63"/>
      <c r="B1186" s="63" t="str">
        <f>EtalonRes!I390</f>
        <v>07.2.07.13</v>
      </c>
      <c r="C1186" s="63" t="str">
        <f>EtalonRes!K390</f>
        <v>Хомуты стальные</v>
      </c>
      <c r="D1186" s="64" t="str">
        <f>EtalonRes!O390</f>
        <v>кг</v>
      </c>
      <c r="E1186" s="65">
        <f>EtalonRes!X390</f>
        <v>0</v>
      </c>
      <c r="F1186" s="65"/>
      <c r="G1186" s="65">
        <f>ROUND(EtalonRes!AG390*Source!I293, 7)</f>
        <v>0</v>
      </c>
      <c r="H1186" s="67"/>
      <c r="I1186" s="66"/>
      <c r="J1186" s="67"/>
      <c r="K1186" s="66"/>
      <c r="L1186" s="67"/>
    </row>
    <row r="1187" spans="1:83" ht="14.25" x14ac:dyDescent="0.2">
      <c r="A1187" s="63"/>
      <c r="B1187" s="63" t="str">
        <f>EtalonRes!I391</f>
        <v>08.3.04.02</v>
      </c>
      <c r="C1187" s="63" t="str">
        <f>EtalonRes!K391</f>
        <v>Сталь стержневая диаметром до 10 мм</v>
      </c>
      <c r="D1187" s="64" t="str">
        <f>EtalonRes!O391</f>
        <v>т</v>
      </c>
      <c r="E1187" s="65">
        <f>EtalonRes!X391</f>
        <v>0</v>
      </c>
      <c r="F1187" s="65"/>
      <c r="G1187" s="65">
        <f>ROUND(EtalonRes!AG391*Source!I293, 7)</f>
        <v>0</v>
      </c>
      <c r="H1187" s="67"/>
      <c r="I1187" s="66"/>
      <c r="J1187" s="67"/>
      <c r="K1187" s="66"/>
      <c r="L1187" s="67"/>
    </row>
    <row r="1188" spans="1:83" ht="28.5" x14ac:dyDescent="0.2">
      <c r="A1188" s="63"/>
      <c r="B1188" s="63" t="str">
        <f>EtalonRes!I394</f>
        <v>22.2.01.04</v>
      </c>
      <c r="C1188" s="63" t="str">
        <f>EtalonRes!K394</f>
        <v>Изоляторы линейные штыревые фарфоровые</v>
      </c>
      <c r="D1188" s="64" t="str">
        <f>EtalonRes!O394</f>
        <v>ШТ</v>
      </c>
      <c r="E1188" s="65">
        <f>EtalonRes!X394</f>
        <v>0</v>
      </c>
      <c r="F1188" s="65"/>
      <c r="G1188" s="65">
        <f>ROUND(EtalonRes!AG394*Source!I293, 7)</f>
        <v>0</v>
      </c>
      <c r="H1188" s="67"/>
      <c r="I1188" s="66"/>
      <c r="J1188" s="67"/>
      <c r="K1188" s="66"/>
      <c r="L1188" s="67"/>
    </row>
    <row r="1189" spans="1:83" ht="14.25" x14ac:dyDescent="0.2">
      <c r="A1189" s="63"/>
      <c r="B1189" s="63" t="str">
        <f>EtalonRes!I395</f>
        <v>22.2.02.03</v>
      </c>
      <c r="C1189" s="71" t="str">
        <f>EtalonRes!K395</f>
        <v>Детали крепления стальные</v>
      </c>
      <c r="D1189" s="72" t="str">
        <f>EtalonRes!O395</f>
        <v>кг</v>
      </c>
      <c r="E1189" s="73">
        <f>EtalonRes!X395</f>
        <v>0</v>
      </c>
      <c r="F1189" s="73"/>
      <c r="G1189" s="73">
        <f>ROUND(EtalonRes!AG395*Source!I293, 7)</f>
        <v>0</v>
      </c>
      <c r="H1189" s="74"/>
      <c r="I1189" s="75"/>
      <c r="J1189" s="74"/>
      <c r="K1189" s="75"/>
      <c r="L1189" s="74"/>
    </row>
    <row r="1190" spans="1:83" ht="15" x14ac:dyDescent="0.2">
      <c r="A1190" s="63"/>
      <c r="B1190" s="63"/>
      <c r="C1190" s="77" t="s">
        <v>860</v>
      </c>
      <c r="D1190" s="64"/>
      <c r="E1190" s="65"/>
      <c r="F1190" s="65"/>
      <c r="G1190" s="65"/>
      <c r="H1190" s="67"/>
      <c r="I1190" s="66"/>
      <c r="J1190" s="67"/>
      <c r="K1190" s="66"/>
      <c r="L1190" s="67">
        <f>L1172+L1174+L1175+L1180</f>
        <v>85381.84</v>
      </c>
    </row>
    <row r="1191" spans="1:83" ht="28.5" x14ac:dyDescent="0.2">
      <c r="A1191" s="61" t="s">
        <v>981</v>
      </c>
      <c r="B1191" s="63" t="str">
        <f>Source!F294</f>
        <v>Цена поставщика</v>
      </c>
      <c r="C1191" s="63" t="str">
        <f>Source!G294</f>
        <v>Разрядник мультикамерный РМК-20</v>
      </c>
      <c r="D1191" s="64" t="str">
        <f>Source!H294</f>
        <v>ШТ</v>
      </c>
      <c r="E1191" s="65">
        <f>SmtRes!AT302</f>
        <v>3.0003191829999998</v>
      </c>
      <c r="F1191" s="65"/>
      <c r="G1191" s="65">
        <f>Source!I294</f>
        <v>94</v>
      </c>
      <c r="H1191" s="67">
        <f>Source!AL294+Source!AO294+Source!AM294+Source!AN294</f>
        <v>6735.3</v>
      </c>
      <c r="I1191" s="66"/>
      <c r="J1191" s="67"/>
      <c r="K1191" s="66">
        <f>ROUND(1.02,7)</f>
        <v>1.02</v>
      </c>
      <c r="L1191" s="67">
        <f>Source!P294</f>
        <v>645780.56000000006</v>
      </c>
      <c r="AD1191">
        <f>ROUND((Source!AT294/100)*((ROUND(ROUND(Source!AO294,2)*Source!I294, 2)+ROUND(ROUND(Source!AN294,2)*Source!I294, 2))), 2)</f>
        <v>0</v>
      </c>
      <c r="AE1191">
        <f>ROUND((Source!AU294/100)*((ROUND(ROUND(Source!AO294,2)*Source!I294, 2)+ROUND(ROUND(Source!AN294,2)*Source!I294, 2))), 2)</f>
        <v>0</v>
      </c>
      <c r="AN1191">
        <f>L1191</f>
        <v>645780.56000000006</v>
      </c>
      <c r="AW1191">
        <f>L1191</f>
        <v>645780.56000000006</v>
      </c>
      <c r="AZ1191">
        <f>Source!X294</f>
        <v>0</v>
      </c>
      <c r="BA1191">
        <f>Source!Y294</f>
        <v>0</v>
      </c>
      <c r="CD1191">
        <v>1</v>
      </c>
    </row>
    <row r="1192" spans="1:83" ht="14.25" x14ac:dyDescent="0.2">
      <c r="A1192" s="63"/>
      <c r="B1192" s="63"/>
      <c r="C1192" s="63" t="s">
        <v>861</v>
      </c>
      <c r="D1192" s="64"/>
      <c r="E1192" s="65"/>
      <c r="F1192" s="65"/>
      <c r="G1192" s="65"/>
      <c r="H1192" s="67"/>
      <c r="I1192" s="66"/>
      <c r="J1192" s="67"/>
      <c r="K1192" s="66"/>
      <c r="L1192" s="67">
        <f>SUM(AR1171:AR1195)+SUM(AS1171:AS1195)+SUM(AT1171:AT1195)+SUM(AU1171:AU1195)+SUM(AV1171:AV1195)</f>
        <v>67916.98</v>
      </c>
    </row>
    <row r="1193" spans="1:83" ht="14.25" x14ac:dyDescent="0.2">
      <c r="A1193" s="63"/>
      <c r="B1193" s="63" t="s">
        <v>28</v>
      </c>
      <c r="C1193" s="63" t="s">
        <v>862</v>
      </c>
      <c r="D1193" s="64" t="s">
        <v>784</v>
      </c>
      <c r="E1193" s="65">
        <f>Source!BZ293</f>
        <v>103</v>
      </c>
      <c r="F1193" s="65"/>
      <c r="G1193" s="65">
        <f>Source!AT293</f>
        <v>103</v>
      </c>
      <c r="H1193" s="67"/>
      <c r="I1193" s="66"/>
      <c r="J1193" s="67"/>
      <c r="K1193" s="66"/>
      <c r="L1193" s="67">
        <f>SUM(AZ1171:AZ1195)</f>
        <v>69954.490000000005</v>
      </c>
    </row>
    <row r="1194" spans="1:83" ht="14.25" x14ac:dyDescent="0.2">
      <c r="A1194" s="71"/>
      <c r="B1194" s="71" t="s">
        <v>29</v>
      </c>
      <c r="C1194" s="71" t="s">
        <v>863</v>
      </c>
      <c r="D1194" s="72" t="s">
        <v>784</v>
      </c>
      <c r="E1194" s="73">
        <f>Source!CA293</f>
        <v>60</v>
      </c>
      <c r="F1194" s="73"/>
      <c r="G1194" s="73">
        <f>Source!AU293</f>
        <v>60</v>
      </c>
      <c r="H1194" s="74"/>
      <c r="I1194" s="75"/>
      <c r="J1194" s="74"/>
      <c r="K1194" s="75"/>
      <c r="L1194" s="74">
        <f>SUM(BA1171:BA1195)</f>
        <v>40750.19</v>
      </c>
    </row>
    <row r="1195" spans="1:83" ht="15" x14ac:dyDescent="0.2">
      <c r="C1195" s="79" t="s">
        <v>864</v>
      </c>
      <c r="D1195" s="79"/>
      <c r="E1195" s="79"/>
      <c r="F1195" s="79"/>
      <c r="G1195" s="79"/>
      <c r="H1195" s="79"/>
      <c r="I1195" s="80">
        <f>K1195/E1171</f>
        <v>26870.956910309611</v>
      </c>
      <c r="J1195" s="80"/>
      <c r="K1195" s="80">
        <f>L1172+L1174+L1180+L1193+L1194+L1175+SUM(L1191:L1191)</f>
        <v>841867.08000000007</v>
      </c>
      <c r="L1195" s="80"/>
      <c r="AD1195">
        <f>ROUND((Source!AT293/100)*((ROUND(SUMIF(SmtRes!AQ293:'SmtRes'!AQ302,"=1",SmtRes!AD293:'SmtRes'!AD302)*Source!I293, 2)+ROUND(SUMIF(SmtRes!AQ293:'SmtRes'!AQ302,"=1",SmtRes!AC293:'SmtRes'!AC302)*Source!I293, 2))), 2)</f>
        <v>45064.27</v>
      </c>
      <c r="AE1195">
        <f>ROUND((Source!AU293/100)*((ROUND(SUMIF(SmtRes!AQ293:'SmtRes'!AQ302,"=1",SmtRes!AD293:'SmtRes'!AD302)*Source!I293, 2)+ROUND(SUMIF(SmtRes!AQ293:'SmtRes'!AQ302,"=1",SmtRes!AC293:'SmtRes'!AC302)*Source!I293, 2))), 2)</f>
        <v>26251.03</v>
      </c>
      <c r="AN1195" s="76">
        <f>L1172+L1174+L1180+L1193+L1194+L1175</f>
        <v>196086.52000000002</v>
      </c>
      <c r="AO1195" s="76">
        <f>L1174</f>
        <v>15388.73</v>
      </c>
      <c r="AQ1195" t="s">
        <v>865</v>
      </c>
      <c r="AR1195" s="76">
        <f>L1172</f>
        <v>51893.61</v>
      </c>
      <c r="AT1195" s="76">
        <f>L1175</f>
        <v>16023.37</v>
      </c>
      <c r="AV1195" t="s">
        <v>865</v>
      </c>
      <c r="AW1195" s="76">
        <f>L1180</f>
        <v>2076.13</v>
      </c>
      <c r="AZ1195">
        <f>Source!X293</f>
        <v>69954.490000000005</v>
      </c>
      <c r="BA1195">
        <f>Source!Y293</f>
        <v>40750.19</v>
      </c>
      <c r="CD1195">
        <v>1</v>
      </c>
    </row>
    <row r="1196" spans="1:83" ht="42.75" x14ac:dyDescent="0.2">
      <c r="A1196" s="61" t="s">
        <v>445</v>
      </c>
      <c r="B1196" s="63" t="s">
        <v>867</v>
      </c>
      <c r="C1196" s="63" t="str">
        <f>Source!G295</f>
        <v>Установка разъединителей: с помощью механизмов (1 комплект = 3 фазы)</v>
      </c>
      <c r="D1196" s="64" t="str">
        <f>Source!H295</f>
        <v>КОМПЛ</v>
      </c>
      <c r="E1196" s="65">
        <f>Source!K295</f>
        <v>2</v>
      </c>
      <c r="F1196" s="65"/>
      <c r="G1196" s="65">
        <f>Source!I295</f>
        <v>2</v>
      </c>
      <c r="H1196" s="67"/>
      <c r="I1196" s="66"/>
      <c r="J1196" s="67"/>
      <c r="K1196" s="66"/>
      <c r="L1196" s="67"/>
    </row>
    <row r="1197" spans="1:83" ht="15" x14ac:dyDescent="0.2">
      <c r="A1197" s="62"/>
      <c r="B1197" s="65">
        <v>1</v>
      </c>
      <c r="C1197" s="62" t="s">
        <v>856</v>
      </c>
      <c r="D1197" s="64" t="s">
        <v>647</v>
      </c>
      <c r="E1197" s="69"/>
      <c r="F1197" s="65"/>
      <c r="G1197" s="69">
        <f>Source!U295</f>
        <v>14.84</v>
      </c>
      <c r="H1197" s="65"/>
      <c r="I1197" s="65"/>
      <c r="J1197" s="65"/>
      <c r="K1197" s="65"/>
      <c r="L1197" s="70">
        <f>SUM(L1198:L1198)-SUMIF(CE1198:CE1198, 1, L1198:L1198)</f>
        <v>7410.8</v>
      </c>
    </row>
    <row r="1198" spans="1:83" ht="28.5" x14ac:dyDescent="0.2">
      <c r="A1198" s="63"/>
      <c r="B1198" s="63" t="s">
        <v>658</v>
      </c>
      <c r="C1198" s="63" t="s">
        <v>659</v>
      </c>
      <c r="D1198" s="64" t="s">
        <v>647</v>
      </c>
      <c r="E1198" s="65">
        <v>7.42</v>
      </c>
      <c r="F1198" s="65"/>
      <c r="G1198" s="65">
        <f>SmtRes!CX303</f>
        <v>14.84</v>
      </c>
      <c r="H1198" s="67"/>
      <c r="I1198" s="66"/>
      <c r="J1198" s="67">
        <f>SmtRes!CZ303</f>
        <v>499.38</v>
      </c>
      <c r="K1198" s="66"/>
      <c r="L1198" s="67">
        <f>SmtRes!DI303</f>
        <v>7410.8</v>
      </c>
    </row>
    <row r="1199" spans="1:83" ht="15" x14ac:dyDescent="0.2">
      <c r="A1199" s="62"/>
      <c r="B1199" s="65">
        <v>2</v>
      </c>
      <c r="C1199" s="62" t="s">
        <v>857</v>
      </c>
      <c r="D1199" s="64"/>
      <c r="E1199" s="69"/>
      <c r="F1199" s="65"/>
      <c r="G1199" s="69"/>
      <c r="H1199" s="65"/>
      <c r="I1199" s="65"/>
      <c r="J1199" s="65"/>
      <c r="K1199" s="65"/>
      <c r="L1199" s="70">
        <f>SUM(L1200:L1204)-SUMIF(CE1200:CE1204, 1, L1200:L1204)</f>
        <v>2242.8899999999994</v>
      </c>
    </row>
    <row r="1200" spans="1:83" ht="15" x14ac:dyDescent="0.2">
      <c r="A1200" s="62"/>
      <c r="B1200" s="65"/>
      <c r="C1200" s="62" t="s">
        <v>859</v>
      </c>
      <c r="D1200" s="64" t="s">
        <v>647</v>
      </c>
      <c r="E1200" s="69"/>
      <c r="F1200" s="65"/>
      <c r="G1200" s="69">
        <f>Source!V295</f>
        <v>2.04</v>
      </c>
      <c r="H1200" s="65"/>
      <c r="I1200" s="65"/>
      <c r="J1200" s="65"/>
      <c r="K1200" s="65"/>
      <c r="L1200" s="70">
        <f>SUMIF(CE1201:CE1204, 1, L1201:L1204)</f>
        <v>1175.25</v>
      </c>
      <c r="CE1200">
        <v>1</v>
      </c>
    </row>
    <row r="1201" spans="1:83" ht="28.5" x14ac:dyDescent="0.2">
      <c r="A1201" s="63"/>
      <c r="B1201" s="63" t="s">
        <v>660</v>
      </c>
      <c r="C1201" s="63" t="s">
        <v>662</v>
      </c>
      <c r="D1201" s="64" t="s">
        <v>539</v>
      </c>
      <c r="E1201" s="65">
        <v>0.61</v>
      </c>
      <c r="F1201" s="65"/>
      <c r="G1201" s="65">
        <f>SmtRes!CX305</f>
        <v>1.22</v>
      </c>
      <c r="H1201" s="67"/>
      <c r="I1201" s="66"/>
      <c r="J1201" s="67">
        <f>SmtRes!CZ305</f>
        <v>1472.33</v>
      </c>
      <c r="K1201" s="66"/>
      <c r="L1201" s="67">
        <f>SmtRes!DG305</f>
        <v>1796.24</v>
      </c>
    </row>
    <row r="1202" spans="1:83" ht="28.5" x14ac:dyDescent="0.2">
      <c r="A1202" s="63"/>
      <c r="B1202" s="63" t="s">
        <v>663</v>
      </c>
      <c r="C1202" s="63" t="s">
        <v>869</v>
      </c>
      <c r="D1202" s="64" t="s">
        <v>647</v>
      </c>
      <c r="E1202" s="65">
        <f>SmtRes!DO305*SmtRes!AT305</f>
        <v>0.61</v>
      </c>
      <c r="F1202" s="65"/>
      <c r="G1202" s="65">
        <f>SmtRes!DO305*SmtRes!CX305</f>
        <v>1.22</v>
      </c>
      <c r="H1202" s="67"/>
      <c r="I1202" s="66"/>
      <c r="J1202" s="67">
        <f>ROUND(SmtRes!AG305/SmtRes!DO305, 2)</f>
        <v>642.05999999999995</v>
      </c>
      <c r="K1202" s="66"/>
      <c r="L1202" s="67">
        <f>SmtRes!DH305</f>
        <v>783.31</v>
      </c>
      <c r="CE1202">
        <v>1</v>
      </c>
    </row>
    <row r="1203" spans="1:83" ht="28.5" x14ac:dyDescent="0.2">
      <c r="A1203" s="63"/>
      <c r="B1203" s="63" t="s">
        <v>655</v>
      </c>
      <c r="C1203" s="63" t="s">
        <v>657</v>
      </c>
      <c r="D1203" s="64" t="s">
        <v>539</v>
      </c>
      <c r="E1203" s="65">
        <v>0.41</v>
      </c>
      <c r="F1203" s="65"/>
      <c r="G1203" s="65">
        <f>SmtRes!CX306</f>
        <v>0.82</v>
      </c>
      <c r="H1203" s="67"/>
      <c r="I1203" s="66"/>
      <c r="J1203" s="67">
        <f>SmtRes!CZ306</f>
        <v>544.70000000000005</v>
      </c>
      <c r="K1203" s="66"/>
      <c r="L1203" s="67">
        <f>SmtRes!DG306</f>
        <v>446.65</v>
      </c>
    </row>
    <row r="1204" spans="1:83" ht="28.5" x14ac:dyDescent="0.2">
      <c r="A1204" s="63"/>
      <c r="B1204" s="63" t="s">
        <v>654</v>
      </c>
      <c r="C1204" s="63" t="s">
        <v>858</v>
      </c>
      <c r="D1204" s="64" t="s">
        <v>647</v>
      </c>
      <c r="E1204" s="65">
        <f>SmtRes!DO306*SmtRes!AT306</f>
        <v>0.41</v>
      </c>
      <c r="F1204" s="65"/>
      <c r="G1204" s="65">
        <f>SmtRes!DO306*SmtRes!CX306</f>
        <v>0.82</v>
      </c>
      <c r="H1204" s="67"/>
      <c r="I1204" s="66"/>
      <c r="J1204" s="67">
        <f>ROUND(SmtRes!AG306/SmtRes!DO306, 2)</f>
        <v>477.98</v>
      </c>
      <c r="K1204" s="66"/>
      <c r="L1204" s="67">
        <f>SmtRes!DH306</f>
        <v>391.94</v>
      </c>
      <c r="CE1204">
        <v>1</v>
      </c>
    </row>
    <row r="1205" spans="1:83" ht="15" x14ac:dyDescent="0.2">
      <c r="A1205" s="62"/>
      <c r="B1205" s="65">
        <v>4</v>
      </c>
      <c r="C1205" s="62" t="s">
        <v>870</v>
      </c>
      <c r="D1205" s="64"/>
      <c r="E1205" s="69"/>
      <c r="F1205" s="65"/>
      <c r="G1205" s="69"/>
      <c r="H1205" s="65"/>
      <c r="I1205" s="65"/>
      <c r="J1205" s="65"/>
      <c r="K1205" s="65"/>
      <c r="L1205" s="70">
        <f>SUM(L1206:L1210)-SUMIF(CE1206:CE1210, 1, L1206:L1210)</f>
        <v>55.97</v>
      </c>
    </row>
    <row r="1206" spans="1:83" ht="14.25" x14ac:dyDescent="0.2">
      <c r="A1206" s="63"/>
      <c r="B1206" s="63" t="s">
        <v>664</v>
      </c>
      <c r="C1206" s="63" t="s">
        <v>666</v>
      </c>
      <c r="D1206" s="64" t="s">
        <v>667</v>
      </c>
      <c r="E1206" s="65">
        <v>0.01</v>
      </c>
      <c r="F1206" s="65"/>
      <c r="G1206" s="65">
        <f>SmtRes!CX307</f>
        <v>0.02</v>
      </c>
      <c r="H1206" s="67">
        <f>SmtRes!CZ307</f>
        <v>238.29</v>
      </c>
      <c r="I1206" s="66">
        <f>SmtRes!AI307</f>
        <v>2.0699999999999998</v>
      </c>
      <c r="J1206" s="67">
        <f>ROUND(H1206*I1206, 2)</f>
        <v>493.26</v>
      </c>
      <c r="K1206" s="66"/>
      <c r="L1206" s="67">
        <f>SmtRes!DF307</f>
        <v>9.8699999999999992</v>
      </c>
    </row>
    <row r="1207" spans="1:83" ht="14.25" x14ac:dyDescent="0.2">
      <c r="A1207" s="63"/>
      <c r="B1207" s="63" t="s">
        <v>668</v>
      </c>
      <c r="C1207" s="63" t="s">
        <v>670</v>
      </c>
      <c r="D1207" s="64" t="s">
        <v>667</v>
      </c>
      <c r="E1207" s="65">
        <v>0.03</v>
      </c>
      <c r="F1207" s="65"/>
      <c r="G1207" s="65">
        <f>SmtRes!CX308</f>
        <v>0.06</v>
      </c>
      <c r="H1207" s="67">
        <f>SmtRes!CZ308</f>
        <v>80.02</v>
      </c>
      <c r="I1207" s="66">
        <f>SmtRes!AI308</f>
        <v>2.0699999999999998</v>
      </c>
      <c r="J1207" s="67">
        <f>ROUND(H1207*I1207, 2)</f>
        <v>165.64</v>
      </c>
      <c r="K1207" s="66"/>
      <c r="L1207" s="67">
        <f>SmtRes!DF308</f>
        <v>9.94</v>
      </c>
    </row>
    <row r="1208" spans="1:83" ht="14.25" x14ac:dyDescent="0.2">
      <c r="A1208" s="63"/>
      <c r="B1208" s="63" t="s">
        <v>671</v>
      </c>
      <c r="C1208" s="63" t="s">
        <v>673</v>
      </c>
      <c r="D1208" s="64" t="s">
        <v>667</v>
      </c>
      <c r="E1208" s="65">
        <v>0.02</v>
      </c>
      <c r="F1208" s="65"/>
      <c r="G1208" s="65">
        <f>SmtRes!CX309</f>
        <v>0.04</v>
      </c>
      <c r="H1208" s="67">
        <f>SmtRes!CZ309</f>
        <v>56.11</v>
      </c>
      <c r="I1208" s="66">
        <f>SmtRes!AI309</f>
        <v>1.58</v>
      </c>
      <c r="J1208" s="67">
        <f>ROUND(H1208*I1208, 2)</f>
        <v>88.65</v>
      </c>
      <c r="K1208" s="66"/>
      <c r="L1208" s="67">
        <f>SmtRes!DF309</f>
        <v>3.55</v>
      </c>
    </row>
    <row r="1209" spans="1:83" ht="14.25" x14ac:dyDescent="0.2">
      <c r="A1209" s="63"/>
      <c r="B1209" s="63" t="s">
        <v>674</v>
      </c>
      <c r="C1209" s="63" t="s">
        <v>676</v>
      </c>
      <c r="D1209" s="64" t="s">
        <v>226</v>
      </c>
      <c r="E1209" s="65">
        <v>1E-4</v>
      </c>
      <c r="F1209" s="65"/>
      <c r="G1209" s="65">
        <f>SmtRes!CX310</f>
        <v>2.0000000000000001E-4</v>
      </c>
      <c r="H1209" s="67">
        <f>SmtRes!CZ310</f>
        <v>80020.98</v>
      </c>
      <c r="I1209" s="66">
        <f>SmtRes!AI310</f>
        <v>1.02</v>
      </c>
      <c r="J1209" s="67">
        <f>ROUND(H1209*I1209, 2)</f>
        <v>81621.399999999994</v>
      </c>
      <c r="K1209" s="66"/>
      <c r="L1209" s="67">
        <f>SmtRes!DF310</f>
        <v>16.32</v>
      </c>
    </row>
    <row r="1210" spans="1:83" ht="14.25" x14ac:dyDescent="0.2">
      <c r="A1210" s="63"/>
      <c r="B1210" s="63" t="s">
        <v>677</v>
      </c>
      <c r="C1210" s="63" t="s">
        <v>679</v>
      </c>
      <c r="D1210" s="64" t="s">
        <v>667</v>
      </c>
      <c r="E1210" s="65">
        <v>0.12</v>
      </c>
      <c r="F1210" s="65"/>
      <c r="G1210" s="65">
        <f>SmtRes!CX311</f>
        <v>0.24</v>
      </c>
      <c r="H1210" s="67">
        <f>SmtRes!CZ311</f>
        <v>60.6</v>
      </c>
      <c r="I1210" s="66">
        <f>SmtRes!AI311</f>
        <v>1.1200000000000001</v>
      </c>
      <c r="J1210" s="67">
        <f>ROUND(H1210*I1210, 2)</f>
        <v>67.87</v>
      </c>
      <c r="K1210" s="66"/>
      <c r="L1210" s="67">
        <f>SmtRes!DF311</f>
        <v>16.29</v>
      </c>
    </row>
    <row r="1211" spans="1:83" ht="14.25" x14ac:dyDescent="0.2">
      <c r="A1211" s="63"/>
      <c r="B1211" s="63" t="str">
        <f>EtalonRes!I404</f>
        <v>07.2.07.13</v>
      </c>
      <c r="C1211" s="63" t="str">
        <f>EtalonRes!K404</f>
        <v>Хомуты стальные</v>
      </c>
      <c r="D1211" s="64" t="str">
        <f>EtalonRes!O404</f>
        <v>кг</v>
      </c>
      <c r="E1211" s="65">
        <f>EtalonRes!X404</f>
        <v>0</v>
      </c>
      <c r="F1211" s="65"/>
      <c r="G1211" s="65">
        <f>ROUND(EtalonRes!AG404*Source!I295, 7)</f>
        <v>0</v>
      </c>
      <c r="H1211" s="67"/>
      <c r="I1211" s="66"/>
      <c r="J1211" s="67"/>
      <c r="K1211" s="66"/>
      <c r="L1211" s="67"/>
    </row>
    <row r="1212" spans="1:83" ht="14.25" x14ac:dyDescent="0.2">
      <c r="A1212" s="63"/>
      <c r="B1212" s="63" t="str">
        <f>EtalonRes!I405</f>
        <v>08.3.04.02</v>
      </c>
      <c r="C1212" s="63" t="str">
        <f>EtalonRes!K405</f>
        <v>Сталь стержневая диаметром до 10 мм</v>
      </c>
      <c r="D1212" s="64" t="str">
        <f>EtalonRes!O405</f>
        <v>т</v>
      </c>
      <c r="E1212" s="65">
        <f>EtalonRes!X405</f>
        <v>0</v>
      </c>
      <c r="F1212" s="65"/>
      <c r="G1212" s="65">
        <f>ROUND(EtalonRes!AG405*Source!I295, 7)</f>
        <v>0</v>
      </c>
      <c r="H1212" s="67"/>
      <c r="I1212" s="66"/>
      <c r="J1212" s="67"/>
      <c r="K1212" s="66"/>
      <c r="L1212" s="67"/>
    </row>
    <row r="1213" spans="1:83" ht="28.5" x14ac:dyDescent="0.2">
      <c r="A1213" s="63"/>
      <c r="B1213" s="63" t="str">
        <f>EtalonRes!I408</f>
        <v>21.2.01.02</v>
      </c>
      <c r="C1213" s="63" t="str">
        <f>EtalonRes!K408</f>
        <v>Провода неизолированные для воздушных линий электропередач</v>
      </c>
      <c r="D1213" s="64" t="str">
        <f>EtalonRes!O408</f>
        <v>т</v>
      </c>
      <c r="E1213" s="65">
        <f>EtalonRes!X408</f>
        <v>0</v>
      </c>
      <c r="F1213" s="65"/>
      <c r="G1213" s="65">
        <f>ROUND(EtalonRes!AG408*Source!I295, 7)</f>
        <v>0</v>
      </c>
      <c r="H1213" s="67"/>
      <c r="I1213" s="66"/>
      <c r="J1213" s="67"/>
      <c r="K1213" s="66"/>
      <c r="L1213" s="67"/>
    </row>
    <row r="1214" spans="1:83" ht="28.5" x14ac:dyDescent="0.2">
      <c r="A1214" s="63"/>
      <c r="B1214" s="63" t="str">
        <f>EtalonRes!I409</f>
        <v>22.2.01.04</v>
      </c>
      <c r="C1214" s="63" t="str">
        <f>EtalonRes!K409</f>
        <v>Изоляторы линейные штыревые фарфоровые</v>
      </c>
      <c r="D1214" s="64" t="str">
        <f>EtalonRes!O409</f>
        <v>ШТ</v>
      </c>
      <c r="E1214" s="65">
        <f>EtalonRes!X409</f>
        <v>0</v>
      </c>
      <c r="F1214" s="65"/>
      <c r="G1214" s="65">
        <f>ROUND(EtalonRes!AG409*Source!I295, 7)</f>
        <v>0</v>
      </c>
      <c r="H1214" s="67"/>
      <c r="I1214" s="66"/>
      <c r="J1214" s="67"/>
      <c r="K1214" s="66"/>
      <c r="L1214" s="67"/>
    </row>
    <row r="1215" spans="1:83" ht="14.25" x14ac:dyDescent="0.2">
      <c r="A1215" s="63"/>
      <c r="B1215" s="63" t="str">
        <f>EtalonRes!I410</f>
        <v>22.2.02.03</v>
      </c>
      <c r="C1215" s="71" t="str">
        <f>EtalonRes!K410</f>
        <v>Детали крепления стальные</v>
      </c>
      <c r="D1215" s="72" t="str">
        <f>EtalonRes!O410</f>
        <v>кг</v>
      </c>
      <c r="E1215" s="73">
        <f>EtalonRes!X410</f>
        <v>0</v>
      </c>
      <c r="F1215" s="73"/>
      <c r="G1215" s="73">
        <f>ROUND(EtalonRes!AG410*Source!I295, 7)</f>
        <v>0</v>
      </c>
      <c r="H1215" s="74"/>
      <c r="I1215" s="75"/>
      <c r="J1215" s="74"/>
      <c r="K1215" s="75"/>
      <c r="L1215" s="74"/>
    </row>
    <row r="1216" spans="1:83" ht="15" x14ac:dyDescent="0.2">
      <c r="A1216" s="63"/>
      <c r="B1216" s="63"/>
      <c r="C1216" s="77" t="s">
        <v>860</v>
      </c>
      <c r="D1216" s="64"/>
      <c r="E1216" s="65"/>
      <c r="F1216" s="65"/>
      <c r="G1216" s="65"/>
      <c r="H1216" s="67"/>
      <c r="I1216" s="66"/>
      <c r="J1216" s="67"/>
      <c r="K1216" s="66"/>
      <c r="L1216" s="67">
        <f>L1197+L1199+L1200+L1205</f>
        <v>10884.909999999998</v>
      </c>
    </row>
    <row r="1217" spans="1:82" ht="14.25" x14ac:dyDescent="0.2">
      <c r="A1217" s="63"/>
      <c r="B1217" s="63"/>
      <c r="C1217" s="63" t="s">
        <v>861</v>
      </c>
      <c r="D1217" s="64"/>
      <c r="E1217" s="65"/>
      <c r="F1217" s="65"/>
      <c r="G1217" s="65"/>
      <c r="H1217" s="67"/>
      <c r="I1217" s="66"/>
      <c r="J1217" s="67"/>
      <c r="K1217" s="66"/>
      <c r="L1217" s="67">
        <f>SUM(AR1196:AR1220)+SUM(AS1196:AS1220)+SUM(AT1196:AT1220)+SUM(AU1196:AU1220)+SUM(AV1196:AV1220)</f>
        <v>8586.0499999999993</v>
      </c>
    </row>
    <row r="1218" spans="1:82" ht="14.25" x14ac:dyDescent="0.2">
      <c r="A1218" s="63"/>
      <c r="B1218" s="63" t="s">
        <v>28</v>
      </c>
      <c r="C1218" s="63" t="s">
        <v>862</v>
      </c>
      <c r="D1218" s="64" t="s">
        <v>784</v>
      </c>
      <c r="E1218" s="65">
        <f>Source!BZ295</f>
        <v>103</v>
      </c>
      <c r="F1218" s="65"/>
      <c r="G1218" s="65">
        <f>Source!AT295</f>
        <v>103</v>
      </c>
      <c r="H1218" s="67"/>
      <c r="I1218" s="66"/>
      <c r="J1218" s="67"/>
      <c r="K1218" s="66"/>
      <c r="L1218" s="67">
        <f>SUM(AZ1196:AZ1220)</f>
        <v>8843.6299999999992</v>
      </c>
    </row>
    <row r="1219" spans="1:82" ht="14.25" x14ac:dyDescent="0.2">
      <c r="A1219" s="71"/>
      <c r="B1219" s="71" t="s">
        <v>29</v>
      </c>
      <c r="C1219" s="71" t="s">
        <v>863</v>
      </c>
      <c r="D1219" s="72" t="s">
        <v>784</v>
      </c>
      <c r="E1219" s="73">
        <f>Source!CA295</f>
        <v>60</v>
      </c>
      <c r="F1219" s="73"/>
      <c r="G1219" s="73">
        <f>Source!AU295</f>
        <v>60</v>
      </c>
      <c r="H1219" s="74"/>
      <c r="I1219" s="75"/>
      <c r="J1219" s="74"/>
      <c r="K1219" s="75"/>
      <c r="L1219" s="74">
        <f>SUM(BA1196:BA1220)</f>
        <v>5151.63</v>
      </c>
    </row>
    <row r="1220" spans="1:82" ht="15" x14ac:dyDescent="0.2">
      <c r="C1220" s="79" t="s">
        <v>864</v>
      </c>
      <c r="D1220" s="79"/>
      <c r="E1220" s="79"/>
      <c r="F1220" s="79"/>
      <c r="G1220" s="79"/>
      <c r="H1220" s="79"/>
      <c r="I1220" s="80">
        <f>K1220/E1196</f>
        <v>12440.084999999999</v>
      </c>
      <c r="J1220" s="80"/>
      <c r="K1220" s="80">
        <f>L1197+L1199+L1205+L1218+L1219+L1200</f>
        <v>24880.17</v>
      </c>
      <c r="L1220" s="80"/>
      <c r="AD1220">
        <f>ROUND((Source!AT295/100)*((ROUND(SUMIF(SmtRes!AQ303:'SmtRes'!AQ311,"=1",SmtRes!AD303:'SmtRes'!AD311)*Source!I295, 2)+ROUND(SUMIF(SmtRes!AQ303:'SmtRes'!AQ311,"=1",SmtRes!AC303:'SmtRes'!AC311)*Source!I295, 2))), 2)</f>
        <v>3336.01</v>
      </c>
      <c r="AE1220">
        <f>ROUND((Source!AU295/100)*((ROUND(SUMIF(SmtRes!AQ303:'SmtRes'!AQ311,"=1",SmtRes!AD303:'SmtRes'!AD311)*Source!I295, 2)+ROUND(SUMIF(SmtRes!AQ303:'SmtRes'!AQ311,"=1",SmtRes!AC303:'SmtRes'!AC311)*Source!I295, 2))), 2)</f>
        <v>1943.3</v>
      </c>
      <c r="AN1220" s="76">
        <f>L1197+L1199+L1205+L1218+L1219+L1200</f>
        <v>24880.17</v>
      </c>
      <c r="AO1220" s="76">
        <f>L1199</f>
        <v>2242.8899999999994</v>
      </c>
      <c r="AQ1220" t="s">
        <v>865</v>
      </c>
      <c r="AR1220" s="76">
        <f>L1197</f>
        <v>7410.8</v>
      </c>
      <c r="AT1220" s="76">
        <f>L1200</f>
        <v>1175.25</v>
      </c>
      <c r="AV1220" t="s">
        <v>865</v>
      </c>
      <c r="AW1220" s="76">
        <f>L1205</f>
        <v>55.97</v>
      </c>
      <c r="AZ1220">
        <f>Source!X295</f>
        <v>8843.6299999999992</v>
      </c>
      <c r="BA1220">
        <f>Source!Y295</f>
        <v>5151.63</v>
      </c>
      <c r="CD1220">
        <v>1</v>
      </c>
    </row>
    <row r="1221" spans="1:82" ht="39.75" x14ac:dyDescent="0.2">
      <c r="A1221" s="81" t="s">
        <v>447</v>
      </c>
      <c r="B1221" s="71" t="str">
        <f>Source!F296</f>
        <v>Цена поставщика</v>
      </c>
      <c r="C1221" s="71" t="s">
        <v>982</v>
      </c>
      <c r="D1221" s="72" t="str">
        <f>Source!H296</f>
        <v>ШТ</v>
      </c>
      <c r="E1221" s="73">
        <f>Source!K296</f>
        <v>9</v>
      </c>
      <c r="F1221" s="73"/>
      <c r="G1221" s="73">
        <f>Source!I296</f>
        <v>9</v>
      </c>
      <c r="H1221" s="74">
        <f>Source!AL296</f>
        <v>279.39999999999998</v>
      </c>
      <c r="I1221" s="75"/>
      <c r="J1221" s="74"/>
      <c r="K1221" s="75">
        <f>ROUND(1.02,7)</f>
        <v>1.02</v>
      </c>
      <c r="L1221" s="74">
        <f>Source!P296</f>
        <v>2564.89</v>
      </c>
    </row>
    <row r="1222" spans="1:82" ht="15" x14ac:dyDescent="0.2">
      <c r="C1222" s="79" t="s">
        <v>864</v>
      </c>
      <c r="D1222" s="79"/>
      <c r="E1222" s="79"/>
      <c r="F1222" s="79"/>
      <c r="G1222" s="79"/>
      <c r="H1222" s="79"/>
      <c r="I1222" s="80">
        <f>K1222/E1221</f>
        <v>284.98777777777775</v>
      </c>
      <c r="J1222" s="80"/>
      <c r="K1222" s="80">
        <f>L1221</f>
        <v>2564.89</v>
      </c>
      <c r="L1222" s="80"/>
      <c r="AD1222">
        <f>ROUND((Source!AT296/100)*((ROUND(ROUND(Source!AO296,2)*Source!I296, 2)+ROUND(ROUND(Source!AN296,2)*Source!I296, 2))), 2)</f>
        <v>0</v>
      </c>
      <c r="AE1222">
        <f>ROUND((Source!AU296/100)*((ROUND(ROUND(Source!AO296,2)*Source!I296, 2)+ROUND(ROUND(Source!AN296,2)*Source!I296, 2))), 2)</f>
        <v>0</v>
      </c>
      <c r="AN1222" s="76">
        <f>L1221</f>
        <v>2564.89</v>
      </c>
      <c r="AO1222">
        <f>0</f>
        <v>0</v>
      </c>
      <c r="AQ1222" t="s">
        <v>865</v>
      </c>
      <c r="AR1222">
        <f>0</f>
        <v>0</v>
      </c>
      <c r="AT1222">
        <f>0</f>
        <v>0</v>
      </c>
      <c r="AV1222" t="s">
        <v>865</v>
      </c>
      <c r="AW1222" s="76">
        <f>L1221</f>
        <v>2564.89</v>
      </c>
      <c r="AZ1222">
        <f>Source!X296</f>
        <v>0</v>
      </c>
      <c r="BA1222">
        <f>Source!Y296</f>
        <v>0</v>
      </c>
      <c r="CD1222">
        <v>1</v>
      </c>
    </row>
    <row r="1223" spans="1:82" ht="39.75" x14ac:dyDescent="0.2">
      <c r="A1223" s="81" t="s">
        <v>449</v>
      </c>
      <c r="B1223" s="71" t="str">
        <f>Source!F297</f>
        <v>Цена поставщика</v>
      </c>
      <c r="C1223" s="71" t="s">
        <v>970</v>
      </c>
      <c r="D1223" s="72" t="str">
        <f>Source!H297</f>
        <v>м</v>
      </c>
      <c r="E1223" s="73">
        <f>Source!K297</f>
        <v>12</v>
      </c>
      <c r="F1223" s="73"/>
      <c r="G1223" s="73">
        <f>Source!I297</f>
        <v>12</v>
      </c>
      <c r="H1223" s="74">
        <f>Source!AL297</f>
        <v>160.75</v>
      </c>
      <c r="I1223" s="75"/>
      <c r="J1223" s="74"/>
      <c r="K1223" s="75">
        <f>ROUND(1.02,7)</f>
        <v>1.02</v>
      </c>
      <c r="L1223" s="74">
        <f>Source!P297</f>
        <v>1967.58</v>
      </c>
    </row>
    <row r="1224" spans="1:82" ht="15" x14ac:dyDescent="0.2">
      <c r="C1224" s="79" t="s">
        <v>864</v>
      </c>
      <c r="D1224" s="79"/>
      <c r="E1224" s="79"/>
      <c r="F1224" s="79"/>
      <c r="G1224" s="79"/>
      <c r="H1224" s="79"/>
      <c r="I1224" s="80">
        <f>K1224/E1223</f>
        <v>163.965</v>
      </c>
      <c r="J1224" s="80"/>
      <c r="K1224" s="80">
        <f>L1223</f>
        <v>1967.58</v>
      </c>
      <c r="L1224" s="80"/>
      <c r="AD1224">
        <f>ROUND((Source!AT297/100)*((ROUND(ROUND(Source!AO297,2)*Source!I297, 2)+ROUND(ROUND(Source!AN297,2)*Source!I297, 2))), 2)</f>
        <v>0</v>
      </c>
      <c r="AE1224">
        <f>ROUND((Source!AU297/100)*((ROUND(ROUND(Source!AO297,2)*Source!I297, 2)+ROUND(ROUND(Source!AN297,2)*Source!I297, 2))), 2)</f>
        <v>0</v>
      </c>
      <c r="AN1224" s="76">
        <f>L1223</f>
        <v>1967.58</v>
      </c>
      <c r="AO1224">
        <f>0</f>
        <v>0</v>
      </c>
      <c r="AQ1224" t="s">
        <v>865</v>
      </c>
      <c r="AR1224">
        <f>0</f>
        <v>0</v>
      </c>
      <c r="AT1224">
        <f>0</f>
        <v>0</v>
      </c>
      <c r="AV1224" t="s">
        <v>865</v>
      </c>
      <c r="AW1224" s="76">
        <f>L1223</f>
        <v>1967.58</v>
      </c>
      <c r="AZ1224">
        <f>Source!X297</f>
        <v>0</v>
      </c>
      <c r="BA1224">
        <f>Source!Y297</f>
        <v>0</v>
      </c>
      <c r="CD1224">
        <v>1</v>
      </c>
    </row>
    <row r="1225" spans="1:82" ht="54" x14ac:dyDescent="0.2">
      <c r="A1225" s="81" t="s">
        <v>450</v>
      </c>
      <c r="B1225" s="71" t="str">
        <f>Source!F299</f>
        <v>Цена поставщика</v>
      </c>
      <c r="C1225" s="71" t="s">
        <v>983</v>
      </c>
      <c r="D1225" s="72" t="str">
        <f>Source!H299</f>
        <v>ШТ</v>
      </c>
      <c r="E1225" s="73">
        <f>Source!K299</f>
        <v>2</v>
      </c>
      <c r="F1225" s="73"/>
      <c r="G1225" s="73">
        <f>Source!I299</f>
        <v>2</v>
      </c>
      <c r="H1225" s="74">
        <f>Source!AL299</f>
        <v>45480</v>
      </c>
      <c r="I1225" s="75"/>
      <c r="J1225" s="74"/>
      <c r="K1225" s="75">
        <f>ROUND(1.02,7)</f>
        <v>1.02</v>
      </c>
      <c r="L1225" s="74">
        <f>Source!P299</f>
        <v>92779.199999999997</v>
      </c>
    </row>
    <row r="1226" spans="1:82" ht="15" x14ac:dyDescent="0.2">
      <c r="C1226" s="79" t="s">
        <v>864</v>
      </c>
      <c r="D1226" s="79"/>
      <c r="E1226" s="79"/>
      <c r="F1226" s="79"/>
      <c r="G1226" s="79"/>
      <c r="H1226" s="79"/>
      <c r="I1226" s="80">
        <f>K1226/E1225</f>
        <v>46389.599999999999</v>
      </c>
      <c r="J1226" s="80"/>
      <c r="K1226" s="80">
        <f>L1225</f>
        <v>92779.199999999997</v>
      </c>
      <c r="L1226" s="80"/>
      <c r="AD1226">
        <f>ROUND((Source!AT299/100)*((ROUND(ROUND(Source!AO299,2)*Source!I299, 2)+ROUND(ROUND(Source!AN299,2)*Source!I299, 2))), 2)</f>
        <v>0</v>
      </c>
      <c r="AE1226">
        <f>ROUND((Source!AU299/100)*((ROUND(ROUND(Source!AO299,2)*Source!I299, 2)+ROUND(ROUND(Source!AN299,2)*Source!I299, 2))), 2)</f>
        <v>0</v>
      </c>
      <c r="AN1226" s="76">
        <f>L1225</f>
        <v>92779.199999999997</v>
      </c>
      <c r="AO1226">
        <f>0</f>
        <v>0</v>
      </c>
      <c r="AQ1226" t="s">
        <v>865</v>
      </c>
      <c r="AR1226">
        <f>0</f>
        <v>0</v>
      </c>
      <c r="AT1226">
        <f>0</f>
        <v>0</v>
      </c>
      <c r="AV1226" t="s">
        <v>865</v>
      </c>
      <c r="AW1226" s="76">
        <f>L1225</f>
        <v>92779.199999999997</v>
      </c>
      <c r="AZ1226">
        <f>Source!X299</f>
        <v>0</v>
      </c>
      <c r="BA1226">
        <f>Source!Y299</f>
        <v>0</v>
      </c>
      <c r="CD1226">
        <v>1</v>
      </c>
    </row>
    <row r="1227" spans="1:82" ht="39.75" x14ac:dyDescent="0.2">
      <c r="A1227" s="81" t="s">
        <v>452</v>
      </c>
      <c r="B1227" s="71" t="str">
        <f>Source!F300</f>
        <v>Цена поставщика</v>
      </c>
      <c r="C1227" s="71" t="s">
        <v>984</v>
      </c>
      <c r="D1227" s="72" t="str">
        <f>Source!H300</f>
        <v>ШТ</v>
      </c>
      <c r="E1227" s="73">
        <f>Source!K300</f>
        <v>12</v>
      </c>
      <c r="F1227" s="73"/>
      <c r="G1227" s="73">
        <f>Source!I300</f>
        <v>12</v>
      </c>
      <c r="H1227" s="74">
        <f>Source!AL300</f>
        <v>232.4</v>
      </c>
      <c r="I1227" s="75"/>
      <c r="J1227" s="74"/>
      <c r="K1227" s="75">
        <f>ROUND(1.02,7)</f>
        <v>1.02</v>
      </c>
      <c r="L1227" s="74">
        <f>Source!P300</f>
        <v>2844.58</v>
      </c>
    </row>
    <row r="1228" spans="1:82" ht="15" x14ac:dyDescent="0.2">
      <c r="C1228" s="79" t="s">
        <v>864</v>
      </c>
      <c r="D1228" s="79"/>
      <c r="E1228" s="79"/>
      <c r="F1228" s="79"/>
      <c r="G1228" s="79"/>
      <c r="H1228" s="79"/>
      <c r="I1228" s="80">
        <f>K1228/E1227</f>
        <v>237.04833333333332</v>
      </c>
      <c r="J1228" s="80"/>
      <c r="K1228" s="80">
        <f>L1227</f>
        <v>2844.58</v>
      </c>
      <c r="L1228" s="80"/>
      <c r="AD1228">
        <f>ROUND((Source!AT300/100)*((ROUND(ROUND(Source!AO300,2)*Source!I300, 2)+ROUND(ROUND(Source!AN300,2)*Source!I300, 2))), 2)</f>
        <v>0</v>
      </c>
      <c r="AE1228">
        <f>ROUND((Source!AU300/100)*((ROUND(ROUND(Source!AO300,2)*Source!I300, 2)+ROUND(ROUND(Source!AN300,2)*Source!I300, 2))), 2)</f>
        <v>0</v>
      </c>
      <c r="AN1228" s="76">
        <f>L1227</f>
        <v>2844.58</v>
      </c>
      <c r="AO1228">
        <f>0</f>
        <v>0</v>
      </c>
      <c r="AQ1228" t="s">
        <v>865</v>
      </c>
      <c r="AR1228">
        <f>0</f>
        <v>0</v>
      </c>
      <c r="AT1228">
        <f>0</f>
        <v>0</v>
      </c>
      <c r="AV1228" t="s">
        <v>865</v>
      </c>
      <c r="AW1228" s="76">
        <f>L1227</f>
        <v>2844.58</v>
      </c>
      <c r="AZ1228">
        <f>Source!X300</f>
        <v>0</v>
      </c>
      <c r="BA1228">
        <f>Source!Y300</f>
        <v>0</v>
      </c>
      <c r="CD1228">
        <v>1</v>
      </c>
    </row>
    <row r="1229" spans="1:82" ht="128.25" x14ac:dyDescent="0.2">
      <c r="A1229" s="81" t="s">
        <v>454</v>
      </c>
      <c r="B1229" s="71" t="s">
        <v>124</v>
      </c>
      <c r="C1229" s="71" t="str">
        <f>Source!G301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1229" s="72" t="str">
        <f>Source!H301</f>
        <v>1т груза</v>
      </c>
      <c r="E1229" s="73">
        <f>Source!K301</f>
        <v>14.048999999999999</v>
      </c>
      <c r="F1229" s="73"/>
      <c r="G1229" s="73">
        <f>Source!I301</f>
        <v>14.048999999999999</v>
      </c>
      <c r="H1229" s="74"/>
      <c r="I1229" s="75"/>
      <c r="J1229" s="74">
        <f>Source!AK301</f>
        <v>307.94</v>
      </c>
      <c r="K1229" s="75"/>
      <c r="L1229" s="74">
        <f>Source!HD301</f>
        <v>4326.25</v>
      </c>
    </row>
    <row r="1230" spans="1:82" ht="15" x14ac:dyDescent="0.2">
      <c r="C1230" s="79" t="s">
        <v>864</v>
      </c>
      <c r="D1230" s="79"/>
      <c r="E1230" s="79"/>
      <c r="F1230" s="79"/>
      <c r="G1230" s="79"/>
      <c r="H1230" s="79"/>
      <c r="I1230" s="80">
        <f>K1230/E1229</f>
        <v>307.94006690867678</v>
      </c>
      <c r="J1230" s="80"/>
      <c r="K1230" s="80">
        <f>L1229</f>
        <v>4326.25</v>
      </c>
      <c r="L1230" s="80"/>
      <c r="AD1230">
        <f>ROUND((Source!AT301/100)*((ROUND(0*Source!I301, 2)+ROUND(0*Source!I301, 2))), 2)</f>
        <v>0</v>
      </c>
      <c r="AE1230">
        <f>ROUND((Source!AU301/100)*((ROUND(0*Source!I301, 2)+ROUND(0*Source!I301, 2))), 2)</f>
        <v>0</v>
      </c>
      <c r="AN1230" s="76">
        <f>L1229</f>
        <v>4326.25</v>
      </c>
      <c r="AP1230">
        <f>0</f>
        <v>0</v>
      </c>
      <c r="AQ1230" t="s">
        <v>865</v>
      </c>
      <c r="AS1230">
        <f>0</f>
        <v>0</v>
      </c>
      <c r="AU1230">
        <f>0</f>
        <v>0</v>
      </c>
      <c r="AV1230" t="s">
        <v>865</v>
      </c>
      <c r="AZ1230">
        <f>Source!X301</f>
        <v>0</v>
      </c>
      <c r="BA1230">
        <f>Source!Y301</f>
        <v>0</v>
      </c>
      <c r="BB1230" s="76">
        <f>L1229</f>
        <v>4326.25</v>
      </c>
      <c r="CD1230">
        <v>1</v>
      </c>
    </row>
    <row r="1232" spans="1:82" ht="15" x14ac:dyDescent="0.2">
      <c r="A1232" s="84"/>
      <c r="B1232" s="85"/>
      <c r="C1232" s="86" t="s">
        <v>906</v>
      </c>
      <c r="D1232" s="86"/>
      <c r="E1232" s="86"/>
      <c r="F1232" s="86"/>
      <c r="G1232" s="86"/>
      <c r="H1232" s="86"/>
      <c r="I1232" s="70"/>
      <c r="J1232" s="84"/>
      <c r="K1232" s="87"/>
      <c r="L1232" s="70">
        <f>L1234+L1235+L1241+L1245</f>
        <v>5110145.1399999997</v>
      </c>
    </row>
    <row r="1233" spans="1:12" ht="14.25" x14ac:dyDescent="0.2">
      <c r="A1233" s="78"/>
      <c r="B1233" s="82"/>
      <c r="C1233" s="88" t="s">
        <v>907</v>
      </c>
      <c r="D1233" s="83"/>
      <c r="E1233" s="83"/>
      <c r="F1233" s="83"/>
      <c r="G1233" s="83"/>
      <c r="H1233" s="83"/>
      <c r="I1233" s="67"/>
      <c r="J1233" s="78"/>
      <c r="K1233" s="65"/>
      <c r="L1233" s="67"/>
    </row>
    <row r="1234" spans="1:12" ht="14.25" x14ac:dyDescent="0.2">
      <c r="A1234" s="78"/>
      <c r="B1234" s="82"/>
      <c r="C1234" s="83" t="s">
        <v>908</v>
      </c>
      <c r="D1234" s="83"/>
      <c r="E1234" s="83"/>
      <c r="F1234" s="83"/>
      <c r="G1234" s="83"/>
      <c r="H1234" s="83"/>
      <c r="I1234" s="67"/>
      <c r="J1234" s="78"/>
      <c r="K1234" s="65"/>
      <c r="L1234" s="67">
        <f>SUM(AR1032:AR1230)</f>
        <v>336148.20999999996</v>
      </c>
    </row>
    <row r="1235" spans="1:12" ht="14.25" hidden="1" x14ac:dyDescent="0.2">
      <c r="A1235" s="78"/>
      <c r="B1235" s="82"/>
      <c r="C1235" s="83" t="s">
        <v>909</v>
      </c>
      <c r="D1235" s="83"/>
      <c r="E1235" s="83"/>
      <c r="F1235" s="83"/>
      <c r="G1235" s="83"/>
      <c r="H1235" s="83"/>
      <c r="I1235" s="67"/>
      <c r="J1235" s="78"/>
      <c r="K1235" s="65"/>
      <c r="L1235" s="67">
        <f>L1237+L1240+L1239</f>
        <v>188369.36000000004</v>
      </c>
    </row>
    <row r="1236" spans="1:12" ht="14.25" hidden="1" x14ac:dyDescent="0.2">
      <c r="A1236" s="78"/>
      <c r="B1236" s="82"/>
      <c r="C1236" s="88" t="s">
        <v>910</v>
      </c>
      <c r="D1236" s="83"/>
      <c r="E1236" s="83"/>
      <c r="F1236" s="83"/>
      <c r="G1236" s="83"/>
      <c r="H1236" s="83"/>
      <c r="I1236" s="67"/>
      <c r="J1236" s="78"/>
      <c r="K1236" s="65"/>
      <c r="L1236" s="67"/>
    </row>
    <row r="1237" spans="1:12" ht="14.25" x14ac:dyDescent="0.2">
      <c r="A1237" s="78"/>
      <c r="B1237" s="82"/>
      <c r="C1237" s="83" t="s">
        <v>909</v>
      </c>
      <c r="D1237" s="83"/>
      <c r="E1237" s="83"/>
      <c r="F1237" s="83"/>
      <c r="G1237" s="83"/>
      <c r="H1237" s="83"/>
      <c r="I1237" s="67"/>
      <c r="J1237" s="78"/>
      <c r="K1237" s="65"/>
      <c r="L1237" s="67">
        <f>SUM(AO1032:AO1230)</f>
        <v>91261.520000000048</v>
      </c>
    </row>
    <row r="1238" spans="1:12" ht="14.25" hidden="1" x14ac:dyDescent="0.2">
      <c r="A1238" s="78"/>
      <c r="B1238" s="82"/>
      <c r="C1238" s="88" t="s">
        <v>911</v>
      </c>
      <c r="D1238" s="83"/>
      <c r="E1238" s="83"/>
      <c r="F1238" s="83"/>
      <c r="G1238" s="83"/>
      <c r="H1238" s="83"/>
      <c r="I1238" s="67"/>
      <c r="J1238" s="78"/>
      <c r="K1238" s="65"/>
      <c r="L1238" s="67"/>
    </row>
    <row r="1239" spans="1:12" ht="14.25" x14ac:dyDescent="0.2">
      <c r="A1239" s="78"/>
      <c r="B1239" s="82"/>
      <c r="C1239" s="83" t="s">
        <v>931</v>
      </c>
      <c r="D1239" s="83"/>
      <c r="E1239" s="83"/>
      <c r="F1239" s="83"/>
      <c r="G1239" s="83"/>
      <c r="H1239" s="83"/>
      <c r="I1239" s="67"/>
      <c r="J1239" s="78"/>
      <c r="K1239" s="65"/>
      <c r="L1239" s="67">
        <f>SUM(AT1032:AT1230)</f>
        <v>97107.839999999997</v>
      </c>
    </row>
    <row r="1240" spans="1:12" ht="14.25" hidden="1" x14ac:dyDescent="0.2">
      <c r="A1240" s="78"/>
      <c r="B1240" s="82"/>
      <c r="C1240" s="83" t="s">
        <v>912</v>
      </c>
      <c r="D1240" s="83"/>
      <c r="E1240" s="83"/>
      <c r="F1240" s="83"/>
      <c r="G1240" s="83"/>
      <c r="H1240" s="83"/>
      <c r="I1240" s="67"/>
      <c r="J1240" s="78"/>
      <c r="K1240" s="65"/>
      <c r="L1240" s="67">
        <f>SUM(AV1032:AV1230)</f>
        <v>0</v>
      </c>
    </row>
    <row r="1241" spans="1:12" ht="14.25" x14ac:dyDescent="0.2">
      <c r="A1241" s="78"/>
      <c r="B1241" s="82"/>
      <c r="C1241" s="83" t="s">
        <v>913</v>
      </c>
      <c r="D1241" s="83"/>
      <c r="E1241" s="83"/>
      <c r="F1241" s="83"/>
      <c r="G1241" s="83"/>
      <c r="H1241" s="83"/>
      <c r="I1241" s="67"/>
      <c r="J1241" s="78"/>
      <c r="K1241" s="65"/>
      <c r="L1241" s="67">
        <f>L1243+L1244</f>
        <v>4581301.3199999994</v>
      </c>
    </row>
    <row r="1242" spans="1:12" ht="14.25" x14ac:dyDescent="0.2">
      <c r="A1242" s="78"/>
      <c r="B1242" s="82"/>
      <c r="C1242" s="88" t="s">
        <v>910</v>
      </c>
      <c r="D1242" s="83"/>
      <c r="E1242" s="83"/>
      <c r="F1242" s="83"/>
      <c r="G1242" s="83"/>
      <c r="H1242" s="83"/>
      <c r="I1242" s="67"/>
      <c r="J1242" s="78"/>
      <c r="K1242" s="65"/>
      <c r="L1242" s="67"/>
    </row>
    <row r="1243" spans="1:12" ht="14.25" x14ac:dyDescent="0.2">
      <c r="A1243" s="78"/>
      <c r="B1243" s="82"/>
      <c r="C1243" s="83" t="s">
        <v>914</v>
      </c>
      <c r="D1243" s="83"/>
      <c r="E1243" s="83"/>
      <c r="F1243" s="83"/>
      <c r="G1243" s="83"/>
      <c r="H1243" s="83"/>
      <c r="I1243" s="67"/>
      <c r="J1243" s="78"/>
      <c r="K1243" s="65"/>
      <c r="L1243" s="67">
        <f>SUM(AW1032:AW1230)-SUM(BK1032:BK1230)</f>
        <v>4581301.3199999994</v>
      </c>
    </row>
    <row r="1244" spans="1:12" ht="14.25" hidden="1" x14ac:dyDescent="0.2">
      <c r="A1244" s="78"/>
      <c r="B1244" s="82"/>
      <c r="C1244" s="83" t="s">
        <v>915</v>
      </c>
      <c r="D1244" s="83"/>
      <c r="E1244" s="83"/>
      <c r="F1244" s="83"/>
      <c r="G1244" s="83"/>
      <c r="H1244" s="83"/>
      <c r="I1244" s="67"/>
      <c r="J1244" s="78"/>
      <c r="K1244" s="65"/>
      <c r="L1244" s="67">
        <f>SUM(BC1032:BC1230)</f>
        <v>0</v>
      </c>
    </row>
    <row r="1245" spans="1:12" ht="14.25" x14ac:dyDescent="0.2">
      <c r="A1245" s="78"/>
      <c r="B1245" s="82"/>
      <c r="C1245" s="83" t="s">
        <v>916</v>
      </c>
      <c r="D1245" s="83"/>
      <c r="E1245" s="83"/>
      <c r="F1245" s="83"/>
      <c r="G1245" s="83"/>
      <c r="H1245" s="83"/>
      <c r="I1245" s="67"/>
      <c r="J1245" s="78"/>
      <c r="K1245" s="65"/>
      <c r="L1245" s="67">
        <f>SUM(BB1032:BB1230)</f>
        <v>4326.25</v>
      </c>
    </row>
    <row r="1246" spans="1:12" ht="14.25" x14ac:dyDescent="0.2">
      <c r="A1246" s="78"/>
      <c r="B1246" s="82"/>
      <c r="C1246" s="83" t="s">
        <v>917</v>
      </c>
      <c r="D1246" s="83"/>
      <c r="E1246" s="83"/>
      <c r="F1246" s="83"/>
      <c r="G1246" s="83"/>
      <c r="H1246" s="83"/>
      <c r="I1246" s="67"/>
      <c r="J1246" s="78"/>
      <c r="K1246" s="65"/>
      <c r="L1246" s="67">
        <f>SUM(AR1032:AR1230)+SUM(AT1032:AT1230)+SUM(AV1032:AV1230)</f>
        <v>433256.04999999993</v>
      </c>
    </row>
    <row r="1247" spans="1:12" ht="14.25" x14ac:dyDescent="0.2">
      <c r="A1247" s="78"/>
      <c r="B1247" s="82"/>
      <c r="C1247" s="83" t="s">
        <v>918</v>
      </c>
      <c r="D1247" s="83"/>
      <c r="E1247" s="83"/>
      <c r="F1247" s="83"/>
      <c r="G1247" s="83"/>
      <c r="H1247" s="83"/>
      <c r="I1247" s="67"/>
      <c r="J1247" s="78"/>
      <c r="K1247" s="65"/>
      <c r="L1247" s="67">
        <f>SUM(AZ1032:AZ1230)</f>
        <v>446253.73</v>
      </c>
    </row>
    <row r="1248" spans="1:12" ht="14.25" x14ac:dyDescent="0.2">
      <c r="A1248" s="78"/>
      <c r="B1248" s="82"/>
      <c r="C1248" s="83" t="s">
        <v>919</v>
      </c>
      <c r="D1248" s="83"/>
      <c r="E1248" s="83"/>
      <c r="F1248" s="83"/>
      <c r="G1248" s="83"/>
      <c r="H1248" s="83"/>
      <c r="I1248" s="67"/>
      <c r="J1248" s="78"/>
      <c r="K1248" s="65"/>
      <c r="L1248" s="67">
        <f>SUM(BA1032:BA1230)</f>
        <v>259953.63999999998</v>
      </c>
    </row>
    <row r="1249" spans="1:12" ht="14.25" hidden="1" x14ac:dyDescent="0.2">
      <c r="A1249" s="78"/>
      <c r="B1249" s="82"/>
      <c r="C1249" s="83" t="s">
        <v>920</v>
      </c>
      <c r="D1249" s="83"/>
      <c r="E1249" s="83"/>
      <c r="F1249" s="83"/>
      <c r="G1249" s="83"/>
      <c r="H1249" s="83"/>
      <c r="I1249" s="67"/>
      <c r="J1249" s="78"/>
      <c r="K1249" s="65"/>
      <c r="L1249" s="67">
        <f>L1251+L1252</f>
        <v>0</v>
      </c>
    </row>
    <row r="1250" spans="1:12" ht="14.25" hidden="1" x14ac:dyDescent="0.2">
      <c r="A1250" s="78"/>
      <c r="B1250" s="82"/>
      <c r="C1250" s="88" t="s">
        <v>907</v>
      </c>
      <c r="D1250" s="83"/>
      <c r="E1250" s="83"/>
      <c r="F1250" s="83"/>
      <c r="G1250" s="83"/>
      <c r="H1250" s="83"/>
      <c r="I1250" s="67"/>
      <c r="J1250" s="78"/>
      <c r="K1250" s="65"/>
      <c r="L1250" s="67"/>
    </row>
    <row r="1251" spans="1:12" ht="14.25" hidden="1" x14ac:dyDescent="0.2">
      <c r="A1251" s="78"/>
      <c r="B1251" s="82"/>
      <c r="C1251" s="83" t="s">
        <v>921</v>
      </c>
      <c r="D1251" s="83"/>
      <c r="E1251" s="83"/>
      <c r="F1251" s="83"/>
      <c r="G1251" s="83"/>
      <c r="H1251" s="83"/>
      <c r="I1251" s="67"/>
      <c r="J1251" s="78"/>
      <c r="K1251" s="65"/>
      <c r="L1251" s="67">
        <f>SUM(BK1032:BK1230)</f>
        <v>0</v>
      </c>
    </row>
    <row r="1252" spans="1:12" ht="14.25" hidden="1" x14ac:dyDescent="0.2">
      <c r="A1252" s="78"/>
      <c r="B1252" s="82"/>
      <c r="C1252" s="83" t="s">
        <v>922</v>
      </c>
      <c r="D1252" s="83"/>
      <c r="E1252" s="83"/>
      <c r="F1252" s="83"/>
      <c r="G1252" s="83"/>
      <c r="H1252" s="83"/>
      <c r="I1252" s="67"/>
      <c r="J1252" s="78"/>
      <c r="K1252" s="65"/>
      <c r="L1252" s="67">
        <f>SUM(BD1032:BD1230)</f>
        <v>0</v>
      </c>
    </row>
    <row r="1253" spans="1:12" ht="14.25" hidden="1" x14ac:dyDescent="0.2">
      <c r="A1253" s="78"/>
      <c r="B1253" s="82"/>
      <c r="C1253" s="83" t="s">
        <v>923</v>
      </c>
      <c r="D1253" s="83"/>
      <c r="E1253" s="83"/>
      <c r="F1253" s="83"/>
      <c r="G1253" s="83"/>
      <c r="H1253" s="83"/>
      <c r="I1253" s="67"/>
      <c r="J1253" s="78"/>
      <c r="K1253" s="65"/>
      <c r="L1253" s="67"/>
    </row>
    <row r="1254" spans="1:12" ht="14.25" hidden="1" x14ac:dyDescent="0.2">
      <c r="A1254" s="78"/>
      <c r="B1254" s="82"/>
      <c r="C1254" s="83" t="s">
        <v>924</v>
      </c>
      <c r="D1254" s="83"/>
      <c r="E1254" s="83"/>
      <c r="F1254" s="83"/>
      <c r="G1254" s="83"/>
      <c r="H1254" s="83"/>
      <c r="I1254" s="67"/>
      <c r="J1254" s="78"/>
      <c r="K1254" s="65"/>
      <c r="L1254" s="67">
        <f>SUM(BO1032:BO1230)</f>
        <v>0</v>
      </c>
    </row>
    <row r="1255" spans="1:12" ht="15" x14ac:dyDescent="0.2">
      <c r="A1255" s="84"/>
      <c r="B1255" s="85"/>
      <c r="C1255" s="86" t="s">
        <v>925</v>
      </c>
      <c r="D1255" s="86"/>
      <c r="E1255" s="86"/>
      <c r="F1255" s="86"/>
      <c r="G1255" s="86"/>
      <c r="H1255" s="86"/>
      <c r="I1255" s="70"/>
      <c r="J1255" s="84"/>
      <c r="K1255" s="87"/>
      <c r="L1255" s="70">
        <f>L1232+L1247+L1248+L1249+L1253+L1254</f>
        <v>5816352.5099999988</v>
      </c>
    </row>
    <row r="1256" spans="1:12" ht="14.25" x14ac:dyDescent="0.2">
      <c r="A1256" s="78"/>
      <c r="B1256" s="82"/>
      <c r="C1256" s="88" t="s">
        <v>926</v>
      </c>
      <c r="D1256" s="83"/>
      <c r="E1256" s="83"/>
      <c r="F1256" s="83"/>
      <c r="G1256" s="83"/>
      <c r="H1256" s="83"/>
      <c r="I1256" s="67"/>
      <c r="J1256" s="78"/>
      <c r="K1256" s="65"/>
      <c r="L1256" s="67"/>
    </row>
    <row r="1257" spans="1:12" ht="14.25" hidden="1" x14ac:dyDescent="0.2">
      <c r="A1257" s="78"/>
      <c r="B1257" s="82"/>
      <c r="C1257" s="83" t="s">
        <v>927</v>
      </c>
      <c r="D1257" s="83"/>
      <c r="E1257" s="83"/>
      <c r="F1257" s="83"/>
      <c r="G1257" s="83"/>
      <c r="H1257" s="83"/>
      <c r="I1257" s="67"/>
      <c r="J1257" s="78"/>
      <c r="K1257" s="65"/>
      <c r="L1257" s="67">
        <f>SUM(AX1032:AX1230)</f>
        <v>0</v>
      </c>
    </row>
    <row r="1258" spans="1:12" ht="14.25" hidden="1" x14ac:dyDescent="0.2">
      <c r="A1258" s="78"/>
      <c r="B1258" s="82"/>
      <c r="C1258" s="83" t="s">
        <v>928</v>
      </c>
      <c r="D1258" s="83"/>
      <c r="E1258" s="83"/>
      <c r="F1258" s="83"/>
      <c r="G1258" s="83"/>
      <c r="H1258" s="83"/>
      <c r="I1258" s="67"/>
      <c r="J1258" s="78"/>
      <c r="K1258" s="65"/>
      <c r="L1258" s="67">
        <f>SUM(AY1032:AY1230)</f>
        <v>0</v>
      </c>
    </row>
    <row r="1259" spans="1:12" ht="14.25" x14ac:dyDescent="0.2">
      <c r="A1259" s="78"/>
      <c r="B1259" s="82"/>
      <c r="C1259" s="83" t="s">
        <v>929</v>
      </c>
      <c r="D1259" s="83"/>
      <c r="E1259" s="83"/>
      <c r="F1259" s="89"/>
      <c r="G1259" s="69">
        <f>Source!F325</f>
        <v>724.29280000000006</v>
      </c>
      <c r="H1259" s="78"/>
      <c r="I1259" s="78"/>
      <c r="J1259" s="78"/>
      <c r="K1259" s="78"/>
      <c r="L1259" s="78"/>
    </row>
    <row r="1260" spans="1:12" ht="14.25" x14ac:dyDescent="0.2">
      <c r="A1260" s="78"/>
      <c r="B1260" s="82"/>
      <c r="C1260" s="83" t="s">
        <v>930</v>
      </c>
      <c r="D1260" s="83"/>
      <c r="E1260" s="83"/>
      <c r="F1260" s="89"/>
      <c r="G1260" s="69">
        <f>Source!F326</f>
        <v>201.0951</v>
      </c>
      <c r="H1260" s="78"/>
      <c r="I1260" s="78"/>
      <c r="J1260" s="78"/>
      <c r="K1260" s="78"/>
      <c r="L1260" s="78"/>
    </row>
    <row r="1263" spans="1:12" ht="16.5" x14ac:dyDescent="0.2">
      <c r="A1263" s="60" t="s">
        <v>985</v>
      </c>
      <c r="B1263" s="60"/>
      <c r="C1263" s="60"/>
      <c r="D1263" s="60"/>
      <c r="E1263" s="60"/>
      <c r="F1263" s="60"/>
      <c r="G1263" s="60"/>
      <c r="H1263" s="60"/>
      <c r="I1263" s="60"/>
      <c r="J1263" s="60"/>
      <c r="K1263" s="60"/>
      <c r="L1263" s="60"/>
    </row>
    <row r="1264" spans="1:12" ht="93.75" x14ac:dyDescent="0.2">
      <c r="A1264" s="61" t="s">
        <v>456</v>
      </c>
      <c r="B1264" s="63" t="s">
        <v>986</v>
      </c>
      <c r="C1264" s="63" t="s">
        <v>987</v>
      </c>
      <c r="D1264" s="64" t="str">
        <f>Source!H337</f>
        <v>100 м3</v>
      </c>
      <c r="E1264" s="65">
        <f>Source!K337</f>
        <v>0.115</v>
      </c>
      <c r="F1264" s="65"/>
      <c r="G1264" s="65">
        <f>Source!I337</f>
        <v>0.115</v>
      </c>
      <c r="H1264" s="67"/>
      <c r="I1264" s="66"/>
      <c r="J1264" s="67"/>
      <c r="K1264" s="66"/>
      <c r="L1264" s="67"/>
    </row>
    <row r="1265" spans="1:83" ht="165.75" x14ac:dyDescent="0.2">
      <c r="B1265" s="68" t="str">
        <f>Source!EO337</f>
        <v>Поправка: 421/пр_2020_прил.10_т.5_п.4_гр.3</v>
      </c>
      <c r="C1265" s="68" t="str">
        <f>Source!CN337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266" spans="1:83" x14ac:dyDescent="0.2">
      <c r="C1266" s="90" t="str">
        <f>"Объем: "&amp;Source!I337&amp;"=11,5/"&amp;"100"</f>
        <v>Объем: 0,115=11,5/100</v>
      </c>
    </row>
    <row r="1267" spans="1:83" ht="15" x14ac:dyDescent="0.2">
      <c r="A1267" s="62"/>
      <c r="B1267" s="65">
        <v>1</v>
      </c>
      <c r="C1267" s="62" t="s">
        <v>856</v>
      </c>
      <c r="D1267" s="64" t="s">
        <v>647</v>
      </c>
      <c r="E1267" s="69"/>
      <c r="F1267" s="65"/>
      <c r="G1267" s="69">
        <f>Source!U337</f>
        <v>21.251999999999999</v>
      </c>
      <c r="H1267" s="65"/>
      <c r="I1267" s="65"/>
      <c r="J1267" s="65"/>
      <c r="K1267" s="65"/>
      <c r="L1267" s="70">
        <f>SUM(L1268:L1268)-SUMIF(CE1268:CE1268, 1, L1268:L1268)</f>
        <v>8262.7800000000007</v>
      </c>
    </row>
    <row r="1268" spans="1:83" ht="28.5" x14ac:dyDescent="0.2">
      <c r="A1268" s="63"/>
      <c r="B1268" s="63" t="s">
        <v>744</v>
      </c>
      <c r="C1268" s="71" t="s">
        <v>745</v>
      </c>
      <c r="D1268" s="72" t="s">
        <v>647</v>
      </c>
      <c r="E1268" s="73">
        <v>154</v>
      </c>
      <c r="F1268" s="73">
        <f>ROUND(1.2,7)</f>
        <v>1.2</v>
      </c>
      <c r="G1268" s="73">
        <f>SmtRes!CX312</f>
        <v>21.251999999999999</v>
      </c>
      <c r="H1268" s="74"/>
      <c r="I1268" s="75"/>
      <c r="J1268" s="74">
        <f>SmtRes!CZ312</f>
        <v>388.8</v>
      </c>
      <c r="K1268" s="75"/>
      <c r="L1268" s="74">
        <f>SmtRes!DI312</f>
        <v>8262.7800000000007</v>
      </c>
    </row>
    <row r="1269" spans="1:83" ht="15" x14ac:dyDescent="0.2">
      <c r="A1269" s="63"/>
      <c r="B1269" s="63"/>
      <c r="C1269" s="77" t="s">
        <v>860</v>
      </c>
      <c r="D1269" s="64"/>
      <c r="E1269" s="65"/>
      <c r="F1269" s="65"/>
      <c r="G1269" s="65"/>
      <c r="H1269" s="67"/>
      <c r="I1269" s="66"/>
      <c r="J1269" s="67"/>
      <c r="K1269" s="66"/>
      <c r="L1269" s="67">
        <f>L1267</f>
        <v>8262.7800000000007</v>
      </c>
    </row>
    <row r="1270" spans="1:83" ht="14.25" x14ac:dyDescent="0.2">
      <c r="A1270" s="63"/>
      <c r="B1270" s="63"/>
      <c r="C1270" s="63" t="s">
        <v>861</v>
      </c>
      <c r="D1270" s="64"/>
      <c r="E1270" s="65"/>
      <c r="F1270" s="65"/>
      <c r="G1270" s="65"/>
      <c r="H1270" s="67"/>
      <c r="I1270" s="66"/>
      <c r="J1270" s="67"/>
      <c r="K1270" s="66"/>
      <c r="L1270" s="67">
        <f>SUM(AR1264:AR1273)+SUM(AS1264:AS1273)+SUM(AT1264:AT1273)+SUM(AU1264:AU1273)+SUM(AV1264:AV1273)</f>
        <v>8262.7800000000007</v>
      </c>
    </row>
    <row r="1271" spans="1:83" ht="28.5" x14ac:dyDescent="0.2">
      <c r="A1271" s="63"/>
      <c r="B1271" s="63" t="s">
        <v>464</v>
      </c>
      <c r="C1271" s="63" t="s">
        <v>988</v>
      </c>
      <c r="D1271" s="64" t="s">
        <v>784</v>
      </c>
      <c r="E1271" s="65">
        <f>Source!BZ337</f>
        <v>89</v>
      </c>
      <c r="F1271" s="65"/>
      <c r="G1271" s="65">
        <f>Source!AT337</f>
        <v>89</v>
      </c>
      <c r="H1271" s="67"/>
      <c r="I1271" s="66"/>
      <c r="J1271" s="67"/>
      <c r="K1271" s="66"/>
      <c r="L1271" s="67">
        <f>SUM(AZ1264:AZ1273)</f>
        <v>7353.87</v>
      </c>
    </row>
    <row r="1272" spans="1:83" ht="28.5" x14ac:dyDescent="0.2">
      <c r="A1272" s="71"/>
      <c r="B1272" s="71" t="s">
        <v>465</v>
      </c>
      <c r="C1272" s="71" t="s">
        <v>989</v>
      </c>
      <c r="D1272" s="72" t="s">
        <v>784</v>
      </c>
      <c r="E1272" s="73">
        <f>Source!CA337</f>
        <v>40</v>
      </c>
      <c r="F1272" s="73"/>
      <c r="G1272" s="73">
        <f>Source!AU337</f>
        <v>40</v>
      </c>
      <c r="H1272" s="74"/>
      <c r="I1272" s="75"/>
      <c r="J1272" s="74"/>
      <c r="K1272" s="75"/>
      <c r="L1272" s="74">
        <f>SUM(BA1264:BA1273)</f>
        <v>3305.11</v>
      </c>
    </row>
    <row r="1273" spans="1:83" ht="15" x14ac:dyDescent="0.2">
      <c r="C1273" s="79" t="s">
        <v>864</v>
      </c>
      <c r="D1273" s="79"/>
      <c r="E1273" s="79"/>
      <c r="F1273" s="79"/>
      <c r="G1273" s="79"/>
      <c r="H1273" s="79"/>
      <c r="I1273" s="80">
        <f>K1273/E1264</f>
        <v>164537.04347826089</v>
      </c>
      <c r="J1273" s="80"/>
      <c r="K1273" s="80">
        <f>L1267+L1271+L1272</f>
        <v>18921.760000000002</v>
      </c>
      <c r="L1273" s="80"/>
      <c r="AD1273">
        <f>ROUND((Source!AT337/100)*((ROUND(SUMIF(SmtRes!AQ312:'SmtRes'!AQ312,"=1",SmtRes!AD312:'SmtRes'!AD312)*Source!I337, 2)+ROUND(SUMIF(SmtRes!AQ312:'SmtRes'!AQ312,"=1",SmtRes!AC312:'SmtRes'!AC312)*Source!I337, 2))), 2)</f>
        <v>39.79</v>
      </c>
      <c r="AE1273">
        <f>ROUND((Source!AU337/100)*((ROUND(SUMIF(SmtRes!AQ312:'SmtRes'!AQ312,"=1",SmtRes!AD312:'SmtRes'!AD312)*Source!I337, 2)+ROUND(SUMIF(SmtRes!AQ312:'SmtRes'!AQ312,"=1",SmtRes!AC312:'SmtRes'!AC312)*Source!I337, 2))), 2)</f>
        <v>17.88</v>
      </c>
      <c r="AN1273" s="76">
        <f>L1267+L1271+L1272</f>
        <v>18921.760000000002</v>
      </c>
      <c r="AO1273">
        <f>0</f>
        <v>0</v>
      </c>
      <c r="AQ1273" t="s">
        <v>865</v>
      </c>
      <c r="AR1273" s="76">
        <f>L1267</f>
        <v>8262.7800000000007</v>
      </c>
      <c r="AT1273">
        <f>0</f>
        <v>0</v>
      </c>
      <c r="AV1273" t="s">
        <v>865</v>
      </c>
      <c r="AW1273">
        <f>0</f>
        <v>0</v>
      </c>
      <c r="AZ1273">
        <f>Source!X337</f>
        <v>7353.87</v>
      </c>
      <c r="BA1273">
        <f>Source!Y337</f>
        <v>3305.11</v>
      </c>
      <c r="CD1273">
        <v>1</v>
      </c>
    </row>
    <row r="1274" spans="1:83" ht="28.5" x14ac:dyDescent="0.2">
      <c r="A1274" s="61" t="s">
        <v>466</v>
      </c>
      <c r="B1274" s="63" t="s">
        <v>990</v>
      </c>
      <c r="C1274" s="63" t="str">
        <f>Source!G338</f>
        <v>Забивка вертикальных заземлителей вручную на глубину до 3 м</v>
      </c>
      <c r="D1274" s="64" t="str">
        <f>Source!H338</f>
        <v>ШТ</v>
      </c>
      <c r="E1274" s="65">
        <f>Source!K338</f>
        <v>92</v>
      </c>
      <c r="F1274" s="65"/>
      <c r="G1274" s="65">
        <f>Source!I338</f>
        <v>92</v>
      </c>
      <c r="H1274" s="67"/>
      <c r="I1274" s="66"/>
      <c r="J1274" s="67"/>
      <c r="K1274" s="66"/>
      <c r="L1274" s="67"/>
    </row>
    <row r="1275" spans="1:83" ht="15" x14ac:dyDescent="0.2">
      <c r="A1275" s="62"/>
      <c r="B1275" s="65">
        <v>1</v>
      </c>
      <c r="C1275" s="62" t="s">
        <v>856</v>
      </c>
      <c r="D1275" s="64" t="s">
        <v>647</v>
      </c>
      <c r="E1275" s="69"/>
      <c r="F1275" s="65"/>
      <c r="G1275" s="69">
        <f>Source!U338</f>
        <v>61.64</v>
      </c>
      <c r="H1275" s="65"/>
      <c r="I1275" s="65"/>
      <c r="J1275" s="65"/>
      <c r="K1275" s="65"/>
      <c r="L1275" s="70">
        <f>SUM(L1276:L1276)-SUMIF(CE1276:CE1276, 1, L1276:L1276)</f>
        <v>25944.89</v>
      </c>
    </row>
    <row r="1276" spans="1:83" ht="28.5" x14ac:dyDescent="0.2">
      <c r="A1276" s="63"/>
      <c r="B1276" s="63" t="s">
        <v>746</v>
      </c>
      <c r="C1276" s="63" t="s">
        <v>747</v>
      </c>
      <c r="D1276" s="64" t="s">
        <v>647</v>
      </c>
      <c r="E1276" s="65">
        <v>0.67</v>
      </c>
      <c r="F1276" s="65"/>
      <c r="G1276" s="65">
        <f>SmtRes!CX313</f>
        <v>61.64</v>
      </c>
      <c r="H1276" s="67"/>
      <c r="I1276" s="66"/>
      <c r="J1276" s="67">
        <f>SmtRes!CZ313</f>
        <v>420.91</v>
      </c>
      <c r="K1276" s="66"/>
      <c r="L1276" s="67">
        <f>SmtRes!DI313</f>
        <v>25944.89</v>
      </c>
    </row>
    <row r="1277" spans="1:83" ht="15" x14ac:dyDescent="0.2">
      <c r="A1277" s="62"/>
      <c r="B1277" s="65">
        <v>2</v>
      </c>
      <c r="C1277" s="62" t="s">
        <v>857</v>
      </c>
      <c r="D1277" s="64"/>
      <c r="E1277" s="69"/>
      <c r="F1277" s="65"/>
      <c r="G1277" s="69"/>
      <c r="H1277" s="65"/>
      <c r="I1277" s="65"/>
      <c r="J1277" s="65"/>
      <c r="K1277" s="65"/>
      <c r="L1277" s="70">
        <f>SUM(L1278:L1279)-SUMIF(CE1278:CE1279, 1, L1278:L1279)</f>
        <v>1057.52</v>
      </c>
    </row>
    <row r="1278" spans="1:83" ht="15" x14ac:dyDescent="0.2">
      <c r="A1278" s="62"/>
      <c r="B1278" s="65"/>
      <c r="C1278" s="62" t="s">
        <v>859</v>
      </c>
      <c r="D1278" s="64" t="s">
        <v>647</v>
      </c>
      <c r="E1278" s="69"/>
      <c r="F1278" s="65"/>
      <c r="G1278" s="69">
        <f>Source!V338</f>
        <v>0</v>
      </c>
      <c r="H1278" s="65"/>
      <c r="I1278" s="65"/>
      <c r="J1278" s="65"/>
      <c r="K1278" s="65"/>
      <c r="L1278" s="70">
        <f>SUMIF(CE1279:CE1279, 1, L1279:L1279)</f>
        <v>0</v>
      </c>
      <c r="CE1278">
        <v>1</v>
      </c>
    </row>
    <row r="1279" spans="1:83" ht="57" x14ac:dyDescent="0.2">
      <c r="A1279" s="63"/>
      <c r="B1279" s="63" t="s">
        <v>748</v>
      </c>
      <c r="C1279" s="63" t="s">
        <v>750</v>
      </c>
      <c r="D1279" s="64" t="s">
        <v>539</v>
      </c>
      <c r="E1279" s="65">
        <v>0.12</v>
      </c>
      <c r="F1279" s="65"/>
      <c r="G1279" s="65">
        <f>SmtRes!CX314</f>
        <v>11.04</v>
      </c>
      <c r="H1279" s="67"/>
      <c r="I1279" s="66"/>
      <c r="J1279" s="67">
        <f>SmtRes!CZ314</f>
        <v>95.79</v>
      </c>
      <c r="K1279" s="66"/>
      <c r="L1279" s="67">
        <f>SmtRes!DG314</f>
        <v>1057.52</v>
      </c>
    </row>
    <row r="1280" spans="1:83" ht="15" x14ac:dyDescent="0.2">
      <c r="A1280" s="62"/>
      <c r="B1280" s="65">
        <v>4</v>
      </c>
      <c r="C1280" s="62" t="s">
        <v>870</v>
      </c>
      <c r="D1280" s="64"/>
      <c r="E1280" s="69"/>
      <c r="F1280" s="65"/>
      <c r="G1280" s="69"/>
      <c r="H1280" s="65"/>
      <c r="I1280" s="65"/>
      <c r="J1280" s="65"/>
      <c r="K1280" s="65"/>
      <c r="L1280" s="70">
        <f>SUM(L1281:L1282)-SUMIF(CE1281:CE1282, 1, L1281:L1282)</f>
        <v>24266.71</v>
      </c>
    </row>
    <row r="1281" spans="1:83" ht="57" x14ac:dyDescent="0.2">
      <c r="A1281" s="63"/>
      <c r="B1281" s="63" t="s">
        <v>751</v>
      </c>
      <c r="C1281" s="63" t="s">
        <v>753</v>
      </c>
      <c r="D1281" s="64" t="s">
        <v>667</v>
      </c>
      <c r="E1281" s="65">
        <v>0.03</v>
      </c>
      <c r="F1281" s="65"/>
      <c r="G1281" s="65">
        <f>SmtRes!CX315</f>
        <v>2.76</v>
      </c>
      <c r="H1281" s="67">
        <f>SmtRes!CZ315</f>
        <v>155.63</v>
      </c>
      <c r="I1281" s="66">
        <f>SmtRes!AI315</f>
        <v>0.94</v>
      </c>
      <c r="J1281" s="67">
        <f>ROUND(H1281*I1281, 2)</f>
        <v>146.29</v>
      </c>
      <c r="K1281" s="66"/>
      <c r="L1281" s="67">
        <f>SmtRes!DF315</f>
        <v>403.76</v>
      </c>
    </row>
    <row r="1282" spans="1:83" ht="28.5" x14ac:dyDescent="0.2">
      <c r="A1282" s="63"/>
      <c r="B1282" s="63" t="s">
        <v>754</v>
      </c>
      <c r="C1282" s="71" t="s">
        <v>756</v>
      </c>
      <c r="D1282" s="72" t="s">
        <v>226</v>
      </c>
      <c r="E1282" s="73">
        <v>5.0000000000000001E-3</v>
      </c>
      <c r="F1282" s="73"/>
      <c r="G1282" s="73">
        <f>SmtRes!CX316</f>
        <v>0.46</v>
      </c>
      <c r="H1282" s="74"/>
      <c r="I1282" s="75"/>
      <c r="J1282" s="74">
        <f>SmtRes!CZ316</f>
        <v>51875.98</v>
      </c>
      <c r="K1282" s="75"/>
      <c r="L1282" s="74">
        <f>SmtRes!DF316</f>
        <v>23862.95</v>
      </c>
    </row>
    <row r="1283" spans="1:83" ht="15" x14ac:dyDescent="0.2">
      <c r="A1283" s="63"/>
      <c r="B1283" s="63"/>
      <c r="C1283" s="77" t="s">
        <v>860</v>
      </c>
      <c r="D1283" s="64"/>
      <c r="E1283" s="65"/>
      <c r="F1283" s="65"/>
      <c r="G1283" s="65"/>
      <c r="H1283" s="67"/>
      <c r="I1283" s="66"/>
      <c r="J1283" s="67"/>
      <c r="K1283" s="66"/>
      <c r="L1283" s="67">
        <f>L1275+L1277+L1278+L1280</f>
        <v>51269.119999999995</v>
      </c>
    </row>
    <row r="1284" spans="1:83" ht="14.25" x14ac:dyDescent="0.2">
      <c r="A1284" s="63"/>
      <c r="B1284" s="63"/>
      <c r="C1284" s="63" t="s">
        <v>861</v>
      </c>
      <c r="D1284" s="64"/>
      <c r="E1284" s="65"/>
      <c r="F1284" s="65"/>
      <c r="G1284" s="65"/>
      <c r="H1284" s="67"/>
      <c r="I1284" s="66"/>
      <c r="J1284" s="67"/>
      <c r="K1284" s="66"/>
      <c r="L1284" s="67">
        <f>SUM(AR1274:AR1287)+SUM(AS1274:AS1287)+SUM(AT1274:AT1287)+SUM(AU1274:AU1287)+SUM(AV1274:AV1287)</f>
        <v>25944.89</v>
      </c>
    </row>
    <row r="1285" spans="1:83" ht="14.25" x14ac:dyDescent="0.2">
      <c r="A1285" s="63"/>
      <c r="B1285" s="63" t="s">
        <v>28</v>
      </c>
      <c r="C1285" s="63" t="s">
        <v>862</v>
      </c>
      <c r="D1285" s="64" t="s">
        <v>784</v>
      </c>
      <c r="E1285" s="65">
        <f>Source!BZ338</f>
        <v>103</v>
      </c>
      <c r="F1285" s="65"/>
      <c r="G1285" s="65">
        <f>Source!AT338</f>
        <v>103</v>
      </c>
      <c r="H1285" s="67"/>
      <c r="I1285" s="66"/>
      <c r="J1285" s="67"/>
      <c r="K1285" s="66"/>
      <c r="L1285" s="67">
        <f>SUM(AZ1274:AZ1287)</f>
        <v>26723.24</v>
      </c>
    </row>
    <row r="1286" spans="1:83" ht="14.25" x14ac:dyDescent="0.2">
      <c r="A1286" s="71"/>
      <c r="B1286" s="71" t="s">
        <v>29</v>
      </c>
      <c r="C1286" s="71" t="s">
        <v>863</v>
      </c>
      <c r="D1286" s="72" t="s">
        <v>784</v>
      </c>
      <c r="E1286" s="73">
        <f>Source!CA338</f>
        <v>60</v>
      </c>
      <c r="F1286" s="73"/>
      <c r="G1286" s="73">
        <f>Source!AU338</f>
        <v>60</v>
      </c>
      <c r="H1286" s="74"/>
      <c r="I1286" s="75"/>
      <c r="J1286" s="74"/>
      <c r="K1286" s="75"/>
      <c r="L1286" s="74">
        <f>SUM(BA1274:BA1287)</f>
        <v>15566.93</v>
      </c>
    </row>
    <row r="1287" spans="1:83" ht="15" x14ac:dyDescent="0.2">
      <c r="C1287" s="79" t="s">
        <v>864</v>
      </c>
      <c r="D1287" s="79"/>
      <c r="E1287" s="79"/>
      <c r="F1287" s="79"/>
      <c r="G1287" s="79"/>
      <c r="H1287" s="79"/>
      <c r="I1287" s="80">
        <f>K1287/E1274</f>
        <v>1016.9488043478261</v>
      </c>
      <c r="J1287" s="80"/>
      <c r="K1287" s="80">
        <f>L1275+L1277+L1280+L1285+L1286+L1278</f>
        <v>93559.290000000008</v>
      </c>
      <c r="L1287" s="80"/>
      <c r="AD1287">
        <f>ROUND((Source!AT338/100)*((ROUND(SUMIF(SmtRes!AQ313:'SmtRes'!AQ316,"=1",SmtRes!AD313:'SmtRes'!AD316)*Source!I338, 2)+ROUND(SUMIF(SmtRes!AQ313:'SmtRes'!AQ316,"=1",SmtRes!AC313:'SmtRes'!AC316)*Source!I338, 2))), 2)</f>
        <v>39885.43</v>
      </c>
      <c r="AE1287">
        <f>ROUND((Source!AU338/100)*((ROUND(SUMIF(SmtRes!AQ313:'SmtRes'!AQ316,"=1",SmtRes!AD313:'SmtRes'!AD316)*Source!I338, 2)+ROUND(SUMIF(SmtRes!AQ313:'SmtRes'!AQ316,"=1",SmtRes!AC313:'SmtRes'!AC316)*Source!I338, 2))), 2)</f>
        <v>23234.23</v>
      </c>
      <c r="AN1287" s="76">
        <f>L1275+L1277+L1280+L1285+L1286+L1278</f>
        <v>93559.290000000008</v>
      </c>
      <c r="AO1287" s="76">
        <f>L1277</f>
        <v>1057.52</v>
      </c>
      <c r="AQ1287" t="s">
        <v>865</v>
      </c>
      <c r="AR1287" s="76">
        <f>L1275</f>
        <v>25944.89</v>
      </c>
      <c r="AT1287" s="76">
        <f>L1278</f>
        <v>0</v>
      </c>
      <c r="AV1287" t="s">
        <v>865</v>
      </c>
      <c r="AW1287" s="76">
        <f>L1280</f>
        <v>24266.71</v>
      </c>
      <c r="AZ1287">
        <f>Source!X338</f>
        <v>26723.24</v>
      </c>
      <c r="BA1287">
        <f>Source!Y338</f>
        <v>15566.93</v>
      </c>
      <c r="CD1287">
        <v>1</v>
      </c>
    </row>
    <row r="1288" spans="1:83" ht="42.75" x14ac:dyDescent="0.2">
      <c r="A1288" s="81" t="s">
        <v>470</v>
      </c>
      <c r="B1288" s="71" t="str">
        <f>Source!F339</f>
        <v>08.4.03.03-0006</v>
      </c>
      <c r="C1288" s="71" t="str">
        <f>Source!G339</f>
        <v>Сталь арматурная рифленая свариваемая, класс A500C, диаметр 16 мм</v>
      </c>
      <c r="D1288" s="72" t="str">
        <f>Source!H339</f>
        <v>т</v>
      </c>
      <c r="E1288" s="73">
        <f>Source!K339</f>
        <v>0.43552800000000003</v>
      </c>
      <c r="F1288" s="73"/>
      <c r="G1288" s="73">
        <f>Source!I339</f>
        <v>0.43552800000000003</v>
      </c>
      <c r="H1288" s="74">
        <f>Source!AL339</f>
        <v>55389.5</v>
      </c>
      <c r="I1288" s="75">
        <f>IF(Source!BC339&lt;&gt; 0, Source!BC339, 1)</f>
        <v>0.91</v>
      </c>
      <c r="J1288" s="74">
        <f>ROUND(H1288*I1288, 2)</f>
        <v>50404.45</v>
      </c>
      <c r="K1288" s="75"/>
      <c r="L1288" s="74">
        <f>Source!P339</f>
        <v>21952.55</v>
      </c>
    </row>
    <row r="1289" spans="1:83" ht="15" x14ac:dyDescent="0.2">
      <c r="C1289" s="79" t="s">
        <v>864</v>
      </c>
      <c r="D1289" s="79"/>
      <c r="E1289" s="79"/>
      <c r="F1289" s="79"/>
      <c r="G1289" s="79"/>
      <c r="H1289" s="79"/>
      <c r="I1289" s="80">
        <f>K1289/E1288</f>
        <v>50404.451608162963</v>
      </c>
      <c r="J1289" s="80"/>
      <c r="K1289" s="80">
        <f>L1288</f>
        <v>21952.55</v>
      </c>
      <c r="L1289" s="80"/>
      <c r="AD1289">
        <f>ROUND((Source!AT339/100)*((ROUND(ROUND(Source!AO339,2)*Source!I339, 2)+ROUND(ROUND(Source!AN339,2)*Source!I339, 2))), 2)</f>
        <v>0</v>
      </c>
      <c r="AE1289">
        <f>ROUND((Source!AU339/100)*((ROUND(ROUND(Source!AO339,2)*Source!I339, 2)+ROUND(ROUND(Source!AN339,2)*Source!I339, 2))), 2)</f>
        <v>0</v>
      </c>
      <c r="AN1289" s="76">
        <f>L1288</f>
        <v>21952.55</v>
      </c>
      <c r="AO1289">
        <f>0</f>
        <v>0</v>
      </c>
      <c r="AQ1289" t="s">
        <v>865</v>
      </c>
      <c r="AR1289">
        <f>0</f>
        <v>0</v>
      </c>
      <c r="AT1289">
        <f>0</f>
        <v>0</v>
      </c>
      <c r="AV1289" t="s">
        <v>865</v>
      </c>
      <c r="AW1289" s="76">
        <f>L1288</f>
        <v>21952.55</v>
      </c>
      <c r="AZ1289">
        <f>Source!X339</f>
        <v>0</v>
      </c>
      <c r="BA1289">
        <f>Source!Y339</f>
        <v>0</v>
      </c>
      <c r="CD1289">
        <v>1</v>
      </c>
    </row>
    <row r="1290" spans="1:83" ht="28.5" x14ac:dyDescent="0.2">
      <c r="A1290" s="61" t="s">
        <v>474</v>
      </c>
      <c r="B1290" s="63" t="s">
        <v>991</v>
      </c>
      <c r="C1290" s="63" t="str">
        <f>Source!G340</f>
        <v>Устройство шин заземления опор ВЛ и подстанций</v>
      </c>
      <c r="D1290" s="64" t="str">
        <f>Source!H340</f>
        <v>10 м</v>
      </c>
      <c r="E1290" s="65">
        <f>Source!K340</f>
        <v>8.32</v>
      </c>
      <c r="F1290" s="65"/>
      <c r="G1290" s="65">
        <f>Source!I340</f>
        <v>8.32</v>
      </c>
      <c r="H1290" s="67"/>
      <c r="I1290" s="66"/>
      <c r="J1290" s="67"/>
      <c r="K1290" s="66"/>
      <c r="L1290" s="67"/>
    </row>
    <row r="1291" spans="1:83" x14ac:dyDescent="0.2">
      <c r="C1291" s="90" t="str">
        <f>"Объем: "&amp;Source!I340&amp;"=83,2/"&amp;"10"</f>
        <v>Объем: 8,32=83,2/10</v>
      </c>
    </row>
    <row r="1292" spans="1:83" ht="15" x14ac:dyDescent="0.2">
      <c r="A1292" s="62"/>
      <c r="B1292" s="65">
        <v>1</v>
      </c>
      <c r="C1292" s="62" t="s">
        <v>856</v>
      </c>
      <c r="D1292" s="64" t="s">
        <v>647</v>
      </c>
      <c r="E1292" s="69"/>
      <c r="F1292" s="65"/>
      <c r="G1292" s="69">
        <f>Source!U340</f>
        <v>14.976000000000001</v>
      </c>
      <c r="H1292" s="65"/>
      <c r="I1292" s="65"/>
      <c r="J1292" s="65"/>
      <c r="K1292" s="65"/>
      <c r="L1292" s="70">
        <f>SUM(L1293:L1293)-SUMIF(CE1293:CE1293, 1, L1293:L1293)</f>
        <v>6303.55</v>
      </c>
    </row>
    <row r="1293" spans="1:83" ht="28.5" x14ac:dyDescent="0.2">
      <c r="A1293" s="63"/>
      <c r="B1293" s="63" t="s">
        <v>746</v>
      </c>
      <c r="C1293" s="63" t="s">
        <v>747</v>
      </c>
      <c r="D1293" s="64" t="s">
        <v>647</v>
      </c>
      <c r="E1293" s="65">
        <v>1.8</v>
      </c>
      <c r="F1293" s="65"/>
      <c r="G1293" s="65">
        <f>SmtRes!CX317</f>
        <v>14.976000000000001</v>
      </c>
      <c r="H1293" s="67"/>
      <c r="I1293" s="66"/>
      <c r="J1293" s="67">
        <f>SmtRes!CZ317</f>
        <v>420.91</v>
      </c>
      <c r="K1293" s="66"/>
      <c r="L1293" s="67">
        <f>SmtRes!DI317</f>
        <v>6303.55</v>
      </c>
    </row>
    <row r="1294" spans="1:83" ht="15" x14ac:dyDescent="0.2">
      <c r="A1294" s="62"/>
      <c r="B1294" s="65">
        <v>2</v>
      </c>
      <c r="C1294" s="62" t="s">
        <v>857</v>
      </c>
      <c r="D1294" s="64"/>
      <c r="E1294" s="69"/>
      <c r="F1294" s="65"/>
      <c r="G1294" s="69"/>
      <c r="H1294" s="65"/>
      <c r="I1294" s="65"/>
      <c r="J1294" s="65"/>
      <c r="K1294" s="65"/>
      <c r="L1294" s="70">
        <f>SUM(L1295:L1298)-SUMIF(CE1295:CE1298, 1, L1295:L1298)</f>
        <v>85.17</v>
      </c>
    </row>
    <row r="1295" spans="1:83" ht="15" x14ac:dyDescent="0.2">
      <c r="A1295" s="62"/>
      <c r="B1295" s="65"/>
      <c r="C1295" s="62" t="s">
        <v>859</v>
      </c>
      <c r="D1295" s="64" t="s">
        <v>647</v>
      </c>
      <c r="E1295" s="69"/>
      <c r="F1295" s="65"/>
      <c r="G1295" s="69">
        <f>Source!V340</f>
        <v>8.3199999999999996E-2</v>
      </c>
      <c r="H1295" s="65"/>
      <c r="I1295" s="65"/>
      <c r="J1295" s="65"/>
      <c r="K1295" s="65"/>
      <c r="L1295" s="70">
        <f>SUMIF(CE1296:CE1298, 1, L1296:L1298)</f>
        <v>39.770000000000003</v>
      </c>
      <c r="CE1295">
        <v>1</v>
      </c>
    </row>
    <row r="1296" spans="1:83" ht="28.5" x14ac:dyDescent="0.2">
      <c r="A1296" s="63"/>
      <c r="B1296" s="63" t="s">
        <v>655</v>
      </c>
      <c r="C1296" s="63" t="s">
        <v>657</v>
      </c>
      <c r="D1296" s="64" t="s">
        <v>539</v>
      </c>
      <c r="E1296" s="65">
        <v>0.01</v>
      </c>
      <c r="F1296" s="65"/>
      <c r="G1296" s="65">
        <f>SmtRes!CX319</f>
        <v>8.3199999999999996E-2</v>
      </c>
      <c r="H1296" s="67"/>
      <c r="I1296" s="66"/>
      <c r="J1296" s="67">
        <f>SmtRes!CZ319</f>
        <v>544.70000000000005</v>
      </c>
      <c r="K1296" s="66"/>
      <c r="L1296" s="67">
        <f>SmtRes!DG319</f>
        <v>45.32</v>
      </c>
    </row>
    <row r="1297" spans="1:83" ht="28.5" x14ac:dyDescent="0.2">
      <c r="A1297" s="63"/>
      <c r="B1297" s="63" t="s">
        <v>654</v>
      </c>
      <c r="C1297" s="63" t="s">
        <v>858</v>
      </c>
      <c r="D1297" s="64" t="s">
        <v>647</v>
      </c>
      <c r="E1297" s="65">
        <f>SmtRes!DO319*SmtRes!AT319</f>
        <v>0.01</v>
      </c>
      <c r="F1297" s="65"/>
      <c r="G1297" s="65">
        <f>SmtRes!DO319*SmtRes!CX319</f>
        <v>8.3199999999999996E-2</v>
      </c>
      <c r="H1297" s="67"/>
      <c r="I1297" s="66"/>
      <c r="J1297" s="67">
        <f>ROUND(SmtRes!AG319/SmtRes!DO319, 2)</f>
        <v>477.98</v>
      </c>
      <c r="K1297" s="66"/>
      <c r="L1297" s="67">
        <f>SmtRes!DH319</f>
        <v>39.770000000000003</v>
      </c>
      <c r="CE1297">
        <v>1</v>
      </c>
    </row>
    <row r="1298" spans="1:83" ht="57" x14ac:dyDescent="0.2">
      <c r="A1298" s="63"/>
      <c r="B1298" s="63" t="s">
        <v>748</v>
      </c>
      <c r="C1298" s="63" t="s">
        <v>750</v>
      </c>
      <c r="D1298" s="64" t="s">
        <v>539</v>
      </c>
      <c r="E1298" s="65">
        <v>0.05</v>
      </c>
      <c r="F1298" s="65"/>
      <c r="G1298" s="65">
        <f>SmtRes!CX320</f>
        <v>0.41599999999999998</v>
      </c>
      <c r="H1298" s="67"/>
      <c r="I1298" s="66"/>
      <c r="J1298" s="67">
        <f>SmtRes!CZ320</f>
        <v>95.79</v>
      </c>
      <c r="K1298" s="66"/>
      <c r="L1298" s="67">
        <f>SmtRes!DG320</f>
        <v>39.85</v>
      </c>
    </row>
    <row r="1299" spans="1:83" ht="15" x14ac:dyDescent="0.2">
      <c r="A1299" s="62"/>
      <c r="B1299" s="65">
        <v>4</v>
      </c>
      <c r="C1299" s="62" t="s">
        <v>870</v>
      </c>
      <c r="D1299" s="64"/>
      <c r="E1299" s="69"/>
      <c r="F1299" s="65"/>
      <c r="G1299" s="69"/>
      <c r="H1299" s="65"/>
      <c r="I1299" s="65"/>
      <c r="J1299" s="65"/>
      <c r="K1299" s="65"/>
      <c r="L1299" s="70">
        <f>SUM(L1300:L1300)-SUMIF(CE1300:CE1300, 1, L1300:L1300)</f>
        <v>146.06</v>
      </c>
    </row>
    <row r="1300" spans="1:83" ht="57" x14ac:dyDescent="0.2">
      <c r="A1300" s="63"/>
      <c r="B1300" s="63" t="s">
        <v>751</v>
      </c>
      <c r="C1300" s="63" t="s">
        <v>753</v>
      </c>
      <c r="D1300" s="64" t="s">
        <v>667</v>
      </c>
      <c r="E1300" s="65">
        <v>0.12</v>
      </c>
      <c r="F1300" s="65"/>
      <c r="G1300" s="65">
        <f>SmtRes!CX321</f>
        <v>0.99839999999999995</v>
      </c>
      <c r="H1300" s="67">
        <f>SmtRes!CZ321</f>
        <v>155.63</v>
      </c>
      <c r="I1300" s="66">
        <f>SmtRes!AI321</f>
        <v>0.94</v>
      </c>
      <c r="J1300" s="67">
        <f>ROUND(H1300*I1300, 2)</f>
        <v>146.29</v>
      </c>
      <c r="K1300" s="66"/>
      <c r="L1300" s="67">
        <f>SmtRes!DF321</f>
        <v>146.06</v>
      </c>
    </row>
    <row r="1301" spans="1:83" ht="14.25" x14ac:dyDescent="0.2">
      <c r="A1301" s="63"/>
      <c r="B1301" s="63" t="str">
        <f>EtalonRes!I421</f>
        <v>08.3.04.02</v>
      </c>
      <c r="C1301" s="71" t="str">
        <f>EtalonRes!K421</f>
        <v>Сталь стержневая диаметром до 10 мм</v>
      </c>
      <c r="D1301" s="72" t="str">
        <f>EtalonRes!O421</f>
        <v>т</v>
      </c>
      <c r="E1301" s="73">
        <f>EtalonRes!X421</f>
        <v>0</v>
      </c>
      <c r="F1301" s="73"/>
      <c r="G1301" s="73">
        <f>ROUND(EtalonRes!AG421*Source!I340, 7)</f>
        <v>0</v>
      </c>
      <c r="H1301" s="74"/>
      <c r="I1301" s="75"/>
      <c r="J1301" s="74"/>
      <c r="K1301" s="75"/>
      <c r="L1301" s="74"/>
    </row>
    <row r="1302" spans="1:83" ht="15" x14ac:dyDescent="0.2">
      <c r="A1302" s="63"/>
      <c r="B1302" s="63"/>
      <c r="C1302" s="77" t="s">
        <v>860</v>
      </c>
      <c r="D1302" s="64"/>
      <c r="E1302" s="65"/>
      <c r="F1302" s="65"/>
      <c r="G1302" s="65"/>
      <c r="H1302" s="67"/>
      <c r="I1302" s="66"/>
      <c r="J1302" s="67"/>
      <c r="K1302" s="66"/>
      <c r="L1302" s="67">
        <f>L1292+L1294+L1295+L1299</f>
        <v>6574.5500000000011</v>
      </c>
    </row>
    <row r="1303" spans="1:83" ht="14.25" x14ac:dyDescent="0.2">
      <c r="A1303" s="63"/>
      <c r="B1303" s="63"/>
      <c r="C1303" s="63" t="s">
        <v>861</v>
      </c>
      <c r="D1303" s="64"/>
      <c r="E1303" s="65"/>
      <c r="F1303" s="65"/>
      <c r="G1303" s="65"/>
      <c r="H1303" s="67"/>
      <c r="I1303" s="66"/>
      <c r="J1303" s="67"/>
      <c r="K1303" s="66"/>
      <c r="L1303" s="67">
        <f>SUM(AR1290:AR1306)+SUM(AS1290:AS1306)+SUM(AT1290:AT1306)+SUM(AU1290:AU1306)+SUM(AV1290:AV1306)</f>
        <v>6343.3200000000006</v>
      </c>
    </row>
    <row r="1304" spans="1:83" ht="14.25" x14ac:dyDescent="0.2">
      <c r="A1304" s="63"/>
      <c r="B1304" s="63" t="s">
        <v>28</v>
      </c>
      <c r="C1304" s="63" t="s">
        <v>862</v>
      </c>
      <c r="D1304" s="64" t="s">
        <v>784</v>
      </c>
      <c r="E1304" s="65">
        <f>Source!BZ340</f>
        <v>103</v>
      </c>
      <c r="F1304" s="65"/>
      <c r="G1304" s="65">
        <f>Source!AT340</f>
        <v>103</v>
      </c>
      <c r="H1304" s="67"/>
      <c r="I1304" s="66"/>
      <c r="J1304" s="67"/>
      <c r="K1304" s="66"/>
      <c r="L1304" s="67">
        <f>SUM(AZ1290:AZ1306)</f>
        <v>6533.62</v>
      </c>
    </row>
    <row r="1305" spans="1:83" ht="14.25" x14ac:dyDescent="0.2">
      <c r="A1305" s="71"/>
      <c r="B1305" s="71" t="s">
        <v>29</v>
      </c>
      <c r="C1305" s="71" t="s">
        <v>863</v>
      </c>
      <c r="D1305" s="72" t="s">
        <v>784</v>
      </c>
      <c r="E1305" s="73">
        <f>Source!CA340</f>
        <v>60</v>
      </c>
      <c r="F1305" s="73"/>
      <c r="G1305" s="73">
        <f>Source!AU340</f>
        <v>60</v>
      </c>
      <c r="H1305" s="74"/>
      <c r="I1305" s="75"/>
      <c r="J1305" s="74"/>
      <c r="K1305" s="75"/>
      <c r="L1305" s="74">
        <f>SUM(BA1290:BA1306)</f>
        <v>3805.99</v>
      </c>
    </row>
    <row r="1306" spans="1:83" ht="15" x14ac:dyDescent="0.2">
      <c r="C1306" s="79" t="s">
        <v>864</v>
      </c>
      <c r="D1306" s="79"/>
      <c r="E1306" s="79"/>
      <c r="F1306" s="79"/>
      <c r="G1306" s="79"/>
      <c r="H1306" s="79"/>
      <c r="I1306" s="80">
        <f>K1306/E1290</f>
        <v>2032.9519230769231</v>
      </c>
      <c r="J1306" s="80"/>
      <c r="K1306" s="80">
        <f>L1292+L1294+L1299+L1304+L1305+L1295</f>
        <v>16914.16</v>
      </c>
      <c r="L1306" s="80"/>
      <c r="AD1306">
        <f>ROUND((Source!AT340/100)*((ROUND(SUMIF(SmtRes!AQ317:'SmtRes'!AQ321,"=1",SmtRes!AD317:'SmtRes'!AD321)*Source!I340, 2)+ROUND(SUMIF(SmtRes!AQ317:'SmtRes'!AQ321,"=1",SmtRes!AC317:'SmtRes'!AC321)*Source!I340, 2))), 2)</f>
        <v>7703.12</v>
      </c>
      <c r="AE1306">
        <f>ROUND((Source!AU340/100)*((ROUND(SUMIF(SmtRes!AQ317:'SmtRes'!AQ321,"=1",SmtRes!AD317:'SmtRes'!AD321)*Source!I340, 2)+ROUND(SUMIF(SmtRes!AQ317:'SmtRes'!AQ321,"=1",SmtRes!AC317:'SmtRes'!AC321)*Source!I340, 2))), 2)</f>
        <v>4487.26</v>
      </c>
      <c r="AN1306" s="76">
        <f>L1292+L1294+L1299+L1304+L1305+L1295</f>
        <v>16914.16</v>
      </c>
      <c r="AO1306" s="76">
        <f>L1294</f>
        <v>85.17</v>
      </c>
      <c r="AQ1306" t="s">
        <v>865</v>
      </c>
      <c r="AR1306" s="76">
        <f>L1292</f>
        <v>6303.55</v>
      </c>
      <c r="AT1306" s="76">
        <f>L1295</f>
        <v>39.770000000000003</v>
      </c>
      <c r="AV1306" t="s">
        <v>865</v>
      </c>
      <c r="AW1306" s="76">
        <f>L1299</f>
        <v>146.06</v>
      </c>
      <c r="AZ1306">
        <f>Source!X340</f>
        <v>6533.62</v>
      </c>
      <c r="BA1306">
        <f>Source!Y340</f>
        <v>3805.99</v>
      </c>
      <c r="CD1306">
        <v>1</v>
      </c>
    </row>
    <row r="1307" spans="1:83" ht="39.75" x14ac:dyDescent="0.2">
      <c r="A1307" s="81" t="s">
        <v>479</v>
      </c>
      <c r="B1307" s="71" t="str">
        <f>Source!F341</f>
        <v>Цена поставщика</v>
      </c>
      <c r="C1307" s="71" t="s">
        <v>992</v>
      </c>
      <c r="D1307" s="72" t="str">
        <f>Source!H341</f>
        <v>ШТ</v>
      </c>
      <c r="E1307" s="73">
        <f>Source!K341</f>
        <v>276</v>
      </c>
      <c r="F1307" s="73"/>
      <c r="G1307" s="73">
        <f>Source!I341</f>
        <v>276</v>
      </c>
      <c r="H1307" s="74">
        <f>Source!AL341</f>
        <v>32.5</v>
      </c>
      <c r="I1307" s="75"/>
      <c r="J1307" s="74"/>
      <c r="K1307" s="75">
        <f>ROUND(1.02,7)</f>
        <v>1.02</v>
      </c>
      <c r="L1307" s="74">
        <f>Source!P341</f>
        <v>9149.4</v>
      </c>
    </row>
    <row r="1308" spans="1:83" ht="15" x14ac:dyDescent="0.2">
      <c r="C1308" s="79" t="s">
        <v>864</v>
      </c>
      <c r="D1308" s="79"/>
      <c r="E1308" s="79"/>
      <c r="F1308" s="79"/>
      <c r="G1308" s="79"/>
      <c r="H1308" s="79"/>
      <c r="I1308" s="80">
        <f>K1308/E1307</f>
        <v>33.15</v>
      </c>
      <c r="J1308" s="80"/>
      <c r="K1308" s="80">
        <f>L1307</f>
        <v>9149.4</v>
      </c>
      <c r="L1308" s="80"/>
      <c r="AD1308">
        <f>ROUND((Source!AT341/100)*((ROUND(ROUND(Source!AO341,2)*Source!I341, 2)+ROUND(ROUND(Source!AN341,2)*Source!I341, 2))), 2)</f>
        <v>0</v>
      </c>
      <c r="AE1308">
        <f>ROUND((Source!AU341/100)*((ROUND(ROUND(Source!AO341,2)*Source!I341, 2)+ROUND(ROUND(Source!AN341,2)*Source!I341, 2))), 2)</f>
        <v>0</v>
      </c>
      <c r="AN1308" s="76">
        <f>L1307</f>
        <v>9149.4</v>
      </c>
      <c r="AO1308">
        <f>0</f>
        <v>0</v>
      </c>
      <c r="AQ1308" t="s">
        <v>865</v>
      </c>
      <c r="AR1308">
        <f>0</f>
        <v>0</v>
      </c>
      <c r="AT1308">
        <f>0</f>
        <v>0</v>
      </c>
      <c r="AV1308" t="s">
        <v>865</v>
      </c>
      <c r="AW1308" s="76">
        <f>L1307</f>
        <v>9149.4</v>
      </c>
      <c r="AZ1308">
        <f>Source!X341</f>
        <v>0</v>
      </c>
      <c r="BA1308">
        <f>Source!Y341</f>
        <v>0</v>
      </c>
      <c r="CD1308">
        <v>1</v>
      </c>
    </row>
    <row r="1309" spans="1:83" ht="39.75" x14ac:dyDescent="0.2">
      <c r="A1309" s="81" t="s">
        <v>481</v>
      </c>
      <c r="B1309" s="71" t="str">
        <f>Source!F342</f>
        <v>Цена поставщика</v>
      </c>
      <c r="C1309" s="71" t="s">
        <v>993</v>
      </c>
      <c r="D1309" s="72" t="str">
        <f>Source!H342</f>
        <v>ШТ</v>
      </c>
      <c r="E1309" s="73">
        <f>Source!K342</f>
        <v>92</v>
      </c>
      <c r="F1309" s="73"/>
      <c r="G1309" s="73">
        <f>Source!I342</f>
        <v>92</v>
      </c>
      <c r="H1309" s="74">
        <f>Source!AL342</f>
        <v>78.5</v>
      </c>
      <c r="I1309" s="75"/>
      <c r="J1309" s="74"/>
      <c r="K1309" s="75">
        <f>ROUND(1.02,7)</f>
        <v>1.02</v>
      </c>
      <c r="L1309" s="74">
        <f>Source!P342</f>
        <v>7366.44</v>
      </c>
    </row>
    <row r="1310" spans="1:83" ht="15" x14ac:dyDescent="0.2">
      <c r="C1310" s="79" t="s">
        <v>864</v>
      </c>
      <c r="D1310" s="79"/>
      <c r="E1310" s="79"/>
      <c r="F1310" s="79"/>
      <c r="G1310" s="79"/>
      <c r="H1310" s="79"/>
      <c r="I1310" s="80">
        <f>K1310/E1309</f>
        <v>80.069999999999993</v>
      </c>
      <c r="J1310" s="80"/>
      <c r="K1310" s="80">
        <f>L1309</f>
        <v>7366.44</v>
      </c>
      <c r="L1310" s="80"/>
      <c r="AD1310">
        <f>ROUND((Source!AT342/100)*((ROUND(ROUND(Source!AO342,2)*Source!I342, 2)+ROUND(ROUND(Source!AN342,2)*Source!I342, 2))), 2)</f>
        <v>0</v>
      </c>
      <c r="AE1310">
        <f>ROUND((Source!AU342/100)*((ROUND(ROUND(Source!AO342,2)*Source!I342, 2)+ROUND(ROUND(Source!AN342,2)*Source!I342, 2))), 2)</f>
        <v>0</v>
      </c>
      <c r="AN1310" s="76">
        <f>L1309</f>
        <v>7366.44</v>
      </c>
      <c r="AO1310">
        <f>0</f>
        <v>0</v>
      </c>
      <c r="AQ1310" t="s">
        <v>865</v>
      </c>
      <c r="AR1310">
        <f>0</f>
        <v>0</v>
      </c>
      <c r="AT1310">
        <f>0</f>
        <v>0</v>
      </c>
      <c r="AV1310" t="s">
        <v>865</v>
      </c>
      <c r="AW1310" s="76">
        <f>L1309</f>
        <v>7366.44</v>
      </c>
      <c r="AZ1310">
        <f>Source!X342</f>
        <v>0</v>
      </c>
      <c r="BA1310">
        <f>Source!Y342</f>
        <v>0</v>
      </c>
      <c r="CD1310">
        <v>1</v>
      </c>
    </row>
    <row r="1311" spans="1:83" ht="57" x14ac:dyDescent="0.2">
      <c r="A1311" s="81" t="s">
        <v>483</v>
      </c>
      <c r="B1311" s="71" t="str">
        <f>Source!F343</f>
        <v>25.2.02.11-0021</v>
      </c>
      <c r="C1311" s="71" t="str">
        <f>Source!G343</f>
        <v>Лента крепления из нержавеющей стали в пластмассовой коробке с кабельной бухтой, ширина 20 мм, толщина 0,7 мм, длина 50 м</v>
      </c>
      <c r="D1311" s="72" t="str">
        <f>Source!H343</f>
        <v>ШТ</v>
      </c>
      <c r="E1311" s="73">
        <f>Source!K343</f>
        <v>5.52</v>
      </c>
      <c r="F1311" s="73"/>
      <c r="G1311" s="73">
        <f>Source!I343</f>
        <v>5.52</v>
      </c>
      <c r="H1311" s="74">
        <f>Source!AL343</f>
        <v>4136.76</v>
      </c>
      <c r="I1311" s="75">
        <f>IF(Source!BC343&lt;&gt; 0, Source!BC343, 1)</f>
        <v>1.41</v>
      </c>
      <c r="J1311" s="74">
        <f>ROUND(H1311*I1311, 2)</f>
        <v>5832.83</v>
      </c>
      <c r="K1311" s="75"/>
      <c r="L1311" s="74">
        <f>Source!P343</f>
        <v>32197.22</v>
      </c>
    </row>
    <row r="1312" spans="1:83" ht="15" x14ac:dyDescent="0.2">
      <c r="C1312" s="79" t="s">
        <v>864</v>
      </c>
      <c r="D1312" s="79"/>
      <c r="E1312" s="79"/>
      <c r="F1312" s="79"/>
      <c r="G1312" s="79"/>
      <c r="H1312" s="79"/>
      <c r="I1312" s="80">
        <f>K1312/E1311</f>
        <v>5832.829710144928</v>
      </c>
      <c r="J1312" s="80"/>
      <c r="K1312" s="80">
        <f>L1311</f>
        <v>32197.22</v>
      </c>
      <c r="L1312" s="80"/>
      <c r="AD1312">
        <f>ROUND((Source!AT343/100)*((ROUND(ROUND(Source!AO343,2)*Source!I343, 2)+ROUND(ROUND(Source!AN343,2)*Source!I343, 2))), 2)</f>
        <v>0</v>
      </c>
      <c r="AE1312">
        <f>ROUND((Source!AU343/100)*((ROUND(ROUND(Source!AO343,2)*Source!I343, 2)+ROUND(ROUND(Source!AN343,2)*Source!I343, 2))), 2)</f>
        <v>0</v>
      </c>
      <c r="AN1312" s="76">
        <f>L1311</f>
        <v>32197.22</v>
      </c>
      <c r="AO1312">
        <f>0</f>
        <v>0</v>
      </c>
      <c r="AQ1312" t="s">
        <v>865</v>
      </c>
      <c r="AR1312">
        <f>0</f>
        <v>0</v>
      </c>
      <c r="AT1312">
        <f>0</f>
        <v>0</v>
      </c>
      <c r="AV1312" t="s">
        <v>865</v>
      </c>
      <c r="AW1312" s="76">
        <f>L1311</f>
        <v>32197.22</v>
      </c>
      <c r="AZ1312">
        <f>Source!X343</f>
        <v>0</v>
      </c>
      <c r="BA1312">
        <f>Source!Y343</f>
        <v>0</v>
      </c>
      <c r="CD1312">
        <v>1</v>
      </c>
    </row>
    <row r="1313" spans="1:82" ht="42.75" x14ac:dyDescent="0.2">
      <c r="A1313" s="81" t="s">
        <v>487</v>
      </c>
      <c r="B1313" s="71" t="str">
        <f>Source!F344</f>
        <v>08.4.03.03-0003</v>
      </c>
      <c r="C1313" s="71" t="str">
        <f>Source!G344</f>
        <v>Сталь арматурная рифленая свариваемая, класс A500C, диаметр 10 мм</v>
      </c>
      <c r="D1313" s="72" t="str">
        <f>Source!H344</f>
        <v>т</v>
      </c>
      <c r="E1313" s="73">
        <f>Source!K344</f>
        <v>0.51251199999999997</v>
      </c>
      <c r="F1313" s="73"/>
      <c r="G1313" s="73">
        <f>Source!I344</f>
        <v>0.51251199999999997</v>
      </c>
      <c r="H1313" s="74">
        <f>Source!AL344</f>
        <v>58288</v>
      </c>
      <c r="I1313" s="75">
        <f>IF(Source!BC344&lt;&gt; 0, Source!BC344, 1)</f>
        <v>0.91</v>
      </c>
      <c r="J1313" s="74">
        <f>ROUND(H1313*I1313, 2)</f>
        <v>53042.080000000002</v>
      </c>
      <c r="K1313" s="75"/>
      <c r="L1313" s="74">
        <f>Source!P344</f>
        <v>27184.7</v>
      </c>
    </row>
    <row r="1314" spans="1:82" ht="15" x14ac:dyDescent="0.2">
      <c r="C1314" s="79" t="s">
        <v>864</v>
      </c>
      <c r="D1314" s="79"/>
      <c r="E1314" s="79"/>
      <c r="F1314" s="79"/>
      <c r="G1314" s="79"/>
      <c r="H1314" s="79"/>
      <c r="I1314" s="80">
        <f>K1314/E1313</f>
        <v>53042.075112387618</v>
      </c>
      <c r="J1314" s="80"/>
      <c r="K1314" s="80">
        <f>L1313</f>
        <v>27184.7</v>
      </c>
      <c r="L1314" s="80"/>
      <c r="AD1314">
        <f>ROUND((Source!AT344/100)*((ROUND(ROUND(Source!AO344,2)*Source!I344, 2)+ROUND(ROUND(Source!AN344,2)*Source!I344, 2))), 2)</f>
        <v>0</v>
      </c>
      <c r="AE1314">
        <f>ROUND((Source!AU344/100)*((ROUND(ROUND(Source!AO344,2)*Source!I344, 2)+ROUND(ROUND(Source!AN344,2)*Source!I344, 2))), 2)</f>
        <v>0</v>
      </c>
      <c r="AN1314" s="76">
        <f>L1313</f>
        <v>27184.7</v>
      </c>
      <c r="AO1314">
        <f>0</f>
        <v>0</v>
      </c>
      <c r="AQ1314" t="s">
        <v>865</v>
      </c>
      <c r="AR1314">
        <f>0</f>
        <v>0</v>
      </c>
      <c r="AT1314">
        <f>0</f>
        <v>0</v>
      </c>
      <c r="AV1314" t="s">
        <v>865</v>
      </c>
      <c r="AW1314" s="76">
        <f>L1313</f>
        <v>27184.7</v>
      </c>
      <c r="AZ1314">
        <f>Source!X344</f>
        <v>0</v>
      </c>
      <c r="BA1314">
        <f>Source!Y344</f>
        <v>0</v>
      </c>
      <c r="CD1314">
        <v>1</v>
      </c>
    </row>
    <row r="1315" spans="1:82" ht="79.5" x14ac:dyDescent="0.2">
      <c r="A1315" s="61" t="s">
        <v>491</v>
      </c>
      <c r="B1315" s="63" t="s">
        <v>994</v>
      </c>
      <c r="C1315" s="63" t="s">
        <v>995</v>
      </c>
      <c r="D1315" s="64" t="str">
        <f>Source!H345</f>
        <v>100 м3</v>
      </c>
      <c r="E1315" s="65">
        <f>Source!K345</f>
        <v>0.115</v>
      </c>
      <c r="F1315" s="65"/>
      <c r="G1315" s="65">
        <f>Source!I345</f>
        <v>0.115</v>
      </c>
      <c r="H1315" s="67"/>
      <c r="I1315" s="66"/>
      <c r="J1315" s="67"/>
      <c r="K1315" s="66"/>
      <c r="L1315" s="67"/>
    </row>
    <row r="1316" spans="1:82" ht="165.75" x14ac:dyDescent="0.2">
      <c r="B1316" s="68" t="str">
        <f>Source!EO345</f>
        <v>Поправка: 421/пр_2020_прил.10_т.5_п.4_гр.3</v>
      </c>
      <c r="C1316" s="68" t="str">
        <f>Source!CN345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317" spans="1:82" x14ac:dyDescent="0.2">
      <c r="C1317" s="90" t="str">
        <f>"Объем: "&amp;Source!I345&amp;"=11,5/"&amp;"100"</f>
        <v>Объем: 0,115=11,5/100</v>
      </c>
    </row>
    <row r="1318" spans="1:82" ht="15" x14ac:dyDescent="0.2">
      <c r="A1318" s="62"/>
      <c r="B1318" s="65">
        <v>1</v>
      </c>
      <c r="C1318" s="62" t="s">
        <v>856</v>
      </c>
      <c r="D1318" s="64" t="s">
        <v>647</v>
      </c>
      <c r="E1318" s="69"/>
      <c r="F1318" s="65"/>
      <c r="G1318" s="69">
        <f>Source!U345</f>
        <v>12.212999999999999</v>
      </c>
      <c r="H1318" s="65"/>
      <c r="I1318" s="65"/>
      <c r="J1318" s="65"/>
      <c r="K1318" s="65"/>
      <c r="L1318" s="70">
        <f>SUM(L1319:L1319)-SUMIF(CE1319:CE1319, 1, L1319:L1319)</f>
        <v>4552.3999999999996</v>
      </c>
    </row>
    <row r="1319" spans="1:82" ht="28.5" x14ac:dyDescent="0.2">
      <c r="A1319" s="63"/>
      <c r="B1319" s="63" t="s">
        <v>757</v>
      </c>
      <c r="C1319" s="71" t="s">
        <v>758</v>
      </c>
      <c r="D1319" s="72" t="s">
        <v>647</v>
      </c>
      <c r="E1319" s="73">
        <v>88.5</v>
      </c>
      <c r="F1319" s="73">
        <f>ROUND(1.2,7)</f>
        <v>1.2</v>
      </c>
      <c r="G1319" s="73">
        <f>SmtRes!CX322</f>
        <v>12.212999999999999</v>
      </c>
      <c r="H1319" s="74"/>
      <c r="I1319" s="75"/>
      <c r="J1319" s="74">
        <f>SmtRes!CZ322</f>
        <v>372.75</v>
      </c>
      <c r="K1319" s="75"/>
      <c r="L1319" s="74">
        <f>SmtRes!DI322</f>
        <v>4552.3999999999996</v>
      </c>
    </row>
    <row r="1320" spans="1:82" ht="15" x14ac:dyDescent="0.2">
      <c r="A1320" s="63"/>
      <c r="B1320" s="63"/>
      <c r="C1320" s="77" t="s">
        <v>860</v>
      </c>
      <c r="D1320" s="64"/>
      <c r="E1320" s="65"/>
      <c r="F1320" s="65"/>
      <c r="G1320" s="65"/>
      <c r="H1320" s="67"/>
      <c r="I1320" s="66"/>
      <c r="J1320" s="67"/>
      <c r="K1320" s="66"/>
      <c r="L1320" s="67">
        <f>L1318</f>
        <v>4552.3999999999996</v>
      </c>
    </row>
    <row r="1321" spans="1:82" ht="14.25" x14ac:dyDescent="0.2">
      <c r="A1321" s="63"/>
      <c r="B1321" s="63"/>
      <c r="C1321" s="63" t="s">
        <v>861</v>
      </c>
      <c r="D1321" s="64"/>
      <c r="E1321" s="65"/>
      <c r="F1321" s="65"/>
      <c r="G1321" s="65"/>
      <c r="H1321" s="67"/>
      <c r="I1321" s="66"/>
      <c r="J1321" s="67"/>
      <c r="K1321" s="66"/>
      <c r="L1321" s="67">
        <f>SUM(AR1315:AR1324)+SUM(AS1315:AS1324)+SUM(AT1315:AT1324)+SUM(AU1315:AU1324)+SUM(AV1315:AV1324)</f>
        <v>4552.3999999999996</v>
      </c>
    </row>
    <row r="1322" spans="1:82" ht="28.5" x14ac:dyDescent="0.2">
      <c r="A1322" s="63"/>
      <c r="B1322" s="63" t="s">
        <v>464</v>
      </c>
      <c r="C1322" s="63" t="s">
        <v>988</v>
      </c>
      <c r="D1322" s="64" t="s">
        <v>784</v>
      </c>
      <c r="E1322" s="65">
        <f>Source!BZ345</f>
        <v>89</v>
      </c>
      <c r="F1322" s="65"/>
      <c r="G1322" s="65">
        <f>Source!AT345</f>
        <v>89</v>
      </c>
      <c r="H1322" s="67"/>
      <c r="I1322" s="66"/>
      <c r="J1322" s="67"/>
      <c r="K1322" s="66"/>
      <c r="L1322" s="67">
        <f>SUM(AZ1315:AZ1324)</f>
        <v>4051.64</v>
      </c>
    </row>
    <row r="1323" spans="1:82" ht="28.5" x14ac:dyDescent="0.2">
      <c r="A1323" s="71"/>
      <c r="B1323" s="71" t="s">
        <v>465</v>
      </c>
      <c r="C1323" s="71" t="s">
        <v>989</v>
      </c>
      <c r="D1323" s="72" t="s">
        <v>784</v>
      </c>
      <c r="E1323" s="73">
        <f>Source!CA345</f>
        <v>40</v>
      </c>
      <c r="F1323" s="73"/>
      <c r="G1323" s="73">
        <f>Source!AU345</f>
        <v>40</v>
      </c>
      <c r="H1323" s="74"/>
      <c r="I1323" s="75"/>
      <c r="J1323" s="74"/>
      <c r="K1323" s="75"/>
      <c r="L1323" s="74">
        <f>SUM(BA1315:BA1324)</f>
        <v>1820.96</v>
      </c>
    </row>
    <row r="1324" spans="1:82" ht="15" x14ac:dyDescent="0.2">
      <c r="C1324" s="79" t="s">
        <v>864</v>
      </c>
      <c r="D1324" s="79"/>
      <c r="E1324" s="79"/>
      <c r="F1324" s="79"/>
      <c r="G1324" s="79"/>
      <c r="H1324" s="79"/>
      <c r="I1324" s="80">
        <f>K1324/E1315</f>
        <v>90652.173913043473</v>
      </c>
      <c r="J1324" s="80"/>
      <c r="K1324" s="80">
        <f>L1318+L1322+L1323</f>
        <v>10425</v>
      </c>
      <c r="L1324" s="80"/>
      <c r="AD1324">
        <f>ROUND((Source!AT345/100)*((ROUND(SUMIF(SmtRes!AQ322:'SmtRes'!AQ322,"=1",SmtRes!AD322:'SmtRes'!AD322)*Source!I345, 2)+ROUND(SUMIF(SmtRes!AQ322:'SmtRes'!AQ322,"=1",SmtRes!AC322:'SmtRes'!AC322)*Source!I345, 2))), 2)</f>
        <v>38.15</v>
      </c>
      <c r="AE1324">
        <f>ROUND((Source!AU345/100)*((ROUND(SUMIF(SmtRes!AQ322:'SmtRes'!AQ322,"=1",SmtRes!AD322:'SmtRes'!AD322)*Source!I345, 2)+ROUND(SUMIF(SmtRes!AQ322:'SmtRes'!AQ322,"=1",SmtRes!AC322:'SmtRes'!AC322)*Source!I345, 2))), 2)</f>
        <v>17.149999999999999</v>
      </c>
      <c r="AN1324" s="76">
        <f>L1318+L1322+L1323</f>
        <v>10425</v>
      </c>
      <c r="AO1324">
        <f>0</f>
        <v>0</v>
      </c>
      <c r="AQ1324" t="s">
        <v>865</v>
      </c>
      <c r="AR1324" s="76">
        <f>L1318</f>
        <v>4552.3999999999996</v>
      </c>
      <c r="AT1324">
        <f>0</f>
        <v>0</v>
      </c>
      <c r="AV1324" t="s">
        <v>865</v>
      </c>
      <c r="AW1324">
        <f>0</f>
        <v>0</v>
      </c>
      <c r="AZ1324">
        <f>Source!X345</f>
        <v>4051.64</v>
      </c>
      <c r="BA1324">
        <f>Source!Y345</f>
        <v>1820.96</v>
      </c>
      <c r="CD1324">
        <v>1</v>
      </c>
    </row>
    <row r="1325" spans="1:82" ht="79.5" x14ac:dyDescent="0.2">
      <c r="A1325" s="61" t="s">
        <v>495</v>
      </c>
      <c r="B1325" s="63" t="s">
        <v>996</v>
      </c>
      <c r="C1325" s="63" t="s">
        <v>997</v>
      </c>
      <c r="D1325" s="64" t="str">
        <f>Source!H346</f>
        <v>100 ШТ</v>
      </c>
      <c r="E1325" s="65">
        <f>Source!K346</f>
        <v>0.27</v>
      </c>
      <c r="F1325" s="65"/>
      <c r="G1325" s="65">
        <f>Source!I346</f>
        <v>0.27</v>
      </c>
      <c r="H1325" s="67"/>
      <c r="I1325" s="66"/>
      <c r="J1325" s="67"/>
      <c r="K1325" s="66"/>
      <c r="L1325" s="67"/>
    </row>
    <row r="1326" spans="1:82" ht="191.25" x14ac:dyDescent="0.2">
      <c r="B1326" s="68" t="str">
        <f>Source!EO346</f>
        <v>Поправка: 421/пр_2020_прил.10_т.5_п.4_гр.4  Поправка: Сб.№м 8, п.1.8. 3.1</v>
      </c>
      <c r="C1326" s="68" t="str">
        <f>Source!CN346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Сб.№м 8, п.1.8. 3.1  Наименование: При производстве работ на высоте св. 2 до 8 м</v>
      </c>
    </row>
    <row r="1327" spans="1:82" x14ac:dyDescent="0.2">
      <c r="C1327" s="90" t="str">
        <f>"Объем: "&amp;Source!I346&amp;"=27/"&amp;"100"</f>
        <v>Объем: 0,27=27/100</v>
      </c>
    </row>
    <row r="1328" spans="1:82" ht="15" x14ac:dyDescent="0.2">
      <c r="A1328" s="62"/>
      <c r="B1328" s="65">
        <v>1</v>
      </c>
      <c r="C1328" s="62" t="s">
        <v>856</v>
      </c>
      <c r="D1328" s="64" t="s">
        <v>647</v>
      </c>
      <c r="E1328" s="69"/>
      <c r="F1328" s="65"/>
      <c r="G1328" s="69">
        <f>Source!U346</f>
        <v>14.01624</v>
      </c>
      <c r="H1328" s="65"/>
      <c r="I1328" s="65"/>
      <c r="J1328" s="65"/>
      <c r="K1328" s="65"/>
      <c r="L1328" s="70">
        <f>SUM(L1329:L1329)-SUMIF(CE1329:CE1329, 1, L1329:L1329)</f>
        <v>6699.48</v>
      </c>
    </row>
    <row r="1329" spans="1:83" ht="28.5" x14ac:dyDescent="0.2">
      <c r="A1329" s="63"/>
      <c r="B1329" s="63" t="s">
        <v>682</v>
      </c>
      <c r="C1329" s="63" t="s">
        <v>683</v>
      </c>
      <c r="D1329" s="64" t="s">
        <v>647</v>
      </c>
      <c r="E1329" s="65">
        <v>41.2</v>
      </c>
      <c r="F1329" s="65">
        <f>ROUND((1.2)*1.05,7)</f>
        <v>1.26</v>
      </c>
      <c r="G1329" s="65">
        <f>SmtRes!CX323</f>
        <v>14.01624</v>
      </c>
      <c r="H1329" s="67"/>
      <c r="I1329" s="66"/>
      <c r="J1329" s="67">
        <f>SmtRes!CZ323</f>
        <v>477.98</v>
      </c>
      <c r="K1329" s="66"/>
      <c r="L1329" s="67">
        <f>SmtRes!DI323</f>
        <v>6699.48</v>
      </c>
    </row>
    <row r="1330" spans="1:83" ht="15" x14ac:dyDescent="0.2">
      <c r="A1330" s="62"/>
      <c r="B1330" s="65">
        <v>2</v>
      </c>
      <c r="C1330" s="62" t="s">
        <v>857</v>
      </c>
      <c r="D1330" s="64"/>
      <c r="E1330" s="69"/>
      <c r="F1330" s="65"/>
      <c r="G1330" s="69"/>
      <c r="H1330" s="65"/>
      <c r="I1330" s="65"/>
      <c r="J1330" s="65"/>
      <c r="K1330" s="65"/>
      <c r="L1330" s="70">
        <f>SUM(L1331:L1336)-SUMIF(CE1331:CE1336, 1, L1331:L1336)</f>
        <v>66.73</v>
      </c>
    </row>
    <row r="1331" spans="1:83" ht="15" x14ac:dyDescent="0.2">
      <c r="A1331" s="62"/>
      <c r="B1331" s="65"/>
      <c r="C1331" s="62" t="s">
        <v>859</v>
      </c>
      <c r="D1331" s="64" t="s">
        <v>647</v>
      </c>
      <c r="E1331" s="69"/>
      <c r="F1331" s="65"/>
      <c r="G1331" s="69">
        <f>Source!V346</f>
        <v>6.4799999999999996E-2</v>
      </c>
      <c r="H1331" s="65"/>
      <c r="I1331" s="65"/>
      <c r="J1331" s="65"/>
      <c r="K1331" s="65"/>
      <c r="L1331" s="70">
        <f>SUMIF(CE1332:CE1336, 1, L1332:L1336)</f>
        <v>36.29</v>
      </c>
      <c r="CE1331">
        <v>1</v>
      </c>
    </row>
    <row r="1332" spans="1:83" ht="28.5" x14ac:dyDescent="0.2">
      <c r="A1332" s="63"/>
      <c r="B1332" s="63" t="s">
        <v>660</v>
      </c>
      <c r="C1332" s="63" t="s">
        <v>662</v>
      </c>
      <c r="D1332" s="64" t="s">
        <v>539</v>
      </c>
      <c r="E1332" s="65">
        <v>0.1</v>
      </c>
      <c r="F1332" s="65">
        <f>ROUND(1.2,7)</f>
        <v>1.2</v>
      </c>
      <c r="G1332" s="65">
        <f>SmtRes!CX325</f>
        <v>3.2399999999999998E-2</v>
      </c>
      <c r="H1332" s="67"/>
      <c r="I1332" s="66"/>
      <c r="J1332" s="67">
        <f>SmtRes!CZ325</f>
        <v>1472.33</v>
      </c>
      <c r="K1332" s="66"/>
      <c r="L1332" s="67">
        <f>SmtRes!DG325</f>
        <v>47.7</v>
      </c>
    </row>
    <row r="1333" spans="1:83" ht="28.5" x14ac:dyDescent="0.2">
      <c r="A1333" s="63"/>
      <c r="B1333" s="63" t="s">
        <v>663</v>
      </c>
      <c r="C1333" s="63" t="s">
        <v>869</v>
      </c>
      <c r="D1333" s="64" t="s">
        <v>647</v>
      </c>
      <c r="E1333" s="65">
        <f>SmtRes!DO325*SmtRes!AT325</f>
        <v>0.1</v>
      </c>
      <c r="F1333" s="65">
        <f>ROUND(1.2,7)</f>
        <v>1.2</v>
      </c>
      <c r="G1333" s="65">
        <f>SmtRes!DO325*SmtRes!CX325</f>
        <v>3.2399999999999998E-2</v>
      </c>
      <c r="H1333" s="67"/>
      <c r="I1333" s="66"/>
      <c r="J1333" s="67">
        <f>ROUND(SmtRes!AG325/SmtRes!DO325, 2)</f>
        <v>642.05999999999995</v>
      </c>
      <c r="K1333" s="66"/>
      <c r="L1333" s="67">
        <f>SmtRes!DH325</f>
        <v>20.8</v>
      </c>
      <c r="CE1333">
        <v>1</v>
      </c>
    </row>
    <row r="1334" spans="1:83" ht="28.5" x14ac:dyDescent="0.2">
      <c r="A1334" s="63"/>
      <c r="B1334" s="63" t="s">
        <v>655</v>
      </c>
      <c r="C1334" s="63" t="s">
        <v>657</v>
      </c>
      <c r="D1334" s="64" t="s">
        <v>539</v>
      </c>
      <c r="E1334" s="65">
        <v>0.1</v>
      </c>
      <c r="F1334" s="65">
        <f>ROUND(1.2,7)</f>
        <v>1.2</v>
      </c>
      <c r="G1334" s="65">
        <f>SmtRes!CX326</f>
        <v>3.2399999999999998E-2</v>
      </c>
      <c r="H1334" s="67"/>
      <c r="I1334" s="66"/>
      <c r="J1334" s="67">
        <f>SmtRes!CZ326</f>
        <v>544.70000000000005</v>
      </c>
      <c r="K1334" s="66"/>
      <c r="L1334" s="67">
        <f>SmtRes!DG326</f>
        <v>17.649999999999999</v>
      </c>
    </row>
    <row r="1335" spans="1:83" ht="28.5" x14ac:dyDescent="0.2">
      <c r="A1335" s="63"/>
      <c r="B1335" s="63" t="s">
        <v>654</v>
      </c>
      <c r="C1335" s="63" t="s">
        <v>858</v>
      </c>
      <c r="D1335" s="64" t="s">
        <v>647</v>
      </c>
      <c r="E1335" s="65">
        <f>SmtRes!DO326*SmtRes!AT326</f>
        <v>0.1</v>
      </c>
      <c r="F1335" s="65">
        <f>ROUND(1.2,7)</f>
        <v>1.2</v>
      </c>
      <c r="G1335" s="65">
        <f>SmtRes!DO326*SmtRes!CX326</f>
        <v>3.2399999999999998E-2</v>
      </c>
      <c r="H1335" s="67"/>
      <c r="I1335" s="66"/>
      <c r="J1335" s="67">
        <f>ROUND(SmtRes!AG326/SmtRes!DO326, 2)</f>
        <v>477.98</v>
      </c>
      <c r="K1335" s="66"/>
      <c r="L1335" s="67">
        <f>SmtRes!DH326</f>
        <v>15.49</v>
      </c>
      <c r="CE1335">
        <v>1</v>
      </c>
    </row>
    <row r="1336" spans="1:83" ht="42.75" x14ac:dyDescent="0.2">
      <c r="A1336" s="63"/>
      <c r="B1336" s="63" t="s">
        <v>759</v>
      </c>
      <c r="C1336" s="63" t="s">
        <v>761</v>
      </c>
      <c r="D1336" s="64" t="s">
        <v>539</v>
      </c>
      <c r="E1336" s="65">
        <v>0.16</v>
      </c>
      <c r="F1336" s="65">
        <f>ROUND(1.2,7)</f>
        <v>1.2</v>
      </c>
      <c r="G1336" s="65">
        <f>SmtRes!CX327</f>
        <v>5.1839999999999997E-2</v>
      </c>
      <c r="H1336" s="67"/>
      <c r="I1336" s="66"/>
      <c r="J1336" s="67">
        <f>SmtRes!CZ327</f>
        <v>26.66</v>
      </c>
      <c r="K1336" s="66"/>
      <c r="L1336" s="67">
        <f>SmtRes!DG327</f>
        <v>1.38</v>
      </c>
    </row>
    <row r="1337" spans="1:83" ht="15" x14ac:dyDescent="0.2">
      <c r="A1337" s="62"/>
      <c r="B1337" s="65">
        <v>4</v>
      </c>
      <c r="C1337" s="62" t="s">
        <v>870</v>
      </c>
      <c r="D1337" s="64"/>
      <c r="E1337" s="69"/>
      <c r="F1337" s="65"/>
      <c r="G1337" s="69"/>
      <c r="H1337" s="65"/>
      <c r="I1337" s="65"/>
      <c r="J1337" s="65"/>
      <c r="K1337" s="65"/>
      <c r="L1337" s="70">
        <f>SUM(L1338:L1340)-SUMIF(CE1338:CE1340, 1, L1338:L1340)</f>
        <v>331.03</v>
      </c>
    </row>
    <row r="1338" spans="1:83" ht="42.75" x14ac:dyDescent="0.2">
      <c r="A1338" s="63"/>
      <c r="B1338" s="63" t="s">
        <v>762</v>
      </c>
      <c r="C1338" s="63" t="s">
        <v>764</v>
      </c>
      <c r="D1338" s="64" t="s">
        <v>226</v>
      </c>
      <c r="E1338" s="65">
        <v>3.0000000000000001E-3</v>
      </c>
      <c r="F1338" s="65"/>
      <c r="G1338" s="65">
        <f>SmtRes!CX328</f>
        <v>8.0999999999999996E-4</v>
      </c>
      <c r="H1338" s="67">
        <f>SmtRes!CZ328</f>
        <v>70310.45</v>
      </c>
      <c r="I1338" s="66">
        <f>SmtRes!AI328</f>
        <v>0.91</v>
      </c>
      <c r="J1338" s="67">
        <f>ROUND(H1338*I1338, 2)</f>
        <v>63982.51</v>
      </c>
      <c r="K1338" s="66"/>
      <c r="L1338" s="67">
        <f>SmtRes!DF328</f>
        <v>51.83</v>
      </c>
    </row>
    <row r="1339" spans="1:83" ht="28.5" x14ac:dyDescent="0.2">
      <c r="A1339" s="63"/>
      <c r="B1339" s="63" t="s">
        <v>765</v>
      </c>
      <c r="C1339" s="63" t="s">
        <v>767</v>
      </c>
      <c r="D1339" s="64" t="s">
        <v>667</v>
      </c>
      <c r="E1339" s="65">
        <v>0.8</v>
      </c>
      <c r="F1339" s="65"/>
      <c r="G1339" s="65">
        <f>SmtRes!CX329</f>
        <v>0.216</v>
      </c>
      <c r="H1339" s="67">
        <f>SmtRes!CZ329</f>
        <v>79.88</v>
      </c>
      <c r="I1339" s="66">
        <f>SmtRes!AI329</f>
        <v>1.3</v>
      </c>
      <c r="J1339" s="67">
        <f>ROUND(H1339*I1339, 2)</f>
        <v>103.84</v>
      </c>
      <c r="K1339" s="66"/>
      <c r="L1339" s="67">
        <f>SmtRes!DF329</f>
        <v>22.43</v>
      </c>
    </row>
    <row r="1340" spans="1:83" ht="28.5" x14ac:dyDescent="0.2">
      <c r="A1340" s="63"/>
      <c r="B1340" s="63" t="s">
        <v>768</v>
      </c>
      <c r="C1340" s="71" t="s">
        <v>770</v>
      </c>
      <c r="D1340" s="72" t="s">
        <v>243</v>
      </c>
      <c r="E1340" s="73">
        <v>1.02</v>
      </c>
      <c r="F1340" s="73"/>
      <c r="G1340" s="73">
        <f>SmtRes!CX330</f>
        <v>0.27539999999999998</v>
      </c>
      <c r="H1340" s="74">
        <f>SmtRes!CZ330</f>
        <v>896.51</v>
      </c>
      <c r="I1340" s="75">
        <f>SmtRes!AI330</f>
        <v>1.04</v>
      </c>
      <c r="J1340" s="74">
        <f>ROUND(H1340*I1340, 2)</f>
        <v>932.37</v>
      </c>
      <c r="K1340" s="75"/>
      <c r="L1340" s="74">
        <f>SmtRes!DF330</f>
        <v>256.77</v>
      </c>
    </row>
    <row r="1341" spans="1:83" ht="15" x14ac:dyDescent="0.2">
      <c r="A1341" s="63"/>
      <c r="B1341" s="63"/>
      <c r="C1341" s="77" t="s">
        <v>860</v>
      </c>
      <c r="D1341" s="64"/>
      <c r="E1341" s="65"/>
      <c r="F1341" s="65"/>
      <c r="G1341" s="65"/>
      <c r="H1341" s="67"/>
      <c r="I1341" s="66"/>
      <c r="J1341" s="67"/>
      <c r="K1341" s="66"/>
      <c r="L1341" s="67">
        <f>L1328+L1330+L1331+L1337</f>
        <v>7133.5299999999988</v>
      </c>
    </row>
    <row r="1342" spans="1:83" ht="14.25" x14ac:dyDescent="0.2">
      <c r="A1342" s="63"/>
      <c r="B1342" s="63"/>
      <c r="C1342" s="63" t="s">
        <v>861</v>
      </c>
      <c r="D1342" s="64"/>
      <c r="E1342" s="65"/>
      <c r="F1342" s="65"/>
      <c r="G1342" s="65"/>
      <c r="H1342" s="67"/>
      <c r="I1342" s="66"/>
      <c r="J1342" s="67"/>
      <c r="K1342" s="66"/>
      <c r="L1342" s="67">
        <f>SUM(AR1325:AR1345)+SUM(AS1325:AS1345)+SUM(AT1325:AT1345)+SUM(AU1325:AU1345)+SUM(AV1325:AV1345)</f>
        <v>6735.7699999999995</v>
      </c>
    </row>
    <row r="1343" spans="1:83" ht="28.5" x14ac:dyDescent="0.2">
      <c r="A1343" s="63"/>
      <c r="B1343" s="63" t="s">
        <v>51</v>
      </c>
      <c r="C1343" s="63" t="s">
        <v>873</v>
      </c>
      <c r="D1343" s="64" t="s">
        <v>784</v>
      </c>
      <c r="E1343" s="65">
        <f>Source!BZ346</f>
        <v>97</v>
      </c>
      <c r="F1343" s="65"/>
      <c r="G1343" s="65">
        <f>Source!AT346</f>
        <v>97</v>
      </c>
      <c r="H1343" s="67"/>
      <c r="I1343" s="66"/>
      <c r="J1343" s="67"/>
      <c r="K1343" s="66"/>
      <c r="L1343" s="67">
        <f>SUM(AZ1325:AZ1345)</f>
        <v>6533.7</v>
      </c>
    </row>
    <row r="1344" spans="1:83" ht="28.5" x14ac:dyDescent="0.2">
      <c r="A1344" s="71"/>
      <c r="B1344" s="71" t="s">
        <v>52</v>
      </c>
      <c r="C1344" s="71" t="s">
        <v>874</v>
      </c>
      <c r="D1344" s="72" t="s">
        <v>784</v>
      </c>
      <c r="E1344" s="73">
        <f>Source!CA346</f>
        <v>51</v>
      </c>
      <c r="F1344" s="73"/>
      <c r="G1344" s="73">
        <f>Source!AU346</f>
        <v>51</v>
      </c>
      <c r="H1344" s="74"/>
      <c r="I1344" s="75"/>
      <c r="J1344" s="74"/>
      <c r="K1344" s="75"/>
      <c r="L1344" s="74">
        <f>SUM(BA1325:BA1345)</f>
        <v>3435.24</v>
      </c>
    </row>
    <row r="1345" spans="1:82" ht="15" x14ac:dyDescent="0.2">
      <c r="C1345" s="79" t="s">
        <v>864</v>
      </c>
      <c r="D1345" s="79"/>
      <c r="E1345" s="79"/>
      <c r="F1345" s="79"/>
      <c r="G1345" s="79"/>
      <c r="H1345" s="79"/>
      <c r="I1345" s="80">
        <f>K1345/E1325</f>
        <v>63342.481481481482</v>
      </c>
      <c r="J1345" s="80"/>
      <c r="K1345" s="80">
        <f>L1328+L1330+L1337+L1343+L1344+L1331</f>
        <v>17102.47</v>
      </c>
      <c r="L1345" s="80"/>
      <c r="AD1345">
        <f>ROUND((Source!AT346/100)*((ROUND(SUMIF(SmtRes!AQ323:'SmtRes'!AQ330,"=1",SmtRes!AD323:'SmtRes'!AD330)*Source!I346, 2)+ROUND(SUMIF(SmtRes!AQ323:'SmtRes'!AQ330,"=1",SmtRes!AC323:'SmtRes'!AC330)*Source!I346, 2))), 2)</f>
        <v>418.52</v>
      </c>
      <c r="AE1345">
        <f>ROUND((Source!AU346/100)*((ROUND(SUMIF(SmtRes!AQ323:'SmtRes'!AQ330,"=1",SmtRes!AD323:'SmtRes'!AD330)*Source!I346, 2)+ROUND(SUMIF(SmtRes!AQ323:'SmtRes'!AQ330,"=1",SmtRes!AC323:'SmtRes'!AC330)*Source!I346, 2))), 2)</f>
        <v>220.04</v>
      </c>
      <c r="AN1345" s="76">
        <f>L1328+L1330+L1337+L1343+L1344+L1331</f>
        <v>17102.47</v>
      </c>
      <c r="AO1345" s="76">
        <f>L1330</f>
        <v>66.73</v>
      </c>
      <c r="AQ1345" t="s">
        <v>865</v>
      </c>
      <c r="AR1345" s="76">
        <f>L1328</f>
        <v>6699.48</v>
      </c>
      <c r="AT1345" s="76">
        <f>L1331</f>
        <v>36.29</v>
      </c>
      <c r="AV1345" t="s">
        <v>865</v>
      </c>
      <c r="AW1345" s="76">
        <f>L1337</f>
        <v>331.03</v>
      </c>
      <c r="AZ1345">
        <f>Source!X346</f>
        <v>6533.7</v>
      </c>
      <c r="BA1345">
        <f>Source!Y346</f>
        <v>3435.24</v>
      </c>
      <c r="CD1345">
        <v>2</v>
      </c>
    </row>
    <row r="1346" spans="1:82" ht="39.75" x14ac:dyDescent="0.2">
      <c r="A1346" s="61" t="s">
        <v>501</v>
      </c>
      <c r="B1346" s="63" t="str">
        <f>Source!F347</f>
        <v>Цена поставщика</v>
      </c>
      <c r="C1346" s="63" t="s">
        <v>998</v>
      </c>
      <c r="D1346" s="64" t="str">
        <f>Source!H347</f>
        <v>ШТ</v>
      </c>
      <c r="E1346" s="65">
        <f>Source!K347</f>
        <v>27</v>
      </c>
      <c r="F1346" s="65"/>
      <c r="G1346" s="65">
        <f>Source!I347</f>
        <v>27</v>
      </c>
      <c r="H1346" s="67">
        <f>Source!AL347</f>
        <v>706.6</v>
      </c>
      <c r="I1346" s="66"/>
      <c r="J1346" s="67"/>
      <c r="K1346" s="66">
        <f>ROUND(1.02,7)</f>
        <v>1.02</v>
      </c>
      <c r="L1346" s="67">
        <f>Source!P347</f>
        <v>19459.759999999998</v>
      </c>
    </row>
    <row r="1347" spans="1:82" ht="89.25" x14ac:dyDescent="0.2">
      <c r="A1347" s="91"/>
      <c r="B1347" s="92" t="str">
        <f>Source!EO347</f>
        <v>Поправка: ФСБЦ-2022, ОП, т.3, п.1.1.</v>
      </c>
      <c r="C1347" s="92" t="str">
        <f>Source!CN347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347" s="91"/>
      <c r="E1347" s="91"/>
      <c r="F1347" s="91"/>
      <c r="G1347" s="91"/>
      <c r="H1347" s="91"/>
      <c r="I1347" s="91"/>
      <c r="J1347" s="91"/>
      <c r="K1347" s="91"/>
      <c r="L1347" s="91"/>
    </row>
    <row r="1348" spans="1:82" ht="15" x14ac:dyDescent="0.2">
      <c r="C1348" s="79" t="s">
        <v>864</v>
      </c>
      <c r="D1348" s="79"/>
      <c r="E1348" s="79"/>
      <c r="F1348" s="79"/>
      <c r="G1348" s="79"/>
      <c r="H1348" s="79"/>
      <c r="I1348" s="80">
        <f>K1348/E1346</f>
        <v>720.73185185185184</v>
      </c>
      <c r="J1348" s="80"/>
      <c r="K1348" s="80">
        <f>L1346</f>
        <v>19459.759999999998</v>
      </c>
      <c r="L1348" s="80"/>
      <c r="AD1348">
        <f>ROUND((Source!AT347/100)*((ROUND(ROUND(Source!AO347,2)*Source!I347, 2)+ROUND(ROUND(Source!AN347,2)*Source!I347, 2))), 2)</f>
        <v>0</v>
      </c>
      <c r="AE1348">
        <f>ROUND((Source!AU347/100)*((ROUND(ROUND(Source!AO347,2)*Source!I347, 2)+ROUND(ROUND(Source!AN347,2)*Source!I347, 2))), 2)</f>
        <v>0</v>
      </c>
      <c r="AN1348" s="76">
        <f>L1346</f>
        <v>19459.759999999998</v>
      </c>
      <c r="AO1348">
        <f>0</f>
        <v>0</v>
      </c>
      <c r="AQ1348" t="s">
        <v>865</v>
      </c>
      <c r="AR1348">
        <f>0</f>
        <v>0</v>
      </c>
      <c r="AT1348">
        <f>0</f>
        <v>0</v>
      </c>
      <c r="AV1348" t="s">
        <v>865</v>
      </c>
      <c r="AW1348" s="76">
        <f>L1346</f>
        <v>19459.759999999998</v>
      </c>
      <c r="AZ1348">
        <f>Source!X347</f>
        <v>0</v>
      </c>
      <c r="BA1348">
        <f>Source!Y347</f>
        <v>0</v>
      </c>
      <c r="CD1348">
        <v>1</v>
      </c>
    </row>
    <row r="1350" spans="1:82" ht="15" x14ac:dyDescent="0.2">
      <c r="A1350" s="84"/>
      <c r="B1350" s="85"/>
      <c r="C1350" s="86" t="s">
        <v>906</v>
      </c>
      <c r="D1350" s="86"/>
      <c r="E1350" s="86"/>
      <c r="F1350" s="86"/>
      <c r="G1350" s="86"/>
      <c r="H1350" s="86"/>
      <c r="I1350" s="70"/>
      <c r="J1350" s="84"/>
      <c r="K1350" s="87"/>
      <c r="L1350" s="70">
        <f>L1352+L1353+L1359+L1363</f>
        <v>195102.45</v>
      </c>
    </row>
    <row r="1351" spans="1:82" ht="14.25" x14ac:dyDescent="0.2">
      <c r="A1351" s="78"/>
      <c r="B1351" s="82"/>
      <c r="C1351" s="88" t="s">
        <v>907</v>
      </c>
      <c r="D1351" s="83"/>
      <c r="E1351" s="83"/>
      <c r="F1351" s="83"/>
      <c r="G1351" s="83"/>
      <c r="H1351" s="83"/>
      <c r="I1351" s="67"/>
      <c r="J1351" s="78"/>
      <c r="K1351" s="65"/>
      <c r="L1351" s="67"/>
    </row>
    <row r="1352" spans="1:82" ht="14.25" x14ac:dyDescent="0.2">
      <c r="A1352" s="78"/>
      <c r="B1352" s="82"/>
      <c r="C1352" s="83" t="s">
        <v>908</v>
      </c>
      <c r="D1352" s="83"/>
      <c r="E1352" s="83"/>
      <c r="F1352" s="83"/>
      <c r="G1352" s="83"/>
      <c r="H1352" s="83"/>
      <c r="I1352" s="67"/>
      <c r="J1352" s="78"/>
      <c r="K1352" s="65"/>
      <c r="L1352" s="67">
        <f>SUM(AR1263:AR1348)</f>
        <v>51763.100000000006</v>
      </c>
    </row>
    <row r="1353" spans="1:82" ht="14.25" hidden="1" x14ac:dyDescent="0.2">
      <c r="A1353" s="78"/>
      <c r="B1353" s="82"/>
      <c r="C1353" s="83" t="s">
        <v>909</v>
      </c>
      <c r="D1353" s="83"/>
      <c r="E1353" s="83"/>
      <c r="F1353" s="83"/>
      <c r="G1353" s="83"/>
      <c r="H1353" s="83"/>
      <c r="I1353" s="67"/>
      <c r="J1353" s="78"/>
      <c r="K1353" s="65"/>
      <c r="L1353" s="67">
        <f>L1355+L1358+L1357</f>
        <v>1285.48</v>
      </c>
    </row>
    <row r="1354" spans="1:82" ht="14.25" hidden="1" x14ac:dyDescent="0.2">
      <c r="A1354" s="78"/>
      <c r="B1354" s="82"/>
      <c r="C1354" s="88" t="s">
        <v>910</v>
      </c>
      <c r="D1354" s="83"/>
      <c r="E1354" s="83"/>
      <c r="F1354" s="83"/>
      <c r="G1354" s="83"/>
      <c r="H1354" s="83"/>
      <c r="I1354" s="67"/>
      <c r="J1354" s="78"/>
      <c r="K1354" s="65"/>
      <c r="L1354" s="67"/>
    </row>
    <row r="1355" spans="1:82" ht="14.25" x14ac:dyDescent="0.2">
      <c r="A1355" s="78"/>
      <c r="B1355" s="82"/>
      <c r="C1355" s="83" t="s">
        <v>909</v>
      </c>
      <c r="D1355" s="83"/>
      <c r="E1355" s="83"/>
      <c r="F1355" s="83"/>
      <c r="G1355" s="83"/>
      <c r="H1355" s="83"/>
      <c r="I1355" s="67"/>
      <c r="J1355" s="78"/>
      <c r="K1355" s="65"/>
      <c r="L1355" s="67">
        <f>SUM(AO1263:AO1348)</f>
        <v>1209.42</v>
      </c>
    </row>
    <row r="1356" spans="1:82" ht="14.25" hidden="1" x14ac:dyDescent="0.2">
      <c r="A1356" s="78"/>
      <c r="B1356" s="82"/>
      <c r="C1356" s="88" t="s">
        <v>911</v>
      </c>
      <c r="D1356" s="83"/>
      <c r="E1356" s="83"/>
      <c r="F1356" s="83"/>
      <c r="G1356" s="83"/>
      <c r="H1356" s="83"/>
      <c r="I1356" s="67"/>
      <c r="J1356" s="78"/>
      <c r="K1356" s="65"/>
      <c r="L1356" s="67"/>
    </row>
    <row r="1357" spans="1:82" ht="14.25" x14ac:dyDescent="0.2">
      <c r="A1357" s="78"/>
      <c r="B1357" s="82"/>
      <c r="C1357" s="83" t="s">
        <v>931</v>
      </c>
      <c r="D1357" s="83"/>
      <c r="E1357" s="83"/>
      <c r="F1357" s="83"/>
      <c r="G1357" s="83"/>
      <c r="H1357" s="83"/>
      <c r="I1357" s="67"/>
      <c r="J1357" s="78"/>
      <c r="K1357" s="65"/>
      <c r="L1357" s="67">
        <f>SUM(AT1263:AT1348)</f>
        <v>76.06</v>
      </c>
    </row>
    <row r="1358" spans="1:82" ht="14.25" hidden="1" x14ac:dyDescent="0.2">
      <c r="A1358" s="78"/>
      <c r="B1358" s="82"/>
      <c r="C1358" s="83" t="s">
        <v>912</v>
      </c>
      <c r="D1358" s="83"/>
      <c r="E1358" s="83"/>
      <c r="F1358" s="83"/>
      <c r="G1358" s="83"/>
      <c r="H1358" s="83"/>
      <c r="I1358" s="67"/>
      <c r="J1358" s="78"/>
      <c r="K1358" s="65"/>
      <c r="L1358" s="67">
        <f>SUM(AV1263:AV1348)</f>
        <v>0</v>
      </c>
    </row>
    <row r="1359" spans="1:82" ht="14.25" x14ac:dyDescent="0.2">
      <c r="A1359" s="78"/>
      <c r="B1359" s="82"/>
      <c r="C1359" s="83" t="s">
        <v>913</v>
      </c>
      <c r="D1359" s="83"/>
      <c r="E1359" s="83"/>
      <c r="F1359" s="83"/>
      <c r="G1359" s="83"/>
      <c r="H1359" s="83"/>
      <c r="I1359" s="67"/>
      <c r="J1359" s="78"/>
      <c r="K1359" s="65"/>
      <c r="L1359" s="67">
        <f>L1361+L1362</f>
        <v>142053.87</v>
      </c>
    </row>
    <row r="1360" spans="1:82" ht="14.25" x14ac:dyDescent="0.2">
      <c r="A1360" s="78"/>
      <c r="B1360" s="82"/>
      <c r="C1360" s="88" t="s">
        <v>910</v>
      </c>
      <c r="D1360" s="83"/>
      <c r="E1360" s="83"/>
      <c r="F1360" s="83"/>
      <c r="G1360" s="83"/>
      <c r="H1360" s="83"/>
      <c r="I1360" s="67"/>
      <c r="J1360" s="78"/>
      <c r="K1360" s="65"/>
      <c r="L1360" s="67"/>
    </row>
    <row r="1361" spans="1:12" ht="14.25" x14ac:dyDescent="0.2">
      <c r="A1361" s="78"/>
      <c r="B1361" s="82"/>
      <c r="C1361" s="83" t="s">
        <v>914</v>
      </c>
      <c r="D1361" s="83"/>
      <c r="E1361" s="83"/>
      <c r="F1361" s="83"/>
      <c r="G1361" s="83"/>
      <c r="H1361" s="83"/>
      <c r="I1361" s="67"/>
      <c r="J1361" s="78"/>
      <c r="K1361" s="65"/>
      <c r="L1361" s="67">
        <f>SUM(AW1263:AW1348)-SUM(BK1263:BK1348)</f>
        <v>142053.87</v>
      </c>
    </row>
    <row r="1362" spans="1:12" ht="14.25" hidden="1" x14ac:dyDescent="0.2">
      <c r="A1362" s="78"/>
      <c r="B1362" s="82"/>
      <c r="C1362" s="83" t="s">
        <v>915</v>
      </c>
      <c r="D1362" s="83"/>
      <c r="E1362" s="83"/>
      <c r="F1362" s="83"/>
      <c r="G1362" s="83"/>
      <c r="H1362" s="83"/>
      <c r="I1362" s="67"/>
      <c r="J1362" s="78"/>
      <c r="K1362" s="65"/>
      <c r="L1362" s="67">
        <f>SUM(BC1263:BC1348)</f>
        <v>0</v>
      </c>
    </row>
    <row r="1363" spans="1:12" ht="14.25" hidden="1" x14ac:dyDescent="0.2">
      <c r="A1363" s="78"/>
      <c r="B1363" s="82"/>
      <c r="C1363" s="83" t="s">
        <v>916</v>
      </c>
      <c r="D1363" s="83"/>
      <c r="E1363" s="83"/>
      <c r="F1363" s="83"/>
      <c r="G1363" s="83"/>
      <c r="H1363" s="83"/>
      <c r="I1363" s="67"/>
      <c r="J1363" s="78"/>
      <c r="K1363" s="65"/>
      <c r="L1363" s="67">
        <f>SUM(BB1263:BB1348)</f>
        <v>0</v>
      </c>
    </row>
    <row r="1364" spans="1:12" ht="14.25" x14ac:dyDescent="0.2">
      <c r="A1364" s="78"/>
      <c r="B1364" s="82"/>
      <c r="C1364" s="83" t="s">
        <v>917</v>
      </c>
      <c r="D1364" s="83"/>
      <c r="E1364" s="83"/>
      <c r="F1364" s="83"/>
      <c r="G1364" s="83"/>
      <c r="H1364" s="83"/>
      <c r="I1364" s="67"/>
      <c r="J1364" s="78"/>
      <c r="K1364" s="65"/>
      <c r="L1364" s="67">
        <f>SUM(AR1263:AR1348)+SUM(AT1263:AT1348)+SUM(AV1263:AV1348)</f>
        <v>51839.16</v>
      </c>
    </row>
    <row r="1365" spans="1:12" ht="14.25" x14ac:dyDescent="0.2">
      <c r="A1365" s="78"/>
      <c r="B1365" s="82"/>
      <c r="C1365" s="83" t="s">
        <v>918</v>
      </c>
      <c r="D1365" s="83"/>
      <c r="E1365" s="83"/>
      <c r="F1365" s="83"/>
      <c r="G1365" s="83"/>
      <c r="H1365" s="83"/>
      <c r="I1365" s="67"/>
      <c r="J1365" s="78"/>
      <c r="K1365" s="65"/>
      <c r="L1365" s="67">
        <f>SUM(AZ1263:AZ1348)</f>
        <v>51196.07</v>
      </c>
    </row>
    <row r="1366" spans="1:12" ht="14.25" x14ac:dyDescent="0.2">
      <c r="A1366" s="78"/>
      <c r="B1366" s="82"/>
      <c r="C1366" s="83" t="s">
        <v>919</v>
      </c>
      <c r="D1366" s="83"/>
      <c r="E1366" s="83"/>
      <c r="F1366" s="83"/>
      <c r="G1366" s="83"/>
      <c r="H1366" s="83"/>
      <c r="I1366" s="67"/>
      <c r="J1366" s="78"/>
      <c r="K1366" s="65"/>
      <c r="L1366" s="67">
        <f>SUM(BA1263:BA1348)</f>
        <v>27934.229999999996</v>
      </c>
    </row>
    <row r="1367" spans="1:12" ht="14.25" hidden="1" x14ac:dyDescent="0.2">
      <c r="A1367" s="78"/>
      <c r="B1367" s="82"/>
      <c r="C1367" s="83" t="s">
        <v>920</v>
      </c>
      <c r="D1367" s="83"/>
      <c r="E1367" s="83"/>
      <c r="F1367" s="83"/>
      <c r="G1367" s="83"/>
      <c r="H1367" s="83"/>
      <c r="I1367" s="67"/>
      <c r="J1367" s="78"/>
      <c r="K1367" s="65"/>
      <c r="L1367" s="67">
        <f>L1369+L1370</f>
        <v>0</v>
      </c>
    </row>
    <row r="1368" spans="1:12" ht="14.25" hidden="1" x14ac:dyDescent="0.2">
      <c r="A1368" s="78"/>
      <c r="B1368" s="82"/>
      <c r="C1368" s="88" t="s">
        <v>907</v>
      </c>
      <c r="D1368" s="83"/>
      <c r="E1368" s="83"/>
      <c r="F1368" s="83"/>
      <c r="G1368" s="83"/>
      <c r="H1368" s="83"/>
      <c r="I1368" s="67"/>
      <c r="J1368" s="78"/>
      <c r="K1368" s="65"/>
      <c r="L1368" s="67"/>
    </row>
    <row r="1369" spans="1:12" ht="14.25" hidden="1" x14ac:dyDescent="0.2">
      <c r="A1369" s="78"/>
      <c r="B1369" s="82"/>
      <c r="C1369" s="83" t="s">
        <v>921</v>
      </c>
      <c r="D1369" s="83"/>
      <c r="E1369" s="83"/>
      <c r="F1369" s="83"/>
      <c r="G1369" s="83"/>
      <c r="H1369" s="83"/>
      <c r="I1369" s="67"/>
      <c r="J1369" s="78"/>
      <c r="K1369" s="65"/>
      <c r="L1369" s="67">
        <f>SUM(BK1263:BK1348)</f>
        <v>0</v>
      </c>
    </row>
    <row r="1370" spans="1:12" ht="14.25" hidden="1" x14ac:dyDescent="0.2">
      <c r="A1370" s="78"/>
      <c r="B1370" s="82"/>
      <c r="C1370" s="83" t="s">
        <v>922</v>
      </c>
      <c r="D1370" s="83"/>
      <c r="E1370" s="83"/>
      <c r="F1370" s="83"/>
      <c r="G1370" s="83"/>
      <c r="H1370" s="83"/>
      <c r="I1370" s="67"/>
      <c r="J1370" s="78"/>
      <c r="K1370" s="65"/>
      <c r="L1370" s="67">
        <f>SUM(BD1263:BD1348)</f>
        <v>0</v>
      </c>
    </row>
    <row r="1371" spans="1:12" ht="14.25" hidden="1" x14ac:dyDescent="0.2">
      <c r="A1371" s="78"/>
      <c r="B1371" s="82"/>
      <c r="C1371" s="83" t="s">
        <v>923</v>
      </c>
      <c r="D1371" s="83"/>
      <c r="E1371" s="83"/>
      <c r="F1371" s="83"/>
      <c r="G1371" s="83"/>
      <c r="H1371" s="83"/>
      <c r="I1371" s="67"/>
      <c r="J1371" s="78"/>
      <c r="K1371" s="65"/>
      <c r="L1371" s="67"/>
    </row>
    <row r="1372" spans="1:12" ht="14.25" hidden="1" x14ac:dyDescent="0.2">
      <c r="A1372" s="78"/>
      <c r="B1372" s="82"/>
      <c r="C1372" s="83" t="s">
        <v>924</v>
      </c>
      <c r="D1372" s="83"/>
      <c r="E1372" s="83"/>
      <c r="F1372" s="83"/>
      <c r="G1372" s="83"/>
      <c r="H1372" s="83"/>
      <c r="I1372" s="67"/>
      <c r="J1372" s="78"/>
      <c r="K1372" s="65"/>
      <c r="L1372" s="67">
        <f>SUM(BO1263:BO1348)</f>
        <v>0</v>
      </c>
    </row>
    <row r="1373" spans="1:12" ht="15" x14ac:dyDescent="0.2">
      <c r="A1373" s="84"/>
      <c r="B1373" s="85"/>
      <c r="C1373" s="86" t="s">
        <v>925</v>
      </c>
      <c r="D1373" s="86"/>
      <c r="E1373" s="86"/>
      <c r="F1373" s="86"/>
      <c r="G1373" s="86"/>
      <c r="H1373" s="86"/>
      <c r="I1373" s="70"/>
      <c r="J1373" s="84"/>
      <c r="K1373" s="87"/>
      <c r="L1373" s="70">
        <f>L1350+L1365+L1366+L1367+L1371+L1372</f>
        <v>274232.75</v>
      </c>
    </row>
    <row r="1374" spans="1:12" ht="14.25" x14ac:dyDescent="0.2">
      <c r="A1374" s="78"/>
      <c r="B1374" s="82"/>
      <c r="C1374" s="88" t="s">
        <v>926</v>
      </c>
      <c r="D1374" s="83"/>
      <c r="E1374" s="83"/>
      <c r="F1374" s="83"/>
      <c r="G1374" s="83"/>
      <c r="H1374" s="83"/>
      <c r="I1374" s="67"/>
      <c r="J1374" s="78"/>
      <c r="K1374" s="65"/>
      <c r="L1374" s="67"/>
    </row>
    <row r="1375" spans="1:12" ht="14.25" hidden="1" x14ac:dyDescent="0.2">
      <c r="A1375" s="78"/>
      <c r="B1375" s="82"/>
      <c r="C1375" s="83" t="s">
        <v>927</v>
      </c>
      <c r="D1375" s="83"/>
      <c r="E1375" s="83"/>
      <c r="F1375" s="83"/>
      <c r="G1375" s="83"/>
      <c r="H1375" s="83"/>
      <c r="I1375" s="67"/>
      <c r="J1375" s="78"/>
      <c r="K1375" s="65"/>
      <c r="L1375" s="67">
        <f>SUM(AX1263:AX1348)</f>
        <v>0</v>
      </c>
    </row>
    <row r="1376" spans="1:12" ht="14.25" hidden="1" x14ac:dyDescent="0.2">
      <c r="A1376" s="78"/>
      <c r="B1376" s="82"/>
      <c r="C1376" s="83" t="s">
        <v>928</v>
      </c>
      <c r="D1376" s="83"/>
      <c r="E1376" s="83"/>
      <c r="F1376" s="83"/>
      <c r="G1376" s="83"/>
      <c r="H1376" s="83"/>
      <c r="I1376" s="67"/>
      <c r="J1376" s="78"/>
      <c r="K1376" s="65"/>
      <c r="L1376" s="67">
        <f>SUM(AY1263:AY1348)</f>
        <v>0</v>
      </c>
    </row>
    <row r="1377" spans="1:82" ht="14.25" x14ac:dyDescent="0.2">
      <c r="A1377" s="78"/>
      <c r="B1377" s="82"/>
      <c r="C1377" s="83" t="s">
        <v>929</v>
      </c>
      <c r="D1377" s="83"/>
      <c r="E1377" s="83"/>
      <c r="F1377" s="89"/>
      <c r="G1377" s="69">
        <f>Source!F371</f>
        <v>124.09724</v>
      </c>
      <c r="H1377" s="78"/>
      <c r="I1377" s="78"/>
      <c r="J1377" s="78"/>
      <c r="K1377" s="78"/>
      <c r="L1377" s="78"/>
    </row>
    <row r="1378" spans="1:82" ht="14.25" x14ac:dyDescent="0.2">
      <c r="A1378" s="78"/>
      <c r="B1378" s="82"/>
      <c r="C1378" s="83" t="s">
        <v>930</v>
      </c>
      <c r="D1378" s="83"/>
      <c r="E1378" s="83"/>
      <c r="F1378" s="89"/>
      <c r="G1378" s="69">
        <f>Source!F372</f>
        <v>0.14799999999999999</v>
      </c>
      <c r="H1378" s="78"/>
      <c r="I1378" s="78"/>
      <c r="J1378" s="78"/>
      <c r="K1378" s="78"/>
      <c r="L1378" s="78"/>
    </row>
    <row r="1381" spans="1:82" ht="16.5" x14ac:dyDescent="0.2">
      <c r="A1381" s="60" t="s">
        <v>999</v>
      </c>
      <c r="B1381" s="60"/>
      <c r="C1381" s="60"/>
      <c r="D1381" s="60"/>
      <c r="E1381" s="60"/>
      <c r="F1381" s="60"/>
      <c r="G1381" s="60"/>
      <c r="H1381" s="60"/>
      <c r="I1381" s="60"/>
      <c r="J1381" s="60"/>
      <c r="K1381" s="60"/>
      <c r="L1381" s="60"/>
    </row>
    <row r="1382" spans="1:82" ht="93.75" x14ac:dyDescent="0.2">
      <c r="A1382" s="61" t="s">
        <v>507</v>
      </c>
      <c r="B1382" s="63" t="s">
        <v>986</v>
      </c>
      <c r="C1382" s="63" t="s">
        <v>987</v>
      </c>
      <c r="D1382" s="64" t="str">
        <f>Source!H383</f>
        <v>100 м3</v>
      </c>
      <c r="E1382" s="65">
        <f>Source!K383</f>
        <v>4.7500000000000001E-2</v>
      </c>
      <c r="F1382" s="65"/>
      <c r="G1382" s="65">
        <f>Source!I383</f>
        <v>4.7500000000000001E-2</v>
      </c>
      <c r="H1382" s="67"/>
      <c r="I1382" s="66"/>
      <c r="J1382" s="67"/>
      <c r="K1382" s="66"/>
      <c r="L1382" s="67"/>
    </row>
    <row r="1383" spans="1:82" ht="165.75" x14ac:dyDescent="0.2">
      <c r="B1383" s="68" t="str">
        <f>Source!EO383</f>
        <v>Поправка: 421/пр_2020_прил.10_т.5_п.4_гр.3</v>
      </c>
      <c r="C1383" s="68" t="str">
        <f>Source!CN383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384" spans="1:82" x14ac:dyDescent="0.2">
      <c r="C1384" s="90" t="str">
        <f>"Объем: "&amp;Source!I383&amp;"=4,75/"&amp;"100"</f>
        <v>Объем: 0,0475=4,75/100</v>
      </c>
    </row>
    <row r="1385" spans="1:82" ht="15" x14ac:dyDescent="0.2">
      <c r="A1385" s="62"/>
      <c r="B1385" s="65">
        <v>1</v>
      </c>
      <c r="C1385" s="62" t="s">
        <v>856</v>
      </c>
      <c r="D1385" s="64" t="s">
        <v>647</v>
      </c>
      <c r="E1385" s="69"/>
      <c r="F1385" s="65"/>
      <c r="G1385" s="69">
        <f>Source!U383</f>
        <v>8.7780000000000005</v>
      </c>
      <c r="H1385" s="65"/>
      <c r="I1385" s="65"/>
      <c r="J1385" s="65"/>
      <c r="K1385" s="65"/>
      <c r="L1385" s="70">
        <f>SUM(L1386:L1386)-SUMIF(CE1386:CE1386, 1, L1386:L1386)</f>
        <v>3412.89</v>
      </c>
    </row>
    <row r="1386" spans="1:82" ht="28.5" x14ac:dyDescent="0.2">
      <c r="A1386" s="63"/>
      <c r="B1386" s="63" t="s">
        <v>744</v>
      </c>
      <c r="C1386" s="71" t="s">
        <v>745</v>
      </c>
      <c r="D1386" s="72" t="s">
        <v>647</v>
      </c>
      <c r="E1386" s="73">
        <v>154</v>
      </c>
      <c r="F1386" s="73">
        <f>ROUND(1.2,7)</f>
        <v>1.2</v>
      </c>
      <c r="G1386" s="73">
        <f>SmtRes!CX331</f>
        <v>8.7780000000000005</v>
      </c>
      <c r="H1386" s="74"/>
      <c r="I1386" s="75"/>
      <c r="J1386" s="74">
        <f>SmtRes!CZ331</f>
        <v>388.8</v>
      </c>
      <c r="K1386" s="75"/>
      <c r="L1386" s="74">
        <f>SmtRes!DI331</f>
        <v>3412.89</v>
      </c>
    </row>
    <row r="1387" spans="1:82" ht="15" x14ac:dyDescent="0.2">
      <c r="A1387" s="63"/>
      <c r="B1387" s="63"/>
      <c r="C1387" s="77" t="s">
        <v>860</v>
      </c>
      <c r="D1387" s="64"/>
      <c r="E1387" s="65"/>
      <c r="F1387" s="65"/>
      <c r="G1387" s="65"/>
      <c r="H1387" s="67"/>
      <c r="I1387" s="66"/>
      <c r="J1387" s="67"/>
      <c r="K1387" s="66"/>
      <c r="L1387" s="67">
        <f>L1385</f>
        <v>3412.89</v>
      </c>
    </row>
    <row r="1388" spans="1:82" ht="14.25" x14ac:dyDescent="0.2">
      <c r="A1388" s="63"/>
      <c r="B1388" s="63"/>
      <c r="C1388" s="63" t="s">
        <v>861</v>
      </c>
      <c r="D1388" s="64"/>
      <c r="E1388" s="65"/>
      <c r="F1388" s="65"/>
      <c r="G1388" s="65"/>
      <c r="H1388" s="67"/>
      <c r="I1388" s="66"/>
      <c r="J1388" s="67"/>
      <c r="K1388" s="66"/>
      <c r="L1388" s="67">
        <f>SUM(AR1382:AR1391)+SUM(AS1382:AS1391)+SUM(AT1382:AT1391)+SUM(AU1382:AU1391)+SUM(AV1382:AV1391)</f>
        <v>3412.89</v>
      </c>
    </row>
    <row r="1389" spans="1:82" ht="28.5" x14ac:dyDescent="0.2">
      <c r="A1389" s="63"/>
      <c r="B1389" s="63" t="s">
        <v>464</v>
      </c>
      <c r="C1389" s="63" t="s">
        <v>988</v>
      </c>
      <c r="D1389" s="64" t="s">
        <v>784</v>
      </c>
      <c r="E1389" s="65">
        <f>Source!BZ383</f>
        <v>89</v>
      </c>
      <c r="F1389" s="65"/>
      <c r="G1389" s="65">
        <f>Source!AT383</f>
        <v>89</v>
      </c>
      <c r="H1389" s="67"/>
      <c r="I1389" s="66"/>
      <c r="J1389" s="67"/>
      <c r="K1389" s="66"/>
      <c r="L1389" s="67">
        <f>SUM(AZ1382:AZ1391)</f>
        <v>3037.47</v>
      </c>
    </row>
    <row r="1390" spans="1:82" ht="28.5" x14ac:dyDescent="0.2">
      <c r="A1390" s="71"/>
      <c r="B1390" s="71" t="s">
        <v>465</v>
      </c>
      <c r="C1390" s="71" t="s">
        <v>989</v>
      </c>
      <c r="D1390" s="72" t="s">
        <v>784</v>
      </c>
      <c r="E1390" s="73">
        <f>Source!CA383</f>
        <v>40</v>
      </c>
      <c r="F1390" s="73"/>
      <c r="G1390" s="73">
        <f>Source!AU383</f>
        <v>40</v>
      </c>
      <c r="H1390" s="74"/>
      <c r="I1390" s="75"/>
      <c r="J1390" s="74"/>
      <c r="K1390" s="75"/>
      <c r="L1390" s="74">
        <f>SUM(BA1382:BA1391)</f>
        <v>1365.16</v>
      </c>
    </row>
    <row r="1391" spans="1:82" ht="15" x14ac:dyDescent="0.2">
      <c r="C1391" s="79" t="s">
        <v>864</v>
      </c>
      <c r="D1391" s="79"/>
      <c r="E1391" s="79"/>
      <c r="F1391" s="79"/>
      <c r="G1391" s="79"/>
      <c r="H1391" s="79"/>
      <c r="I1391" s="80">
        <f>K1391/E1382</f>
        <v>164537.26315789472</v>
      </c>
      <c r="J1391" s="80"/>
      <c r="K1391" s="80">
        <f>L1385+L1389+L1390</f>
        <v>7815.5199999999995</v>
      </c>
      <c r="L1391" s="80"/>
      <c r="AD1391">
        <f>ROUND((Source!AT383/100)*((ROUND(SUMIF(SmtRes!AQ331:'SmtRes'!AQ331,"=1",SmtRes!AD331:'SmtRes'!AD331)*Source!I383, 2)+ROUND(SUMIF(SmtRes!AQ331:'SmtRes'!AQ331,"=1",SmtRes!AC331:'SmtRes'!AC331)*Source!I383, 2))), 2)</f>
        <v>16.440000000000001</v>
      </c>
      <c r="AE1391">
        <f>ROUND((Source!AU383/100)*((ROUND(SUMIF(SmtRes!AQ331:'SmtRes'!AQ331,"=1",SmtRes!AD331:'SmtRes'!AD331)*Source!I383, 2)+ROUND(SUMIF(SmtRes!AQ331:'SmtRes'!AQ331,"=1",SmtRes!AC331:'SmtRes'!AC331)*Source!I383, 2))), 2)</f>
        <v>7.39</v>
      </c>
      <c r="AN1391" s="76">
        <f>L1385+L1389+L1390</f>
        <v>7815.5199999999995</v>
      </c>
      <c r="AO1391">
        <f>0</f>
        <v>0</v>
      </c>
      <c r="AQ1391" t="s">
        <v>865</v>
      </c>
      <c r="AR1391" s="76">
        <f>L1385</f>
        <v>3412.89</v>
      </c>
      <c r="AT1391">
        <f>0</f>
        <v>0</v>
      </c>
      <c r="AV1391" t="s">
        <v>865</v>
      </c>
      <c r="AW1391">
        <f>0</f>
        <v>0</v>
      </c>
      <c r="AZ1391">
        <f>Source!X383</f>
        <v>3037.47</v>
      </c>
      <c r="BA1391">
        <f>Source!Y383</f>
        <v>1365.16</v>
      </c>
      <c r="CD1391">
        <v>1</v>
      </c>
    </row>
    <row r="1392" spans="1:82" ht="28.5" x14ac:dyDescent="0.2">
      <c r="A1392" s="61" t="s">
        <v>508</v>
      </c>
      <c r="B1392" s="63" t="s">
        <v>990</v>
      </c>
      <c r="C1392" s="63" t="str">
        <f>Source!G384</f>
        <v>Забивка вертикальных заземлителей вручную на глубину до 3 м</v>
      </c>
      <c r="D1392" s="64" t="str">
        <f>Source!H384</f>
        <v>ШТ</v>
      </c>
      <c r="E1392" s="65">
        <f>Source!K384</f>
        <v>6</v>
      </c>
      <c r="F1392" s="65"/>
      <c r="G1392" s="65">
        <f>Source!I384</f>
        <v>6</v>
      </c>
      <c r="H1392" s="67"/>
      <c r="I1392" s="66"/>
      <c r="J1392" s="67"/>
      <c r="K1392" s="66"/>
      <c r="L1392" s="67"/>
    </row>
    <row r="1393" spans="1:83" ht="15" x14ac:dyDescent="0.2">
      <c r="A1393" s="62"/>
      <c r="B1393" s="65">
        <v>1</v>
      </c>
      <c r="C1393" s="62" t="s">
        <v>856</v>
      </c>
      <c r="D1393" s="64" t="s">
        <v>647</v>
      </c>
      <c r="E1393" s="69"/>
      <c r="F1393" s="65"/>
      <c r="G1393" s="69">
        <f>Source!U384</f>
        <v>4.0199999999999996</v>
      </c>
      <c r="H1393" s="65"/>
      <c r="I1393" s="65"/>
      <c r="J1393" s="65"/>
      <c r="K1393" s="65"/>
      <c r="L1393" s="70">
        <f>SUM(L1394:L1394)-SUMIF(CE1394:CE1394, 1, L1394:L1394)</f>
        <v>1692.06</v>
      </c>
    </row>
    <row r="1394" spans="1:83" ht="28.5" x14ac:dyDescent="0.2">
      <c r="A1394" s="63"/>
      <c r="B1394" s="63" t="s">
        <v>746</v>
      </c>
      <c r="C1394" s="63" t="s">
        <v>747</v>
      </c>
      <c r="D1394" s="64" t="s">
        <v>647</v>
      </c>
      <c r="E1394" s="65">
        <v>0.67</v>
      </c>
      <c r="F1394" s="65"/>
      <c r="G1394" s="65">
        <f>SmtRes!CX332</f>
        <v>4.0199999999999996</v>
      </c>
      <c r="H1394" s="67"/>
      <c r="I1394" s="66"/>
      <c r="J1394" s="67">
        <f>SmtRes!CZ332</f>
        <v>420.91</v>
      </c>
      <c r="K1394" s="66"/>
      <c r="L1394" s="67">
        <f>SmtRes!DI332</f>
        <v>1692.06</v>
      </c>
    </row>
    <row r="1395" spans="1:83" ht="15" x14ac:dyDescent="0.2">
      <c r="A1395" s="62"/>
      <c r="B1395" s="65">
        <v>2</v>
      </c>
      <c r="C1395" s="62" t="s">
        <v>857</v>
      </c>
      <c r="D1395" s="64"/>
      <c r="E1395" s="69"/>
      <c r="F1395" s="65"/>
      <c r="G1395" s="69"/>
      <c r="H1395" s="65"/>
      <c r="I1395" s="65"/>
      <c r="J1395" s="65"/>
      <c r="K1395" s="65"/>
      <c r="L1395" s="70">
        <f>SUM(L1396:L1397)-SUMIF(CE1396:CE1397, 1, L1396:L1397)</f>
        <v>68.97</v>
      </c>
    </row>
    <row r="1396" spans="1:83" ht="15" x14ac:dyDescent="0.2">
      <c r="A1396" s="62"/>
      <c r="B1396" s="65"/>
      <c r="C1396" s="62" t="s">
        <v>859</v>
      </c>
      <c r="D1396" s="64" t="s">
        <v>647</v>
      </c>
      <c r="E1396" s="69"/>
      <c r="F1396" s="65"/>
      <c r="G1396" s="69">
        <f>Source!V384</f>
        <v>0</v>
      </c>
      <c r="H1396" s="65"/>
      <c r="I1396" s="65"/>
      <c r="J1396" s="65"/>
      <c r="K1396" s="65"/>
      <c r="L1396" s="70">
        <f>SUMIF(CE1397:CE1397, 1, L1397:L1397)</f>
        <v>0</v>
      </c>
      <c r="CE1396">
        <v>1</v>
      </c>
    </row>
    <row r="1397" spans="1:83" ht="57" x14ac:dyDescent="0.2">
      <c r="A1397" s="63"/>
      <c r="B1397" s="63" t="s">
        <v>748</v>
      </c>
      <c r="C1397" s="63" t="s">
        <v>750</v>
      </c>
      <c r="D1397" s="64" t="s">
        <v>539</v>
      </c>
      <c r="E1397" s="65">
        <v>0.12</v>
      </c>
      <c r="F1397" s="65"/>
      <c r="G1397" s="65">
        <f>SmtRes!CX333</f>
        <v>0.72</v>
      </c>
      <c r="H1397" s="67"/>
      <c r="I1397" s="66"/>
      <c r="J1397" s="67">
        <f>SmtRes!CZ333</f>
        <v>95.79</v>
      </c>
      <c r="K1397" s="66"/>
      <c r="L1397" s="67">
        <f>SmtRes!DG333</f>
        <v>68.97</v>
      </c>
    </row>
    <row r="1398" spans="1:83" ht="15" x14ac:dyDescent="0.2">
      <c r="A1398" s="62"/>
      <c r="B1398" s="65">
        <v>4</v>
      </c>
      <c r="C1398" s="62" t="s">
        <v>870</v>
      </c>
      <c r="D1398" s="64"/>
      <c r="E1398" s="69"/>
      <c r="F1398" s="65"/>
      <c r="G1398" s="69"/>
      <c r="H1398" s="65"/>
      <c r="I1398" s="65"/>
      <c r="J1398" s="65"/>
      <c r="K1398" s="65"/>
      <c r="L1398" s="70">
        <f>SUM(L1399:L1400)-SUMIF(CE1399:CE1400, 1, L1399:L1400)</f>
        <v>1582.61</v>
      </c>
    </row>
    <row r="1399" spans="1:83" ht="57" x14ac:dyDescent="0.2">
      <c r="A1399" s="63"/>
      <c r="B1399" s="63" t="s">
        <v>751</v>
      </c>
      <c r="C1399" s="63" t="s">
        <v>753</v>
      </c>
      <c r="D1399" s="64" t="s">
        <v>667</v>
      </c>
      <c r="E1399" s="65">
        <v>0.03</v>
      </c>
      <c r="F1399" s="65"/>
      <c r="G1399" s="65">
        <f>SmtRes!CX334</f>
        <v>0.18</v>
      </c>
      <c r="H1399" s="67">
        <f>SmtRes!CZ334</f>
        <v>155.63</v>
      </c>
      <c r="I1399" s="66">
        <f>SmtRes!AI334</f>
        <v>0.94</v>
      </c>
      <c r="J1399" s="67">
        <f>ROUND(H1399*I1399, 2)</f>
        <v>146.29</v>
      </c>
      <c r="K1399" s="66"/>
      <c r="L1399" s="67">
        <f>SmtRes!DF334</f>
        <v>26.33</v>
      </c>
    </row>
    <row r="1400" spans="1:83" ht="28.5" x14ac:dyDescent="0.2">
      <c r="A1400" s="63"/>
      <c r="B1400" s="63" t="s">
        <v>754</v>
      </c>
      <c r="C1400" s="71" t="s">
        <v>756</v>
      </c>
      <c r="D1400" s="72" t="s">
        <v>226</v>
      </c>
      <c r="E1400" s="73">
        <v>5.0000000000000001E-3</v>
      </c>
      <c r="F1400" s="73"/>
      <c r="G1400" s="73">
        <f>SmtRes!CX335</f>
        <v>0.03</v>
      </c>
      <c r="H1400" s="74"/>
      <c r="I1400" s="75"/>
      <c r="J1400" s="74">
        <f>SmtRes!CZ335</f>
        <v>51875.98</v>
      </c>
      <c r="K1400" s="75"/>
      <c r="L1400" s="74">
        <f>SmtRes!DF335</f>
        <v>1556.28</v>
      </c>
    </row>
    <row r="1401" spans="1:83" ht="15" x14ac:dyDescent="0.2">
      <c r="A1401" s="63"/>
      <c r="B1401" s="63"/>
      <c r="C1401" s="77" t="s">
        <v>860</v>
      </c>
      <c r="D1401" s="64"/>
      <c r="E1401" s="65"/>
      <c r="F1401" s="65"/>
      <c r="G1401" s="65"/>
      <c r="H1401" s="67"/>
      <c r="I1401" s="66"/>
      <c r="J1401" s="67"/>
      <c r="K1401" s="66"/>
      <c r="L1401" s="67">
        <f>L1393+L1395+L1396+L1398</f>
        <v>3343.64</v>
      </c>
    </row>
    <row r="1402" spans="1:83" ht="14.25" x14ac:dyDescent="0.2">
      <c r="A1402" s="63"/>
      <c r="B1402" s="63"/>
      <c r="C1402" s="63" t="s">
        <v>861</v>
      </c>
      <c r="D1402" s="64"/>
      <c r="E1402" s="65"/>
      <c r="F1402" s="65"/>
      <c r="G1402" s="65"/>
      <c r="H1402" s="67"/>
      <c r="I1402" s="66"/>
      <c r="J1402" s="67"/>
      <c r="K1402" s="66"/>
      <c r="L1402" s="67">
        <f>SUM(AR1392:AR1405)+SUM(AS1392:AS1405)+SUM(AT1392:AT1405)+SUM(AU1392:AU1405)+SUM(AV1392:AV1405)</f>
        <v>1692.06</v>
      </c>
    </row>
    <row r="1403" spans="1:83" ht="14.25" x14ac:dyDescent="0.2">
      <c r="A1403" s="63"/>
      <c r="B1403" s="63" t="s">
        <v>28</v>
      </c>
      <c r="C1403" s="63" t="s">
        <v>862</v>
      </c>
      <c r="D1403" s="64" t="s">
        <v>784</v>
      </c>
      <c r="E1403" s="65">
        <f>Source!BZ384</f>
        <v>103</v>
      </c>
      <c r="F1403" s="65"/>
      <c r="G1403" s="65">
        <f>Source!AT384</f>
        <v>103</v>
      </c>
      <c r="H1403" s="67"/>
      <c r="I1403" s="66"/>
      <c r="J1403" s="67"/>
      <c r="K1403" s="66"/>
      <c r="L1403" s="67">
        <f>SUM(AZ1392:AZ1405)</f>
        <v>1742.82</v>
      </c>
    </row>
    <row r="1404" spans="1:83" ht="14.25" x14ac:dyDescent="0.2">
      <c r="A1404" s="71"/>
      <c r="B1404" s="71" t="s">
        <v>29</v>
      </c>
      <c r="C1404" s="71" t="s">
        <v>863</v>
      </c>
      <c r="D1404" s="72" t="s">
        <v>784</v>
      </c>
      <c r="E1404" s="73">
        <f>Source!CA384</f>
        <v>60</v>
      </c>
      <c r="F1404" s="73"/>
      <c r="G1404" s="73">
        <f>Source!AU384</f>
        <v>60</v>
      </c>
      <c r="H1404" s="74"/>
      <c r="I1404" s="75"/>
      <c r="J1404" s="74"/>
      <c r="K1404" s="75"/>
      <c r="L1404" s="74">
        <f>SUM(BA1392:BA1405)</f>
        <v>1015.24</v>
      </c>
    </row>
    <row r="1405" spans="1:83" ht="15" x14ac:dyDescent="0.2">
      <c r="C1405" s="79" t="s">
        <v>864</v>
      </c>
      <c r="D1405" s="79"/>
      <c r="E1405" s="79"/>
      <c r="F1405" s="79"/>
      <c r="G1405" s="79"/>
      <c r="H1405" s="79"/>
      <c r="I1405" s="80">
        <f>K1405/E1392</f>
        <v>1016.9499999999999</v>
      </c>
      <c r="J1405" s="80"/>
      <c r="K1405" s="80">
        <f>L1393+L1395+L1398+L1403+L1404+L1396</f>
        <v>6101.7</v>
      </c>
      <c r="L1405" s="80"/>
      <c r="AD1405">
        <f>ROUND((Source!AT384/100)*((ROUND(SUMIF(SmtRes!AQ332:'SmtRes'!AQ335,"=1",SmtRes!AD332:'SmtRes'!AD335)*Source!I384, 2)+ROUND(SUMIF(SmtRes!AQ332:'SmtRes'!AQ335,"=1",SmtRes!AC332:'SmtRes'!AC335)*Source!I384, 2))), 2)</f>
        <v>2601.2199999999998</v>
      </c>
      <c r="AE1405">
        <f>ROUND((Source!AU384/100)*((ROUND(SUMIF(SmtRes!AQ332:'SmtRes'!AQ335,"=1",SmtRes!AD332:'SmtRes'!AD335)*Source!I384, 2)+ROUND(SUMIF(SmtRes!AQ332:'SmtRes'!AQ335,"=1",SmtRes!AC332:'SmtRes'!AC335)*Source!I384, 2))), 2)</f>
        <v>1515.28</v>
      </c>
      <c r="AN1405" s="76">
        <f>L1393+L1395+L1398+L1403+L1404+L1396</f>
        <v>6101.7</v>
      </c>
      <c r="AO1405" s="76">
        <f>L1395</f>
        <v>68.97</v>
      </c>
      <c r="AQ1405" t="s">
        <v>865</v>
      </c>
      <c r="AR1405" s="76">
        <f>L1393</f>
        <v>1692.06</v>
      </c>
      <c r="AT1405" s="76">
        <f>L1396</f>
        <v>0</v>
      </c>
      <c r="AV1405" t="s">
        <v>865</v>
      </c>
      <c r="AW1405" s="76">
        <f>L1398</f>
        <v>1582.61</v>
      </c>
      <c r="AZ1405">
        <f>Source!X384</f>
        <v>1742.82</v>
      </c>
      <c r="BA1405">
        <f>Source!Y384</f>
        <v>1015.24</v>
      </c>
      <c r="CD1405">
        <v>1</v>
      </c>
    </row>
    <row r="1406" spans="1:83" ht="57" x14ac:dyDescent="0.2">
      <c r="A1406" s="81" t="s">
        <v>509</v>
      </c>
      <c r="B1406" s="71" t="str">
        <f>Source!F385</f>
        <v>08.3.08.02-1096</v>
      </c>
      <c r="C1406" s="71" t="str">
        <f>Source!G385</f>
        <v>Уголок стальной горячекатаный равнополочный, марка стали 09Г2С, 12Г2С, ширина полок 50-90 мм, толщина полки 3-9 мм</v>
      </c>
      <c r="D1406" s="72" t="str">
        <f>Source!H385</f>
        <v>т</v>
      </c>
      <c r="E1406" s="73">
        <f>Source!K385</f>
        <v>5.4899999999999997E-2</v>
      </c>
      <c r="F1406" s="73"/>
      <c r="G1406" s="73">
        <f>Source!I385</f>
        <v>5.4899999999999997E-2</v>
      </c>
      <c r="H1406" s="74">
        <f>Source!AL385</f>
        <v>73435</v>
      </c>
      <c r="I1406" s="75">
        <f>IF(Source!BC385&lt;&gt; 0, Source!BC385, 1)</f>
        <v>0.82</v>
      </c>
      <c r="J1406" s="74">
        <f>ROUND(H1406*I1406, 2)</f>
        <v>60216.7</v>
      </c>
      <c r="K1406" s="75"/>
      <c r="L1406" s="74">
        <f>Source!P385</f>
        <v>3305.9</v>
      </c>
    </row>
    <row r="1407" spans="1:83" ht="15" x14ac:dyDescent="0.2">
      <c r="C1407" s="79" t="s">
        <v>864</v>
      </c>
      <c r="D1407" s="79"/>
      <c r="E1407" s="79"/>
      <c r="F1407" s="79"/>
      <c r="G1407" s="79"/>
      <c r="H1407" s="79"/>
      <c r="I1407" s="80">
        <f>K1407/E1406</f>
        <v>60216.757741347908</v>
      </c>
      <c r="J1407" s="80"/>
      <c r="K1407" s="80">
        <f>L1406</f>
        <v>3305.9</v>
      </c>
      <c r="L1407" s="80"/>
      <c r="AD1407">
        <f>ROUND((Source!AT385/100)*((ROUND(ROUND(Source!AO385,2)*Source!I385, 2)+ROUND(ROUND(Source!AN385,2)*Source!I385, 2))), 2)</f>
        <v>0</v>
      </c>
      <c r="AE1407">
        <f>ROUND((Source!AU385/100)*((ROUND(ROUND(Source!AO385,2)*Source!I385, 2)+ROUND(ROUND(Source!AN385,2)*Source!I385, 2))), 2)</f>
        <v>0</v>
      </c>
      <c r="AN1407" s="76">
        <f>L1406</f>
        <v>3305.9</v>
      </c>
      <c r="AO1407">
        <f>0</f>
        <v>0</v>
      </c>
      <c r="AQ1407" t="s">
        <v>865</v>
      </c>
      <c r="AR1407">
        <f>0</f>
        <v>0</v>
      </c>
      <c r="AT1407">
        <f>0</f>
        <v>0</v>
      </c>
      <c r="AV1407" t="s">
        <v>865</v>
      </c>
      <c r="AW1407" s="76">
        <f>L1406</f>
        <v>3305.9</v>
      </c>
      <c r="AZ1407">
        <f>Source!X385</f>
        <v>0</v>
      </c>
      <c r="BA1407">
        <f>Source!Y385</f>
        <v>0</v>
      </c>
      <c r="CD1407">
        <v>1</v>
      </c>
    </row>
    <row r="1408" spans="1:83" ht="28.5" x14ac:dyDescent="0.2">
      <c r="A1408" s="61" t="s">
        <v>513</v>
      </c>
      <c r="B1408" s="63" t="s">
        <v>991</v>
      </c>
      <c r="C1408" s="63" t="str">
        <f>Source!G386</f>
        <v>Устройство шин заземления опор ВЛ и подстанций</v>
      </c>
      <c r="D1408" s="64" t="str">
        <f>Source!H386</f>
        <v>10 м</v>
      </c>
      <c r="E1408" s="65">
        <f>Source!K386</f>
        <v>3.3</v>
      </c>
      <c r="F1408" s="65"/>
      <c r="G1408" s="65">
        <f>Source!I386</f>
        <v>3.3</v>
      </c>
      <c r="H1408" s="67"/>
      <c r="I1408" s="66"/>
      <c r="J1408" s="67"/>
      <c r="K1408" s="66"/>
      <c r="L1408" s="67"/>
    </row>
    <row r="1409" spans="1:83" x14ac:dyDescent="0.2">
      <c r="C1409" s="90" t="str">
        <f>"Объем: "&amp;Source!I386&amp;"=33/"&amp;"10"</f>
        <v>Объем: 3,3=33/10</v>
      </c>
    </row>
    <row r="1410" spans="1:83" ht="15" x14ac:dyDescent="0.2">
      <c r="A1410" s="62"/>
      <c r="B1410" s="65">
        <v>1</v>
      </c>
      <c r="C1410" s="62" t="s">
        <v>856</v>
      </c>
      <c r="D1410" s="64" t="s">
        <v>647</v>
      </c>
      <c r="E1410" s="69"/>
      <c r="F1410" s="65"/>
      <c r="G1410" s="69">
        <f>Source!U386</f>
        <v>5.94</v>
      </c>
      <c r="H1410" s="65"/>
      <c r="I1410" s="65"/>
      <c r="J1410" s="65"/>
      <c r="K1410" s="65"/>
      <c r="L1410" s="70">
        <f>SUM(L1411:L1411)-SUMIF(CE1411:CE1411, 1, L1411:L1411)</f>
        <v>2500.21</v>
      </c>
    </row>
    <row r="1411" spans="1:83" ht="28.5" x14ac:dyDescent="0.2">
      <c r="A1411" s="63"/>
      <c r="B1411" s="63" t="s">
        <v>746</v>
      </c>
      <c r="C1411" s="63" t="s">
        <v>747</v>
      </c>
      <c r="D1411" s="64" t="s">
        <v>647</v>
      </c>
      <c r="E1411" s="65">
        <v>1.8</v>
      </c>
      <c r="F1411" s="65"/>
      <c r="G1411" s="65">
        <f>SmtRes!CX336</f>
        <v>5.94</v>
      </c>
      <c r="H1411" s="67"/>
      <c r="I1411" s="66"/>
      <c r="J1411" s="67">
        <f>SmtRes!CZ336</f>
        <v>420.91</v>
      </c>
      <c r="K1411" s="66"/>
      <c r="L1411" s="67">
        <f>SmtRes!DI336</f>
        <v>2500.21</v>
      </c>
    </row>
    <row r="1412" spans="1:83" ht="15" x14ac:dyDescent="0.2">
      <c r="A1412" s="62"/>
      <c r="B1412" s="65">
        <v>2</v>
      </c>
      <c r="C1412" s="62" t="s">
        <v>857</v>
      </c>
      <c r="D1412" s="64"/>
      <c r="E1412" s="69"/>
      <c r="F1412" s="65"/>
      <c r="G1412" s="69"/>
      <c r="H1412" s="65"/>
      <c r="I1412" s="65"/>
      <c r="J1412" s="65"/>
      <c r="K1412" s="65"/>
      <c r="L1412" s="70">
        <f>SUM(L1413:L1416)-SUMIF(CE1413:CE1416, 1, L1413:L1416)</f>
        <v>33.79</v>
      </c>
    </row>
    <row r="1413" spans="1:83" ht="15" x14ac:dyDescent="0.2">
      <c r="A1413" s="62"/>
      <c r="B1413" s="65"/>
      <c r="C1413" s="62" t="s">
        <v>859</v>
      </c>
      <c r="D1413" s="64" t="s">
        <v>647</v>
      </c>
      <c r="E1413" s="69"/>
      <c r="F1413" s="65"/>
      <c r="G1413" s="69">
        <f>Source!V386</f>
        <v>3.3000000000000002E-2</v>
      </c>
      <c r="H1413" s="65"/>
      <c r="I1413" s="65"/>
      <c r="J1413" s="65"/>
      <c r="K1413" s="65"/>
      <c r="L1413" s="70">
        <f>SUMIF(CE1414:CE1416, 1, L1414:L1416)</f>
        <v>15.77</v>
      </c>
      <c r="CE1413">
        <v>1</v>
      </c>
    </row>
    <row r="1414" spans="1:83" ht="28.5" x14ac:dyDescent="0.2">
      <c r="A1414" s="63"/>
      <c r="B1414" s="63" t="s">
        <v>655</v>
      </c>
      <c r="C1414" s="63" t="s">
        <v>657</v>
      </c>
      <c r="D1414" s="64" t="s">
        <v>539</v>
      </c>
      <c r="E1414" s="65">
        <v>0.01</v>
      </c>
      <c r="F1414" s="65"/>
      <c r="G1414" s="65">
        <f>SmtRes!CX338</f>
        <v>3.3000000000000002E-2</v>
      </c>
      <c r="H1414" s="67"/>
      <c r="I1414" s="66"/>
      <c r="J1414" s="67">
        <f>SmtRes!CZ338</f>
        <v>544.70000000000005</v>
      </c>
      <c r="K1414" s="66"/>
      <c r="L1414" s="67">
        <f>SmtRes!DG338</f>
        <v>17.98</v>
      </c>
    </row>
    <row r="1415" spans="1:83" ht="28.5" x14ac:dyDescent="0.2">
      <c r="A1415" s="63"/>
      <c r="B1415" s="63" t="s">
        <v>654</v>
      </c>
      <c r="C1415" s="63" t="s">
        <v>858</v>
      </c>
      <c r="D1415" s="64" t="s">
        <v>647</v>
      </c>
      <c r="E1415" s="65">
        <f>SmtRes!DO338*SmtRes!AT338</f>
        <v>0.01</v>
      </c>
      <c r="F1415" s="65"/>
      <c r="G1415" s="65">
        <f>SmtRes!DO338*SmtRes!CX338</f>
        <v>3.3000000000000002E-2</v>
      </c>
      <c r="H1415" s="67"/>
      <c r="I1415" s="66"/>
      <c r="J1415" s="67">
        <f>ROUND(SmtRes!AG338/SmtRes!DO338, 2)</f>
        <v>477.98</v>
      </c>
      <c r="K1415" s="66"/>
      <c r="L1415" s="67">
        <f>SmtRes!DH338</f>
        <v>15.77</v>
      </c>
      <c r="CE1415">
        <v>1</v>
      </c>
    </row>
    <row r="1416" spans="1:83" ht="57" x14ac:dyDescent="0.2">
      <c r="A1416" s="63"/>
      <c r="B1416" s="63" t="s">
        <v>748</v>
      </c>
      <c r="C1416" s="63" t="s">
        <v>750</v>
      </c>
      <c r="D1416" s="64" t="s">
        <v>539</v>
      </c>
      <c r="E1416" s="65">
        <v>0.05</v>
      </c>
      <c r="F1416" s="65"/>
      <c r="G1416" s="65">
        <f>SmtRes!CX339</f>
        <v>0.16500000000000001</v>
      </c>
      <c r="H1416" s="67"/>
      <c r="I1416" s="66"/>
      <c r="J1416" s="67">
        <f>SmtRes!CZ339</f>
        <v>95.79</v>
      </c>
      <c r="K1416" s="66"/>
      <c r="L1416" s="67">
        <f>SmtRes!DG339</f>
        <v>15.81</v>
      </c>
    </row>
    <row r="1417" spans="1:83" ht="15" x14ac:dyDescent="0.2">
      <c r="A1417" s="62"/>
      <c r="B1417" s="65">
        <v>4</v>
      </c>
      <c r="C1417" s="62" t="s">
        <v>870</v>
      </c>
      <c r="D1417" s="64"/>
      <c r="E1417" s="69"/>
      <c r="F1417" s="65"/>
      <c r="G1417" s="69"/>
      <c r="H1417" s="65"/>
      <c r="I1417" s="65"/>
      <c r="J1417" s="65"/>
      <c r="K1417" s="65"/>
      <c r="L1417" s="70">
        <f>SUM(L1418:L1418)-SUMIF(CE1418:CE1418, 1, L1418:L1418)</f>
        <v>57.93</v>
      </c>
    </row>
    <row r="1418" spans="1:83" ht="57" x14ac:dyDescent="0.2">
      <c r="A1418" s="63"/>
      <c r="B1418" s="63" t="s">
        <v>751</v>
      </c>
      <c r="C1418" s="63" t="s">
        <v>753</v>
      </c>
      <c r="D1418" s="64" t="s">
        <v>667</v>
      </c>
      <c r="E1418" s="65">
        <v>0.12</v>
      </c>
      <c r="F1418" s="65"/>
      <c r="G1418" s="65">
        <f>SmtRes!CX340</f>
        <v>0.39600000000000002</v>
      </c>
      <c r="H1418" s="67">
        <f>SmtRes!CZ340</f>
        <v>155.63</v>
      </c>
      <c r="I1418" s="66">
        <f>SmtRes!AI340</f>
        <v>0.94</v>
      </c>
      <c r="J1418" s="67">
        <f>ROUND(H1418*I1418, 2)</f>
        <v>146.29</v>
      </c>
      <c r="K1418" s="66"/>
      <c r="L1418" s="67">
        <f>SmtRes!DF340</f>
        <v>57.93</v>
      </c>
    </row>
    <row r="1419" spans="1:83" ht="14.25" x14ac:dyDescent="0.2">
      <c r="A1419" s="63"/>
      <c r="B1419" s="63" t="str">
        <f>EtalonRes!I442</f>
        <v>08.3.04.02</v>
      </c>
      <c r="C1419" s="71" t="str">
        <f>EtalonRes!K442</f>
        <v>Сталь стержневая диаметром до 10 мм</v>
      </c>
      <c r="D1419" s="72" t="str">
        <f>EtalonRes!O442</f>
        <v>т</v>
      </c>
      <c r="E1419" s="73">
        <f>EtalonRes!X442</f>
        <v>0</v>
      </c>
      <c r="F1419" s="73"/>
      <c r="G1419" s="73">
        <f>ROUND(EtalonRes!AG442*Source!I386, 7)</f>
        <v>0</v>
      </c>
      <c r="H1419" s="74"/>
      <c r="I1419" s="75"/>
      <c r="J1419" s="74"/>
      <c r="K1419" s="75"/>
      <c r="L1419" s="74"/>
    </row>
    <row r="1420" spans="1:83" ht="15" x14ac:dyDescent="0.2">
      <c r="A1420" s="63"/>
      <c r="B1420" s="63"/>
      <c r="C1420" s="77" t="s">
        <v>860</v>
      </c>
      <c r="D1420" s="64"/>
      <c r="E1420" s="65"/>
      <c r="F1420" s="65"/>
      <c r="G1420" s="65"/>
      <c r="H1420" s="67"/>
      <c r="I1420" s="66"/>
      <c r="J1420" s="67"/>
      <c r="K1420" s="66"/>
      <c r="L1420" s="67">
        <f>L1410+L1412+L1413+L1417</f>
        <v>2607.6999999999998</v>
      </c>
    </row>
    <row r="1421" spans="1:83" ht="14.25" x14ac:dyDescent="0.2">
      <c r="A1421" s="63"/>
      <c r="B1421" s="63"/>
      <c r="C1421" s="63" t="s">
        <v>861</v>
      </c>
      <c r="D1421" s="64"/>
      <c r="E1421" s="65"/>
      <c r="F1421" s="65"/>
      <c r="G1421" s="65"/>
      <c r="H1421" s="67"/>
      <c r="I1421" s="66"/>
      <c r="J1421" s="67"/>
      <c r="K1421" s="66"/>
      <c r="L1421" s="67">
        <f>SUM(AR1408:AR1424)+SUM(AS1408:AS1424)+SUM(AT1408:AT1424)+SUM(AU1408:AU1424)+SUM(AV1408:AV1424)</f>
        <v>2515.98</v>
      </c>
    </row>
    <row r="1422" spans="1:83" ht="14.25" x14ac:dyDescent="0.2">
      <c r="A1422" s="63"/>
      <c r="B1422" s="63" t="s">
        <v>28</v>
      </c>
      <c r="C1422" s="63" t="s">
        <v>862</v>
      </c>
      <c r="D1422" s="64" t="s">
        <v>784</v>
      </c>
      <c r="E1422" s="65">
        <f>Source!BZ386</f>
        <v>103</v>
      </c>
      <c r="F1422" s="65"/>
      <c r="G1422" s="65">
        <f>Source!AT386</f>
        <v>103</v>
      </c>
      <c r="H1422" s="67"/>
      <c r="I1422" s="66"/>
      <c r="J1422" s="67"/>
      <c r="K1422" s="66"/>
      <c r="L1422" s="67">
        <f>SUM(AZ1408:AZ1424)</f>
        <v>2591.46</v>
      </c>
    </row>
    <row r="1423" spans="1:83" ht="14.25" x14ac:dyDescent="0.2">
      <c r="A1423" s="71"/>
      <c r="B1423" s="71" t="s">
        <v>29</v>
      </c>
      <c r="C1423" s="71" t="s">
        <v>863</v>
      </c>
      <c r="D1423" s="72" t="s">
        <v>784</v>
      </c>
      <c r="E1423" s="73">
        <f>Source!CA386</f>
        <v>60</v>
      </c>
      <c r="F1423" s="73"/>
      <c r="G1423" s="73">
        <f>Source!AU386</f>
        <v>60</v>
      </c>
      <c r="H1423" s="74"/>
      <c r="I1423" s="75"/>
      <c r="J1423" s="74"/>
      <c r="K1423" s="75"/>
      <c r="L1423" s="74">
        <f>SUM(BA1408:BA1424)</f>
        <v>1509.59</v>
      </c>
    </row>
    <row r="1424" spans="1:83" ht="15" x14ac:dyDescent="0.2">
      <c r="C1424" s="79" t="s">
        <v>864</v>
      </c>
      <c r="D1424" s="79"/>
      <c r="E1424" s="79"/>
      <c r="F1424" s="79"/>
      <c r="G1424" s="79"/>
      <c r="H1424" s="79"/>
      <c r="I1424" s="80">
        <f>K1424/E1408</f>
        <v>2032.9545454545455</v>
      </c>
      <c r="J1424" s="80"/>
      <c r="K1424" s="80">
        <f>L1410+L1412+L1417+L1422+L1423+L1413</f>
        <v>6708.75</v>
      </c>
      <c r="L1424" s="80"/>
      <c r="AD1424">
        <f>ROUND((Source!AT386/100)*((ROUND(SUMIF(SmtRes!AQ336:'SmtRes'!AQ340,"=1",SmtRes!AD336:'SmtRes'!AD340)*Source!I386, 2)+ROUND(SUMIF(SmtRes!AQ336:'SmtRes'!AQ340,"=1",SmtRes!AC336:'SmtRes'!AC340)*Source!I386, 2))), 2)</f>
        <v>3055.32</v>
      </c>
      <c r="AE1424">
        <f>ROUND((Source!AU386/100)*((ROUND(SUMIF(SmtRes!AQ336:'SmtRes'!AQ340,"=1",SmtRes!AD336:'SmtRes'!AD340)*Source!I386, 2)+ROUND(SUMIF(SmtRes!AQ336:'SmtRes'!AQ340,"=1",SmtRes!AC336:'SmtRes'!AC340)*Source!I386, 2))), 2)</f>
        <v>1779.8</v>
      </c>
      <c r="AN1424" s="76">
        <f>L1410+L1412+L1417+L1422+L1423+L1413</f>
        <v>6708.75</v>
      </c>
      <c r="AO1424" s="76">
        <f>L1412</f>
        <v>33.79</v>
      </c>
      <c r="AQ1424" t="s">
        <v>865</v>
      </c>
      <c r="AR1424" s="76">
        <f>L1410</f>
        <v>2500.21</v>
      </c>
      <c r="AT1424" s="76">
        <f>L1413</f>
        <v>15.77</v>
      </c>
      <c r="AV1424" t="s">
        <v>865</v>
      </c>
      <c r="AW1424" s="76">
        <f>L1417</f>
        <v>57.93</v>
      </c>
      <c r="AZ1424">
        <f>Source!X386</f>
        <v>2591.46</v>
      </c>
      <c r="BA1424">
        <f>Source!Y386</f>
        <v>1509.59</v>
      </c>
      <c r="CD1424">
        <v>1</v>
      </c>
    </row>
    <row r="1425" spans="1:82" ht="39.75" x14ac:dyDescent="0.2">
      <c r="A1425" s="81" t="s">
        <v>514</v>
      </c>
      <c r="B1425" s="71" t="str">
        <f>Source!F387</f>
        <v>Цена поставщика</v>
      </c>
      <c r="C1425" s="71" t="s">
        <v>992</v>
      </c>
      <c r="D1425" s="72" t="str">
        <f>Source!H387</f>
        <v>ШТ</v>
      </c>
      <c r="E1425" s="73">
        <f>Source!K387</f>
        <v>6</v>
      </c>
      <c r="F1425" s="73"/>
      <c r="G1425" s="73">
        <f>Source!I387</f>
        <v>6</v>
      </c>
      <c r="H1425" s="74">
        <f>Source!AL387</f>
        <v>32.5</v>
      </c>
      <c r="I1425" s="75"/>
      <c r="J1425" s="74"/>
      <c r="K1425" s="75">
        <f>ROUND(1.02,7)</f>
        <v>1.02</v>
      </c>
      <c r="L1425" s="74">
        <f>Source!P387</f>
        <v>198.9</v>
      </c>
    </row>
    <row r="1426" spans="1:82" ht="15" x14ac:dyDescent="0.2">
      <c r="C1426" s="79" t="s">
        <v>864</v>
      </c>
      <c r="D1426" s="79"/>
      <c r="E1426" s="79"/>
      <c r="F1426" s="79"/>
      <c r="G1426" s="79"/>
      <c r="H1426" s="79"/>
      <c r="I1426" s="80">
        <f>K1426/E1425</f>
        <v>33.15</v>
      </c>
      <c r="J1426" s="80"/>
      <c r="K1426" s="80">
        <f>L1425</f>
        <v>198.9</v>
      </c>
      <c r="L1426" s="80"/>
      <c r="AD1426">
        <f>ROUND((Source!AT387/100)*((ROUND(ROUND(Source!AO387,2)*Source!I387, 2)+ROUND(ROUND(Source!AN387,2)*Source!I387, 2))), 2)</f>
        <v>0</v>
      </c>
      <c r="AE1426">
        <f>ROUND((Source!AU387/100)*((ROUND(ROUND(Source!AO387,2)*Source!I387, 2)+ROUND(ROUND(Source!AN387,2)*Source!I387, 2))), 2)</f>
        <v>0</v>
      </c>
      <c r="AN1426" s="76">
        <f>L1425</f>
        <v>198.9</v>
      </c>
      <c r="AO1426">
        <f>0</f>
        <v>0</v>
      </c>
      <c r="AQ1426" t="s">
        <v>865</v>
      </c>
      <c r="AR1426">
        <f>0</f>
        <v>0</v>
      </c>
      <c r="AT1426">
        <f>0</f>
        <v>0</v>
      </c>
      <c r="AV1426" t="s">
        <v>865</v>
      </c>
      <c r="AW1426" s="76">
        <f>L1425</f>
        <v>198.9</v>
      </c>
      <c r="AZ1426">
        <f>Source!X387</f>
        <v>0</v>
      </c>
      <c r="BA1426">
        <f>Source!Y387</f>
        <v>0</v>
      </c>
      <c r="CD1426">
        <v>1</v>
      </c>
    </row>
    <row r="1427" spans="1:82" ht="57" x14ac:dyDescent="0.2">
      <c r="A1427" s="81" t="s">
        <v>515</v>
      </c>
      <c r="B1427" s="71" t="str">
        <f>Source!F388</f>
        <v>25.2.02.11-0021</v>
      </c>
      <c r="C1427" s="71" t="str">
        <f>Source!G388</f>
        <v>Лента крепления из нержавеющей стали в пластмассовой коробке с кабельной бухтой, ширина 20 мм, толщина 0,7 мм, длина 50 м</v>
      </c>
      <c r="D1427" s="72" t="str">
        <f>Source!H388</f>
        <v>ШТ</v>
      </c>
      <c r="E1427" s="73">
        <f>Source!K388</f>
        <v>0.12</v>
      </c>
      <c r="F1427" s="73"/>
      <c r="G1427" s="73">
        <f>Source!I388</f>
        <v>0.12</v>
      </c>
      <c r="H1427" s="74">
        <f>Source!AL388</f>
        <v>4136.76</v>
      </c>
      <c r="I1427" s="75">
        <f>IF(Source!BC388&lt;&gt; 0, Source!BC388, 1)</f>
        <v>1.41</v>
      </c>
      <c r="J1427" s="74">
        <f>ROUND(H1427*I1427, 2)</f>
        <v>5832.83</v>
      </c>
      <c r="K1427" s="75"/>
      <c r="L1427" s="74">
        <f>Source!P388</f>
        <v>699.94</v>
      </c>
    </row>
    <row r="1428" spans="1:82" ht="15" x14ac:dyDescent="0.2">
      <c r="C1428" s="79" t="s">
        <v>864</v>
      </c>
      <c r="D1428" s="79"/>
      <c r="E1428" s="79"/>
      <c r="F1428" s="79"/>
      <c r="G1428" s="79"/>
      <c r="H1428" s="79"/>
      <c r="I1428" s="80">
        <f>K1428/E1427</f>
        <v>5832.8333333333339</v>
      </c>
      <c r="J1428" s="80"/>
      <c r="K1428" s="80">
        <f>L1427</f>
        <v>699.94</v>
      </c>
      <c r="L1428" s="80"/>
      <c r="AD1428">
        <f>ROUND((Source!AT388/100)*((ROUND(ROUND(Source!AO388,2)*Source!I388, 2)+ROUND(ROUND(Source!AN388,2)*Source!I388, 2))), 2)</f>
        <v>0</v>
      </c>
      <c r="AE1428">
        <f>ROUND((Source!AU388/100)*((ROUND(ROUND(Source!AO388,2)*Source!I388, 2)+ROUND(ROUND(Source!AN388,2)*Source!I388, 2))), 2)</f>
        <v>0</v>
      </c>
      <c r="AN1428" s="76">
        <f>L1427</f>
        <v>699.94</v>
      </c>
      <c r="AO1428">
        <f>0</f>
        <v>0</v>
      </c>
      <c r="AQ1428" t="s">
        <v>865</v>
      </c>
      <c r="AR1428">
        <f>0</f>
        <v>0</v>
      </c>
      <c r="AT1428">
        <f>0</f>
        <v>0</v>
      </c>
      <c r="AV1428" t="s">
        <v>865</v>
      </c>
      <c r="AW1428" s="76">
        <f>L1427</f>
        <v>699.94</v>
      </c>
      <c r="AZ1428">
        <f>Source!X388</f>
        <v>0</v>
      </c>
      <c r="BA1428">
        <f>Source!Y388</f>
        <v>0</v>
      </c>
      <c r="CD1428">
        <v>1</v>
      </c>
    </row>
    <row r="1429" spans="1:82" ht="42.75" x14ac:dyDescent="0.2">
      <c r="A1429" s="81" t="s">
        <v>516</v>
      </c>
      <c r="B1429" s="71" t="str">
        <f>Source!F389</f>
        <v>08.3.07.01-0042</v>
      </c>
      <c r="C1429" s="71" t="str">
        <f>Source!G389</f>
        <v>Прокат стальной горячекатаный полосовой, марки стали Ст3сп, Ст3пс, размеры 40х4 мм</v>
      </c>
      <c r="D1429" s="72" t="str">
        <f>Source!H389</f>
        <v>т</v>
      </c>
      <c r="E1429" s="73">
        <f>Source!K389</f>
        <v>4.1447999999999999E-2</v>
      </c>
      <c r="F1429" s="73"/>
      <c r="G1429" s="73">
        <f>Source!I389</f>
        <v>4.1447999999999999E-2</v>
      </c>
      <c r="H1429" s="74">
        <f>Source!AL389</f>
        <v>67961.14</v>
      </c>
      <c r="I1429" s="75">
        <f>IF(Source!BC389&lt;&gt; 0, Source!BC389, 1)</f>
        <v>0.91</v>
      </c>
      <c r="J1429" s="74">
        <f>ROUND(H1429*I1429, 2)</f>
        <v>61844.639999999999</v>
      </c>
      <c r="K1429" s="75"/>
      <c r="L1429" s="74">
        <f>Source!P389</f>
        <v>2563.34</v>
      </c>
    </row>
    <row r="1430" spans="1:82" ht="15" x14ac:dyDescent="0.2">
      <c r="C1430" s="79" t="s">
        <v>864</v>
      </c>
      <c r="D1430" s="79"/>
      <c r="E1430" s="79"/>
      <c r="F1430" s="79"/>
      <c r="G1430" s="79"/>
      <c r="H1430" s="79"/>
      <c r="I1430" s="80">
        <f>K1430/E1429</f>
        <v>61844.721096313457</v>
      </c>
      <c r="J1430" s="80"/>
      <c r="K1430" s="80">
        <f>L1429</f>
        <v>2563.34</v>
      </c>
      <c r="L1430" s="80"/>
      <c r="AD1430">
        <f>ROUND((Source!AT389/100)*((ROUND(ROUND(Source!AO389,2)*Source!I389, 2)+ROUND(ROUND(Source!AN389,2)*Source!I389, 2))), 2)</f>
        <v>0</v>
      </c>
      <c r="AE1430">
        <f>ROUND((Source!AU389/100)*((ROUND(ROUND(Source!AO389,2)*Source!I389, 2)+ROUND(ROUND(Source!AN389,2)*Source!I389, 2))), 2)</f>
        <v>0</v>
      </c>
      <c r="AN1430" s="76">
        <f>L1429</f>
        <v>2563.34</v>
      </c>
      <c r="AO1430">
        <f>0</f>
        <v>0</v>
      </c>
      <c r="AQ1430" t="s">
        <v>865</v>
      </c>
      <c r="AR1430">
        <f>0</f>
        <v>0</v>
      </c>
      <c r="AT1430">
        <f>0</f>
        <v>0</v>
      </c>
      <c r="AV1430" t="s">
        <v>865</v>
      </c>
      <c r="AW1430" s="76">
        <f>L1429</f>
        <v>2563.34</v>
      </c>
      <c r="AZ1430">
        <f>Source!X389</f>
        <v>0</v>
      </c>
      <c r="BA1430">
        <f>Source!Y389</f>
        <v>0</v>
      </c>
      <c r="CD1430">
        <v>1</v>
      </c>
    </row>
    <row r="1431" spans="1:82" ht="79.5" x14ac:dyDescent="0.2">
      <c r="A1431" s="61" t="s">
        <v>520</v>
      </c>
      <c r="B1431" s="63" t="s">
        <v>994</v>
      </c>
      <c r="C1431" s="63" t="s">
        <v>995</v>
      </c>
      <c r="D1431" s="64" t="str">
        <f>Source!H390</f>
        <v>100 м3</v>
      </c>
      <c r="E1431" s="65">
        <f>Source!K390</f>
        <v>4.7500000000000001E-2</v>
      </c>
      <c r="F1431" s="65"/>
      <c r="G1431" s="65">
        <f>Source!I390</f>
        <v>4.7500000000000001E-2</v>
      </c>
      <c r="H1431" s="67"/>
      <c r="I1431" s="66"/>
      <c r="J1431" s="67"/>
      <c r="K1431" s="66"/>
      <c r="L1431" s="67"/>
    </row>
    <row r="1432" spans="1:82" ht="165.75" x14ac:dyDescent="0.2">
      <c r="B1432" s="68" t="str">
        <f>Source!EO390</f>
        <v>Поправка: 421/пр_2020_прил.10_т.5_п.4_гр.3</v>
      </c>
      <c r="C1432" s="68" t="str">
        <f>Source!CN390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33" spans="1:82" x14ac:dyDescent="0.2">
      <c r="C1433" s="90" t="str">
        <f>"Объем: "&amp;Source!I390&amp;"=4,75/"&amp;"100"</f>
        <v>Объем: 0,0475=4,75/100</v>
      </c>
    </row>
    <row r="1434" spans="1:82" ht="15" x14ac:dyDescent="0.2">
      <c r="A1434" s="62"/>
      <c r="B1434" s="65">
        <v>1</v>
      </c>
      <c r="C1434" s="62" t="s">
        <v>856</v>
      </c>
      <c r="D1434" s="64" t="s">
        <v>647</v>
      </c>
      <c r="E1434" s="69"/>
      <c r="F1434" s="65"/>
      <c r="G1434" s="69">
        <f>Source!U390</f>
        <v>5.0445000000000002</v>
      </c>
      <c r="H1434" s="65"/>
      <c r="I1434" s="65"/>
      <c r="J1434" s="65"/>
      <c r="K1434" s="65"/>
      <c r="L1434" s="70">
        <f>SUM(L1435:L1435)-SUMIF(CE1435:CE1435, 1, L1435:L1435)</f>
        <v>1880.34</v>
      </c>
    </row>
    <row r="1435" spans="1:82" ht="28.5" x14ac:dyDescent="0.2">
      <c r="A1435" s="63"/>
      <c r="B1435" s="63" t="s">
        <v>757</v>
      </c>
      <c r="C1435" s="71" t="s">
        <v>758</v>
      </c>
      <c r="D1435" s="72" t="s">
        <v>647</v>
      </c>
      <c r="E1435" s="73">
        <v>88.5</v>
      </c>
      <c r="F1435" s="73">
        <f>ROUND(1.2,7)</f>
        <v>1.2</v>
      </c>
      <c r="G1435" s="73">
        <f>SmtRes!CX341</f>
        <v>5.0445000000000002</v>
      </c>
      <c r="H1435" s="74"/>
      <c r="I1435" s="75"/>
      <c r="J1435" s="74">
        <f>SmtRes!CZ341</f>
        <v>372.75</v>
      </c>
      <c r="K1435" s="75"/>
      <c r="L1435" s="74">
        <f>SmtRes!DI341</f>
        <v>1880.34</v>
      </c>
    </row>
    <row r="1436" spans="1:82" ht="15" x14ac:dyDescent="0.2">
      <c r="A1436" s="63"/>
      <c r="B1436" s="63"/>
      <c r="C1436" s="77" t="s">
        <v>860</v>
      </c>
      <c r="D1436" s="64"/>
      <c r="E1436" s="65"/>
      <c r="F1436" s="65"/>
      <c r="G1436" s="65"/>
      <c r="H1436" s="67"/>
      <c r="I1436" s="66"/>
      <c r="J1436" s="67"/>
      <c r="K1436" s="66"/>
      <c r="L1436" s="67">
        <f>L1434</f>
        <v>1880.34</v>
      </c>
    </row>
    <row r="1437" spans="1:82" ht="14.25" x14ac:dyDescent="0.2">
      <c r="A1437" s="63"/>
      <c r="B1437" s="63"/>
      <c r="C1437" s="63" t="s">
        <v>861</v>
      </c>
      <c r="D1437" s="64"/>
      <c r="E1437" s="65"/>
      <c r="F1437" s="65"/>
      <c r="G1437" s="65"/>
      <c r="H1437" s="67"/>
      <c r="I1437" s="66"/>
      <c r="J1437" s="67"/>
      <c r="K1437" s="66"/>
      <c r="L1437" s="67">
        <f>SUM(AR1431:AR1440)+SUM(AS1431:AS1440)+SUM(AT1431:AT1440)+SUM(AU1431:AU1440)+SUM(AV1431:AV1440)</f>
        <v>1880.34</v>
      </c>
    </row>
    <row r="1438" spans="1:82" ht="28.5" x14ac:dyDescent="0.2">
      <c r="A1438" s="63"/>
      <c r="B1438" s="63" t="s">
        <v>464</v>
      </c>
      <c r="C1438" s="63" t="s">
        <v>988</v>
      </c>
      <c r="D1438" s="64" t="s">
        <v>784</v>
      </c>
      <c r="E1438" s="65">
        <f>Source!BZ390</f>
        <v>89</v>
      </c>
      <c r="F1438" s="65"/>
      <c r="G1438" s="65">
        <f>Source!AT390</f>
        <v>89</v>
      </c>
      <c r="H1438" s="67"/>
      <c r="I1438" s="66"/>
      <c r="J1438" s="67"/>
      <c r="K1438" s="66"/>
      <c r="L1438" s="67">
        <f>SUM(AZ1431:AZ1440)</f>
        <v>1673.5</v>
      </c>
    </row>
    <row r="1439" spans="1:82" ht="28.5" x14ac:dyDescent="0.2">
      <c r="A1439" s="71"/>
      <c r="B1439" s="71" t="s">
        <v>465</v>
      </c>
      <c r="C1439" s="71" t="s">
        <v>989</v>
      </c>
      <c r="D1439" s="72" t="s">
        <v>784</v>
      </c>
      <c r="E1439" s="73">
        <f>Source!CA390</f>
        <v>40</v>
      </c>
      <c r="F1439" s="73"/>
      <c r="G1439" s="73">
        <f>Source!AU390</f>
        <v>40</v>
      </c>
      <c r="H1439" s="74"/>
      <c r="I1439" s="75"/>
      <c r="J1439" s="74"/>
      <c r="K1439" s="75"/>
      <c r="L1439" s="74">
        <f>SUM(BA1431:BA1440)</f>
        <v>752.14</v>
      </c>
    </row>
    <row r="1440" spans="1:82" ht="15" x14ac:dyDescent="0.2">
      <c r="C1440" s="79" t="s">
        <v>864</v>
      </c>
      <c r="D1440" s="79"/>
      <c r="E1440" s="79"/>
      <c r="F1440" s="79"/>
      <c r="G1440" s="79"/>
      <c r="H1440" s="79"/>
      <c r="I1440" s="80">
        <f>K1440/E1431</f>
        <v>90652.210526315801</v>
      </c>
      <c r="J1440" s="80"/>
      <c r="K1440" s="80">
        <f>L1434+L1438+L1439</f>
        <v>4305.9800000000005</v>
      </c>
      <c r="L1440" s="80"/>
      <c r="AD1440">
        <f>ROUND((Source!AT390/100)*((ROUND(SUMIF(SmtRes!AQ341:'SmtRes'!AQ341,"=1",SmtRes!AD341:'SmtRes'!AD341)*Source!I390, 2)+ROUND(SUMIF(SmtRes!AQ341:'SmtRes'!AQ341,"=1",SmtRes!AC341:'SmtRes'!AC341)*Source!I390, 2))), 2)</f>
        <v>15.76</v>
      </c>
      <c r="AE1440">
        <f>ROUND((Source!AU390/100)*((ROUND(SUMIF(SmtRes!AQ341:'SmtRes'!AQ341,"=1",SmtRes!AD341:'SmtRes'!AD341)*Source!I390, 2)+ROUND(SUMIF(SmtRes!AQ341:'SmtRes'!AQ341,"=1",SmtRes!AC341:'SmtRes'!AC341)*Source!I390, 2))), 2)</f>
        <v>7.08</v>
      </c>
      <c r="AN1440" s="76">
        <f>L1434+L1438+L1439</f>
        <v>4305.9800000000005</v>
      </c>
      <c r="AO1440">
        <f>0</f>
        <v>0</v>
      </c>
      <c r="AQ1440" t="s">
        <v>865</v>
      </c>
      <c r="AR1440" s="76">
        <f>L1434</f>
        <v>1880.34</v>
      </c>
      <c r="AT1440">
        <f>0</f>
        <v>0</v>
      </c>
      <c r="AV1440" t="s">
        <v>865</v>
      </c>
      <c r="AW1440">
        <f>0</f>
        <v>0</v>
      </c>
      <c r="AZ1440">
        <f>Source!X390</f>
        <v>1673.5</v>
      </c>
      <c r="BA1440">
        <f>Source!Y390</f>
        <v>752.14</v>
      </c>
      <c r="CD1440">
        <v>1</v>
      </c>
    </row>
    <row r="1442" spans="1:12" ht="15" x14ac:dyDescent="0.2">
      <c r="A1442" s="84"/>
      <c r="B1442" s="85"/>
      <c r="C1442" s="86" t="s">
        <v>906</v>
      </c>
      <c r="D1442" s="86"/>
      <c r="E1442" s="86"/>
      <c r="F1442" s="86"/>
      <c r="G1442" s="86"/>
      <c r="H1442" s="86"/>
      <c r="I1442" s="70"/>
      <c r="J1442" s="84"/>
      <c r="K1442" s="87"/>
      <c r="L1442" s="70">
        <f>L1444+L1445+L1451+L1455</f>
        <v>18012.650000000001</v>
      </c>
    </row>
    <row r="1443" spans="1:12" ht="14.25" x14ac:dyDescent="0.2">
      <c r="A1443" s="78"/>
      <c r="B1443" s="82"/>
      <c r="C1443" s="88" t="s">
        <v>907</v>
      </c>
      <c r="D1443" s="83"/>
      <c r="E1443" s="83"/>
      <c r="F1443" s="83"/>
      <c r="G1443" s="83"/>
      <c r="H1443" s="83"/>
      <c r="I1443" s="67"/>
      <c r="J1443" s="78"/>
      <c r="K1443" s="65"/>
      <c r="L1443" s="67"/>
    </row>
    <row r="1444" spans="1:12" ht="14.25" x14ac:dyDescent="0.2">
      <c r="A1444" s="78"/>
      <c r="B1444" s="82"/>
      <c r="C1444" s="83" t="s">
        <v>908</v>
      </c>
      <c r="D1444" s="83"/>
      <c r="E1444" s="83"/>
      <c r="F1444" s="83"/>
      <c r="G1444" s="83"/>
      <c r="H1444" s="83"/>
      <c r="I1444" s="67"/>
      <c r="J1444" s="78"/>
      <c r="K1444" s="65"/>
      <c r="L1444" s="67">
        <f>SUM(AR1381:AR1440)</f>
        <v>9485.5</v>
      </c>
    </row>
    <row r="1445" spans="1:12" ht="14.25" hidden="1" x14ac:dyDescent="0.2">
      <c r="A1445" s="78"/>
      <c r="B1445" s="82"/>
      <c r="C1445" s="83" t="s">
        <v>909</v>
      </c>
      <c r="D1445" s="83"/>
      <c r="E1445" s="83"/>
      <c r="F1445" s="83"/>
      <c r="G1445" s="83"/>
      <c r="H1445" s="83"/>
      <c r="I1445" s="67"/>
      <c r="J1445" s="78"/>
      <c r="K1445" s="65"/>
      <c r="L1445" s="67">
        <f>L1447+L1450+L1449</f>
        <v>118.52999999999999</v>
      </c>
    </row>
    <row r="1446" spans="1:12" ht="14.25" hidden="1" x14ac:dyDescent="0.2">
      <c r="A1446" s="78"/>
      <c r="B1446" s="82"/>
      <c r="C1446" s="88" t="s">
        <v>910</v>
      </c>
      <c r="D1446" s="83"/>
      <c r="E1446" s="83"/>
      <c r="F1446" s="83"/>
      <c r="G1446" s="83"/>
      <c r="H1446" s="83"/>
      <c r="I1446" s="67"/>
      <c r="J1446" s="78"/>
      <c r="K1446" s="65"/>
      <c r="L1446" s="67"/>
    </row>
    <row r="1447" spans="1:12" ht="14.25" x14ac:dyDescent="0.2">
      <c r="A1447" s="78"/>
      <c r="B1447" s="82"/>
      <c r="C1447" s="83" t="s">
        <v>909</v>
      </c>
      <c r="D1447" s="83"/>
      <c r="E1447" s="83"/>
      <c r="F1447" s="83"/>
      <c r="G1447" s="83"/>
      <c r="H1447" s="83"/>
      <c r="I1447" s="67"/>
      <c r="J1447" s="78"/>
      <c r="K1447" s="65"/>
      <c r="L1447" s="67">
        <f>SUM(AO1381:AO1440)</f>
        <v>102.75999999999999</v>
      </c>
    </row>
    <row r="1448" spans="1:12" ht="14.25" hidden="1" x14ac:dyDescent="0.2">
      <c r="A1448" s="78"/>
      <c r="B1448" s="82"/>
      <c r="C1448" s="88" t="s">
        <v>911</v>
      </c>
      <c r="D1448" s="83"/>
      <c r="E1448" s="83"/>
      <c r="F1448" s="83"/>
      <c r="G1448" s="83"/>
      <c r="H1448" s="83"/>
      <c r="I1448" s="67"/>
      <c r="J1448" s="78"/>
      <c r="K1448" s="65"/>
      <c r="L1448" s="67"/>
    </row>
    <row r="1449" spans="1:12" ht="14.25" x14ac:dyDescent="0.2">
      <c r="A1449" s="78"/>
      <c r="B1449" s="82"/>
      <c r="C1449" s="83" t="s">
        <v>931</v>
      </c>
      <c r="D1449" s="83"/>
      <c r="E1449" s="83"/>
      <c r="F1449" s="83"/>
      <c r="G1449" s="83"/>
      <c r="H1449" s="83"/>
      <c r="I1449" s="67"/>
      <c r="J1449" s="78"/>
      <c r="K1449" s="65"/>
      <c r="L1449" s="67">
        <f>SUM(AT1381:AT1440)</f>
        <v>15.77</v>
      </c>
    </row>
    <row r="1450" spans="1:12" ht="14.25" hidden="1" x14ac:dyDescent="0.2">
      <c r="A1450" s="78"/>
      <c r="B1450" s="82"/>
      <c r="C1450" s="83" t="s">
        <v>912</v>
      </c>
      <c r="D1450" s="83"/>
      <c r="E1450" s="83"/>
      <c r="F1450" s="83"/>
      <c r="G1450" s="83"/>
      <c r="H1450" s="83"/>
      <c r="I1450" s="67"/>
      <c r="J1450" s="78"/>
      <c r="K1450" s="65"/>
      <c r="L1450" s="67">
        <f>SUM(AV1381:AV1440)</f>
        <v>0</v>
      </c>
    </row>
    <row r="1451" spans="1:12" ht="14.25" x14ac:dyDescent="0.2">
      <c r="A1451" s="78"/>
      <c r="B1451" s="82"/>
      <c r="C1451" s="83" t="s">
        <v>913</v>
      </c>
      <c r="D1451" s="83"/>
      <c r="E1451" s="83"/>
      <c r="F1451" s="83"/>
      <c r="G1451" s="83"/>
      <c r="H1451" s="83"/>
      <c r="I1451" s="67"/>
      <c r="J1451" s="78"/>
      <c r="K1451" s="65"/>
      <c r="L1451" s="67">
        <f>L1453+L1454</f>
        <v>8408.6200000000008</v>
      </c>
    </row>
    <row r="1452" spans="1:12" ht="14.25" x14ac:dyDescent="0.2">
      <c r="A1452" s="78"/>
      <c r="B1452" s="82"/>
      <c r="C1452" s="88" t="s">
        <v>910</v>
      </c>
      <c r="D1452" s="83"/>
      <c r="E1452" s="83"/>
      <c r="F1452" s="83"/>
      <c r="G1452" s="83"/>
      <c r="H1452" s="83"/>
      <c r="I1452" s="67"/>
      <c r="J1452" s="78"/>
      <c r="K1452" s="65"/>
      <c r="L1452" s="67"/>
    </row>
    <row r="1453" spans="1:12" ht="14.25" x14ac:dyDescent="0.2">
      <c r="A1453" s="78"/>
      <c r="B1453" s="82"/>
      <c r="C1453" s="83" t="s">
        <v>914</v>
      </c>
      <c r="D1453" s="83"/>
      <c r="E1453" s="83"/>
      <c r="F1453" s="83"/>
      <c r="G1453" s="83"/>
      <c r="H1453" s="83"/>
      <c r="I1453" s="67"/>
      <c r="J1453" s="78"/>
      <c r="K1453" s="65"/>
      <c r="L1453" s="67">
        <f>SUM(AW1381:AW1440)-SUM(BK1381:BK1440)</f>
        <v>8408.6200000000008</v>
      </c>
    </row>
    <row r="1454" spans="1:12" ht="14.25" hidden="1" x14ac:dyDescent="0.2">
      <c r="A1454" s="78"/>
      <c r="B1454" s="82"/>
      <c r="C1454" s="83" t="s">
        <v>915</v>
      </c>
      <c r="D1454" s="83"/>
      <c r="E1454" s="83"/>
      <c r="F1454" s="83"/>
      <c r="G1454" s="83"/>
      <c r="H1454" s="83"/>
      <c r="I1454" s="67"/>
      <c r="J1454" s="78"/>
      <c r="K1454" s="65"/>
      <c r="L1454" s="67">
        <f>SUM(BC1381:BC1440)</f>
        <v>0</v>
      </c>
    </row>
    <row r="1455" spans="1:12" ht="14.25" hidden="1" x14ac:dyDescent="0.2">
      <c r="A1455" s="78"/>
      <c r="B1455" s="82"/>
      <c r="C1455" s="83" t="s">
        <v>916</v>
      </c>
      <c r="D1455" s="83"/>
      <c r="E1455" s="83"/>
      <c r="F1455" s="83"/>
      <c r="G1455" s="83"/>
      <c r="H1455" s="83"/>
      <c r="I1455" s="67"/>
      <c r="J1455" s="78"/>
      <c r="K1455" s="65"/>
      <c r="L1455" s="67">
        <f>SUM(BB1381:BB1440)</f>
        <v>0</v>
      </c>
    </row>
    <row r="1456" spans="1:12" ht="14.25" x14ac:dyDescent="0.2">
      <c r="A1456" s="78"/>
      <c r="B1456" s="82"/>
      <c r="C1456" s="83" t="s">
        <v>917</v>
      </c>
      <c r="D1456" s="83"/>
      <c r="E1456" s="83"/>
      <c r="F1456" s="83"/>
      <c r="G1456" s="83"/>
      <c r="H1456" s="83"/>
      <c r="I1456" s="67"/>
      <c r="J1456" s="78"/>
      <c r="K1456" s="65"/>
      <c r="L1456" s="67">
        <f>SUM(AR1381:AR1440)+SUM(AT1381:AT1440)+SUM(AV1381:AV1440)</f>
        <v>9501.27</v>
      </c>
    </row>
    <row r="1457" spans="1:12" ht="14.25" x14ac:dyDescent="0.2">
      <c r="A1457" s="78"/>
      <c r="B1457" s="82"/>
      <c r="C1457" s="83" t="s">
        <v>918</v>
      </c>
      <c r="D1457" s="83"/>
      <c r="E1457" s="83"/>
      <c r="F1457" s="83"/>
      <c r="G1457" s="83"/>
      <c r="H1457" s="83"/>
      <c r="I1457" s="67"/>
      <c r="J1457" s="78"/>
      <c r="K1457" s="65"/>
      <c r="L1457" s="67">
        <f>SUM(AZ1381:AZ1440)</f>
        <v>9045.25</v>
      </c>
    </row>
    <row r="1458" spans="1:12" ht="14.25" x14ac:dyDescent="0.2">
      <c r="A1458" s="78"/>
      <c r="B1458" s="82"/>
      <c r="C1458" s="83" t="s">
        <v>919</v>
      </c>
      <c r="D1458" s="83"/>
      <c r="E1458" s="83"/>
      <c r="F1458" s="83"/>
      <c r="G1458" s="83"/>
      <c r="H1458" s="83"/>
      <c r="I1458" s="67"/>
      <c r="J1458" s="78"/>
      <c r="K1458" s="65"/>
      <c r="L1458" s="67">
        <f>SUM(BA1381:BA1440)</f>
        <v>4642.13</v>
      </c>
    </row>
    <row r="1459" spans="1:12" ht="14.25" hidden="1" x14ac:dyDescent="0.2">
      <c r="A1459" s="78"/>
      <c r="B1459" s="82"/>
      <c r="C1459" s="83" t="s">
        <v>920</v>
      </c>
      <c r="D1459" s="83"/>
      <c r="E1459" s="83"/>
      <c r="F1459" s="83"/>
      <c r="G1459" s="83"/>
      <c r="H1459" s="83"/>
      <c r="I1459" s="67"/>
      <c r="J1459" s="78"/>
      <c r="K1459" s="65"/>
      <c r="L1459" s="67">
        <f>L1461+L1462</f>
        <v>0</v>
      </c>
    </row>
    <row r="1460" spans="1:12" ht="14.25" hidden="1" x14ac:dyDescent="0.2">
      <c r="A1460" s="78"/>
      <c r="B1460" s="82"/>
      <c r="C1460" s="88" t="s">
        <v>907</v>
      </c>
      <c r="D1460" s="83"/>
      <c r="E1460" s="83"/>
      <c r="F1460" s="83"/>
      <c r="G1460" s="83"/>
      <c r="H1460" s="83"/>
      <c r="I1460" s="67"/>
      <c r="J1460" s="78"/>
      <c r="K1460" s="65"/>
      <c r="L1460" s="67"/>
    </row>
    <row r="1461" spans="1:12" ht="14.25" hidden="1" x14ac:dyDescent="0.2">
      <c r="A1461" s="78"/>
      <c r="B1461" s="82"/>
      <c r="C1461" s="83" t="s">
        <v>921</v>
      </c>
      <c r="D1461" s="83"/>
      <c r="E1461" s="83"/>
      <c r="F1461" s="83"/>
      <c r="G1461" s="83"/>
      <c r="H1461" s="83"/>
      <c r="I1461" s="67"/>
      <c r="J1461" s="78"/>
      <c r="K1461" s="65"/>
      <c r="L1461" s="67">
        <f>SUM(BK1381:BK1440)</f>
        <v>0</v>
      </c>
    </row>
    <row r="1462" spans="1:12" ht="14.25" hidden="1" x14ac:dyDescent="0.2">
      <c r="A1462" s="78"/>
      <c r="B1462" s="82"/>
      <c r="C1462" s="83" t="s">
        <v>922</v>
      </c>
      <c r="D1462" s="83"/>
      <c r="E1462" s="83"/>
      <c r="F1462" s="83"/>
      <c r="G1462" s="83"/>
      <c r="H1462" s="83"/>
      <c r="I1462" s="67"/>
      <c r="J1462" s="78"/>
      <c r="K1462" s="65"/>
      <c r="L1462" s="67">
        <f>SUM(BD1381:BD1440)</f>
        <v>0</v>
      </c>
    </row>
    <row r="1463" spans="1:12" ht="14.25" hidden="1" x14ac:dyDescent="0.2">
      <c r="A1463" s="78"/>
      <c r="B1463" s="82"/>
      <c r="C1463" s="83" t="s">
        <v>923</v>
      </c>
      <c r="D1463" s="83"/>
      <c r="E1463" s="83"/>
      <c r="F1463" s="83"/>
      <c r="G1463" s="83"/>
      <c r="H1463" s="83"/>
      <c r="I1463" s="67"/>
      <c r="J1463" s="78"/>
      <c r="K1463" s="65"/>
      <c r="L1463" s="67"/>
    </row>
    <row r="1464" spans="1:12" ht="14.25" hidden="1" x14ac:dyDescent="0.2">
      <c r="A1464" s="78"/>
      <c r="B1464" s="82"/>
      <c r="C1464" s="83" t="s">
        <v>924</v>
      </c>
      <c r="D1464" s="83"/>
      <c r="E1464" s="83"/>
      <c r="F1464" s="83"/>
      <c r="G1464" s="83"/>
      <c r="H1464" s="83"/>
      <c r="I1464" s="67"/>
      <c r="J1464" s="78"/>
      <c r="K1464" s="65"/>
      <c r="L1464" s="67">
        <f>SUM(BO1381:BO1440)</f>
        <v>0</v>
      </c>
    </row>
    <row r="1465" spans="1:12" ht="15" x14ac:dyDescent="0.2">
      <c r="A1465" s="84"/>
      <c r="B1465" s="85"/>
      <c r="C1465" s="86" t="s">
        <v>925</v>
      </c>
      <c r="D1465" s="86"/>
      <c r="E1465" s="86"/>
      <c r="F1465" s="86"/>
      <c r="G1465" s="86"/>
      <c r="H1465" s="86"/>
      <c r="I1465" s="70"/>
      <c r="J1465" s="84"/>
      <c r="K1465" s="87"/>
      <c r="L1465" s="70">
        <f>L1442+L1457+L1458+L1459+L1463+L1464</f>
        <v>31700.030000000002</v>
      </c>
    </row>
    <row r="1466" spans="1:12" ht="14.25" x14ac:dyDescent="0.2">
      <c r="A1466" s="78"/>
      <c r="B1466" s="82"/>
      <c r="C1466" s="88" t="s">
        <v>926</v>
      </c>
      <c r="D1466" s="83"/>
      <c r="E1466" s="83"/>
      <c r="F1466" s="83"/>
      <c r="G1466" s="83"/>
      <c r="H1466" s="83"/>
      <c r="I1466" s="67"/>
      <c r="J1466" s="78"/>
      <c r="K1466" s="65"/>
      <c r="L1466" s="67"/>
    </row>
    <row r="1467" spans="1:12" ht="14.25" hidden="1" x14ac:dyDescent="0.2">
      <c r="A1467" s="78"/>
      <c r="B1467" s="82"/>
      <c r="C1467" s="83" t="s">
        <v>927</v>
      </c>
      <c r="D1467" s="83"/>
      <c r="E1467" s="83"/>
      <c r="F1467" s="83"/>
      <c r="G1467" s="83"/>
      <c r="H1467" s="83"/>
      <c r="I1467" s="67"/>
      <c r="J1467" s="78"/>
      <c r="K1467" s="65"/>
      <c r="L1467" s="67">
        <f>SUM(AX1381:AX1440)</f>
        <v>0</v>
      </c>
    </row>
    <row r="1468" spans="1:12" ht="14.25" hidden="1" x14ac:dyDescent="0.2">
      <c r="A1468" s="78"/>
      <c r="B1468" s="82"/>
      <c r="C1468" s="83" t="s">
        <v>928</v>
      </c>
      <c r="D1468" s="83"/>
      <c r="E1468" s="83"/>
      <c r="F1468" s="83"/>
      <c r="G1468" s="83"/>
      <c r="H1468" s="83"/>
      <c r="I1468" s="67"/>
      <c r="J1468" s="78"/>
      <c r="K1468" s="65"/>
      <c r="L1468" s="67">
        <f>SUM(AY1381:AY1440)</f>
        <v>0</v>
      </c>
    </row>
    <row r="1469" spans="1:12" ht="14.25" x14ac:dyDescent="0.2">
      <c r="A1469" s="78"/>
      <c r="B1469" s="82"/>
      <c r="C1469" s="83" t="s">
        <v>929</v>
      </c>
      <c r="D1469" s="83"/>
      <c r="E1469" s="83"/>
      <c r="F1469" s="89"/>
      <c r="G1469" s="69">
        <f>Source!F414</f>
        <v>23.782499999999999</v>
      </c>
      <c r="H1469" s="78"/>
      <c r="I1469" s="78"/>
      <c r="J1469" s="78"/>
      <c r="K1469" s="78"/>
      <c r="L1469" s="78"/>
    </row>
    <row r="1470" spans="1:12" ht="14.25" x14ac:dyDescent="0.2">
      <c r="A1470" s="78"/>
      <c r="B1470" s="82"/>
      <c r="C1470" s="83" t="s">
        <v>930</v>
      </c>
      <c r="D1470" s="83"/>
      <c r="E1470" s="83"/>
      <c r="F1470" s="89"/>
      <c r="G1470" s="69">
        <f>Source!F415</f>
        <v>3.3000000000000002E-2</v>
      </c>
      <c r="H1470" s="78"/>
      <c r="I1470" s="78"/>
      <c r="J1470" s="78"/>
      <c r="K1470" s="78"/>
      <c r="L1470" s="78"/>
    </row>
    <row r="1473" spans="1:82" ht="16.5" x14ac:dyDescent="0.2">
      <c r="A1473" s="60" t="s">
        <v>1000</v>
      </c>
      <c r="B1473" s="60"/>
      <c r="C1473" s="60"/>
      <c r="D1473" s="60"/>
      <c r="E1473" s="60"/>
      <c r="F1473" s="60"/>
      <c r="G1473" s="60"/>
      <c r="H1473" s="60"/>
      <c r="I1473" s="60"/>
      <c r="J1473" s="60"/>
      <c r="K1473" s="60"/>
      <c r="L1473" s="60"/>
    </row>
    <row r="1474" spans="1:82" ht="57" x14ac:dyDescent="0.2">
      <c r="A1474" s="81" t="s">
        <v>522</v>
      </c>
      <c r="B1474" s="71" t="str">
        <f>Source!F426</f>
        <v>Калькуляция №41</v>
      </c>
      <c r="C1474" s="71" t="str">
        <f>Source!G426</f>
        <v>Проверка соединений заземлителей с заземляемыми элементами (естественных заземлителей с заземляющим устройством)</v>
      </c>
      <c r="D1474" s="72" t="str">
        <f>Source!H426</f>
        <v>точка</v>
      </c>
      <c r="E1474" s="73">
        <f>Source!K426</f>
        <v>194</v>
      </c>
      <c r="F1474" s="73"/>
      <c r="G1474" s="73">
        <f>Source!I426</f>
        <v>194</v>
      </c>
      <c r="H1474" s="74">
        <f>Source!AL426</f>
        <v>127.74</v>
      </c>
      <c r="I1474" s="75"/>
      <c r="J1474" s="74"/>
      <c r="K1474" s="75"/>
      <c r="L1474" s="74">
        <f>Source!P426</f>
        <v>24781.56</v>
      </c>
    </row>
    <row r="1475" spans="1:82" ht="15" x14ac:dyDescent="0.2">
      <c r="C1475" s="79" t="s">
        <v>864</v>
      </c>
      <c r="D1475" s="79"/>
      <c r="E1475" s="79"/>
      <c r="F1475" s="79"/>
      <c r="G1475" s="79"/>
      <c r="H1475" s="79"/>
      <c r="I1475" s="80">
        <f>K1475/E1474</f>
        <v>127.74000000000001</v>
      </c>
      <c r="J1475" s="80"/>
      <c r="K1475" s="80">
        <f>L1474</f>
        <v>24781.56</v>
      </c>
      <c r="L1475" s="80"/>
      <c r="AD1475">
        <f>ROUND((Source!AT426/100)*((ROUND(ROUND(Source!AO426,2)*Source!I426, 2)+ROUND(ROUND(Source!AN426,2)*Source!I426, 2))), 2)</f>
        <v>0</v>
      </c>
      <c r="AE1475">
        <f>ROUND((Source!AU426/100)*((ROUND(ROUND(Source!AO426,2)*Source!I426, 2)+ROUND(ROUND(Source!AN426,2)*Source!I426, 2))), 2)</f>
        <v>0</v>
      </c>
      <c r="AN1475" s="76">
        <f>L1474</f>
        <v>24781.56</v>
      </c>
      <c r="AO1475">
        <f>0</f>
        <v>0</v>
      </c>
      <c r="AQ1475" t="s">
        <v>865</v>
      </c>
      <c r="AR1475">
        <f>0</f>
        <v>0</v>
      </c>
      <c r="AT1475">
        <f>0</f>
        <v>0</v>
      </c>
      <c r="AV1475" t="s">
        <v>865</v>
      </c>
      <c r="AW1475" s="76">
        <f>L1474</f>
        <v>24781.56</v>
      </c>
      <c r="AZ1475">
        <f>Source!X426</f>
        <v>0</v>
      </c>
      <c r="BA1475">
        <f>Source!Y426</f>
        <v>0</v>
      </c>
      <c r="CD1475">
        <v>1</v>
      </c>
    </row>
    <row r="1476" spans="1:82" ht="42.75" x14ac:dyDescent="0.2">
      <c r="A1476" s="81" t="s">
        <v>526</v>
      </c>
      <c r="B1476" s="71" t="str">
        <f>Source!F427</f>
        <v>Калькуляция №43</v>
      </c>
      <c r="C1476" s="71" t="str">
        <f>Source!G427</f>
        <v>Измерение сопротивления растеканию тока: заземлителя</v>
      </c>
      <c r="D1476" s="72" t="str">
        <f>Source!H427</f>
        <v>1 измерение</v>
      </c>
      <c r="E1476" s="73">
        <f>Source!K427</f>
        <v>94</v>
      </c>
      <c r="F1476" s="73"/>
      <c r="G1476" s="73">
        <f>Source!I427</f>
        <v>94</v>
      </c>
      <c r="H1476" s="74">
        <f>Source!AL427</f>
        <v>1263.72</v>
      </c>
      <c r="I1476" s="75"/>
      <c r="J1476" s="74"/>
      <c r="K1476" s="75"/>
      <c r="L1476" s="74">
        <f>Source!P427</f>
        <v>118789.68</v>
      </c>
    </row>
    <row r="1477" spans="1:82" ht="15" x14ac:dyDescent="0.2">
      <c r="C1477" s="79" t="s">
        <v>864</v>
      </c>
      <c r="D1477" s="79"/>
      <c r="E1477" s="79"/>
      <c r="F1477" s="79"/>
      <c r="G1477" s="79"/>
      <c r="H1477" s="79"/>
      <c r="I1477" s="80">
        <f>K1477/E1476</f>
        <v>1263.72</v>
      </c>
      <c r="J1477" s="80"/>
      <c r="K1477" s="80">
        <f>L1476</f>
        <v>118789.68</v>
      </c>
      <c r="L1477" s="80"/>
      <c r="AD1477">
        <f>ROUND((Source!AT427/100)*((ROUND(ROUND(Source!AO427,2)*Source!I427, 2)+ROUND(ROUND(Source!AN427,2)*Source!I427, 2))), 2)</f>
        <v>0</v>
      </c>
      <c r="AE1477">
        <f>ROUND((Source!AU427/100)*((ROUND(ROUND(Source!AO427,2)*Source!I427, 2)+ROUND(ROUND(Source!AN427,2)*Source!I427, 2))), 2)</f>
        <v>0</v>
      </c>
      <c r="AN1477" s="76">
        <f>L1476</f>
        <v>118789.68</v>
      </c>
      <c r="AO1477">
        <f>0</f>
        <v>0</v>
      </c>
      <c r="AQ1477" t="s">
        <v>865</v>
      </c>
      <c r="AR1477">
        <f>0</f>
        <v>0</v>
      </c>
      <c r="AT1477">
        <f>0</f>
        <v>0</v>
      </c>
      <c r="AV1477" t="s">
        <v>865</v>
      </c>
      <c r="AW1477" s="76">
        <f>L1476</f>
        <v>118789.68</v>
      </c>
      <c r="AZ1477">
        <f>Source!X427</f>
        <v>0</v>
      </c>
      <c r="BA1477">
        <f>Source!Y427</f>
        <v>0</v>
      </c>
      <c r="CD1477">
        <v>1</v>
      </c>
    </row>
    <row r="1479" spans="1:82" ht="15" x14ac:dyDescent="0.2">
      <c r="A1479" s="84"/>
      <c r="B1479" s="85"/>
      <c r="C1479" s="86" t="s">
        <v>906</v>
      </c>
      <c r="D1479" s="86"/>
      <c r="E1479" s="86"/>
      <c r="F1479" s="86"/>
      <c r="G1479" s="86"/>
      <c r="H1479" s="86"/>
      <c r="I1479" s="70"/>
      <c r="J1479" s="84"/>
      <c r="K1479" s="87"/>
      <c r="L1479" s="70">
        <f>L1481+L1482+L1488+L1492</f>
        <v>143571.24</v>
      </c>
    </row>
    <row r="1480" spans="1:82" ht="14.25" x14ac:dyDescent="0.2">
      <c r="A1480" s="78"/>
      <c r="B1480" s="82"/>
      <c r="C1480" s="88" t="s">
        <v>907</v>
      </c>
      <c r="D1480" s="83"/>
      <c r="E1480" s="83"/>
      <c r="F1480" s="83"/>
      <c r="G1480" s="83"/>
      <c r="H1480" s="83"/>
      <c r="I1480" s="67"/>
      <c r="J1480" s="78"/>
      <c r="K1480" s="65"/>
      <c r="L1480" s="67"/>
    </row>
    <row r="1481" spans="1:82" ht="14.25" hidden="1" x14ac:dyDescent="0.2">
      <c r="A1481" s="78"/>
      <c r="B1481" s="82"/>
      <c r="C1481" s="83" t="s">
        <v>908</v>
      </c>
      <c r="D1481" s="83"/>
      <c r="E1481" s="83"/>
      <c r="F1481" s="83"/>
      <c r="G1481" s="83"/>
      <c r="H1481" s="83"/>
      <c r="I1481" s="67"/>
      <c r="J1481" s="78"/>
      <c r="K1481" s="65"/>
      <c r="L1481" s="67">
        <f>SUM(AR1473:AR1477)</f>
        <v>0</v>
      </c>
    </row>
    <row r="1482" spans="1:82" ht="14.25" hidden="1" x14ac:dyDescent="0.2">
      <c r="A1482" s="78"/>
      <c r="B1482" s="82"/>
      <c r="C1482" s="83" t="s">
        <v>909</v>
      </c>
      <c r="D1482" s="83"/>
      <c r="E1482" s="83"/>
      <c r="F1482" s="83"/>
      <c r="G1482" s="83"/>
      <c r="H1482" s="83"/>
      <c r="I1482" s="67"/>
      <c r="J1482" s="78"/>
      <c r="K1482" s="65"/>
      <c r="L1482" s="67">
        <f>L1484+L1487+L1486</f>
        <v>0</v>
      </c>
    </row>
    <row r="1483" spans="1:82" ht="14.25" hidden="1" x14ac:dyDescent="0.2">
      <c r="A1483" s="78"/>
      <c r="B1483" s="82"/>
      <c r="C1483" s="88" t="s">
        <v>910</v>
      </c>
      <c r="D1483" s="83"/>
      <c r="E1483" s="83"/>
      <c r="F1483" s="83"/>
      <c r="G1483" s="83"/>
      <c r="H1483" s="83"/>
      <c r="I1483" s="67"/>
      <c r="J1483" s="78"/>
      <c r="K1483" s="65"/>
      <c r="L1483" s="67"/>
    </row>
    <row r="1484" spans="1:82" ht="14.25" hidden="1" x14ac:dyDescent="0.2">
      <c r="A1484" s="78"/>
      <c r="B1484" s="82"/>
      <c r="C1484" s="83" t="s">
        <v>909</v>
      </c>
      <c r="D1484" s="83"/>
      <c r="E1484" s="83"/>
      <c r="F1484" s="83"/>
      <c r="G1484" s="83"/>
      <c r="H1484" s="83"/>
      <c r="I1484" s="67"/>
      <c r="J1484" s="78"/>
      <c r="K1484" s="65"/>
      <c r="L1484" s="67">
        <f>SUM(AO1473:AO1477)</f>
        <v>0</v>
      </c>
    </row>
    <row r="1485" spans="1:82" ht="14.25" hidden="1" x14ac:dyDescent="0.2">
      <c r="A1485" s="78"/>
      <c r="B1485" s="82"/>
      <c r="C1485" s="88" t="s">
        <v>911</v>
      </c>
      <c r="D1485" s="83"/>
      <c r="E1485" s="83"/>
      <c r="F1485" s="83"/>
      <c r="G1485" s="83"/>
      <c r="H1485" s="83"/>
      <c r="I1485" s="67"/>
      <c r="J1485" s="78"/>
      <c r="K1485" s="65"/>
      <c r="L1485" s="67"/>
    </row>
    <row r="1486" spans="1:82" ht="14.25" hidden="1" x14ac:dyDescent="0.2">
      <c r="A1486" s="78"/>
      <c r="B1486" s="82"/>
      <c r="C1486" s="83" t="s">
        <v>931</v>
      </c>
      <c r="D1486" s="83"/>
      <c r="E1486" s="83"/>
      <c r="F1486" s="83"/>
      <c r="G1486" s="83"/>
      <c r="H1486" s="83"/>
      <c r="I1486" s="67"/>
      <c r="J1486" s="78"/>
      <c r="K1486" s="65"/>
      <c r="L1486" s="67">
        <f>SUM(AT1473:AT1477)</f>
        <v>0</v>
      </c>
    </row>
    <row r="1487" spans="1:82" ht="14.25" hidden="1" x14ac:dyDescent="0.2">
      <c r="A1487" s="78"/>
      <c r="B1487" s="82"/>
      <c r="C1487" s="83" t="s">
        <v>912</v>
      </c>
      <c r="D1487" s="83"/>
      <c r="E1487" s="83"/>
      <c r="F1487" s="83"/>
      <c r="G1487" s="83"/>
      <c r="H1487" s="83"/>
      <c r="I1487" s="67"/>
      <c r="J1487" s="78"/>
      <c r="K1487" s="65"/>
      <c r="L1487" s="67">
        <f>SUM(AV1473:AV1477)</f>
        <v>0</v>
      </c>
    </row>
    <row r="1488" spans="1:82" ht="14.25" x14ac:dyDescent="0.2">
      <c r="A1488" s="78"/>
      <c r="B1488" s="82"/>
      <c r="C1488" s="83" t="s">
        <v>913</v>
      </c>
      <c r="D1488" s="83"/>
      <c r="E1488" s="83"/>
      <c r="F1488" s="83"/>
      <c r="G1488" s="83"/>
      <c r="H1488" s="83"/>
      <c r="I1488" s="67"/>
      <c r="J1488" s="78"/>
      <c r="K1488" s="65"/>
      <c r="L1488" s="67">
        <f>L1490+L1491</f>
        <v>143571.24</v>
      </c>
    </row>
    <row r="1489" spans="1:12" ht="14.25" x14ac:dyDescent="0.2">
      <c r="A1489" s="78"/>
      <c r="B1489" s="82"/>
      <c r="C1489" s="88" t="s">
        <v>910</v>
      </c>
      <c r="D1489" s="83"/>
      <c r="E1489" s="83"/>
      <c r="F1489" s="83"/>
      <c r="G1489" s="83"/>
      <c r="H1489" s="83"/>
      <c r="I1489" s="67"/>
      <c r="J1489" s="78"/>
      <c r="K1489" s="65"/>
      <c r="L1489" s="67"/>
    </row>
    <row r="1490" spans="1:12" ht="14.25" x14ac:dyDescent="0.2">
      <c r="A1490" s="78"/>
      <c r="B1490" s="82"/>
      <c r="C1490" s="83" t="s">
        <v>914</v>
      </c>
      <c r="D1490" s="83"/>
      <c r="E1490" s="83"/>
      <c r="F1490" s="83"/>
      <c r="G1490" s="83"/>
      <c r="H1490" s="83"/>
      <c r="I1490" s="67"/>
      <c r="J1490" s="78"/>
      <c r="K1490" s="65"/>
      <c r="L1490" s="67">
        <f>SUM(AW1473:AW1477)-SUM(BK1473:BK1477)</f>
        <v>143571.24</v>
      </c>
    </row>
    <row r="1491" spans="1:12" ht="14.25" hidden="1" x14ac:dyDescent="0.2">
      <c r="A1491" s="78"/>
      <c r="B1491" s="82"/>
      <c r="C1491" s="83" t="s">
        <v>915</v>
      </c>
      <c r="D1491" s="83"/>
      <c r="E1491" s="83"/>
      <c r="F1491" s="83"/>
      <c r="G1491" s="83"/>
      <c r="H1491" s="83"/>
      <c r="I1491" s="67"/>
      <c r="J1491" s="78"/>
      <c r="K1491" s="65"/>
      <c r="L1491" s="67">
        <f>SUM(BC1473:BC1477)</f>
        <v>0</v>
      </c>
    </row>
    <row r="1492" spans="1:12" ht="14.25" hidden="1" x14ac:dyDescent="0.2">
      <c r="A1492" s="78"/>
      <c r="B1492" s="82"/>
      <c r="C1492" s="83" t="s">
        <v>916</v>
      </c>
      <c r="D1492" s="83"/>
      <c r="E1492" s="83"/>
      <c r="F1492" s="83"/>
      <c r="G1492" s="83"/>
      <c r="H1492" s="83"/>
      <c r="I1492" s="67"/>
      <c r="J1492" s="78"/>
      <c r="K1492" s="65"/>
      <c r="L1492" s="67">
        <f>SUM(BB1473:BB1477)</f>
        <v>0</v>
      </c>
    </row>
    <row r="1493" spans="1:12" ht="14.25" hidden="1" x14ac:dyDescent="0.2">
      <c r="A1493" s="78"/>
      <c r="B1493" s="82"/>
      <c r="C1493" s="83" t="s">
        <v>917</v>
      </c>
      <c r="D1493" s="83"/>
      <c r="E1493" s="83"/>
      <c r="F1493" s="83"/>
      <c r="G1493" s="83"/>
      <c r="H1493" s="83"/>
      <c r="I1493" s="67"/>
      <c r="J1493" s="78"/>
      <c r="K1493" s="65"/>
      <c r="L1493" s="67">
        <f>SUM(AR1473:AR1477)+SUM(AT1473:AT1477)+SUM(AV1473:AV1477)</f>
        <v>0</v>
      </c>
    </row>
    <row r="1494" spans="1:12" ht="14.25" hidden="1" x14ac:dyDescent="0.2">
      <c r="A1494" s="78"/>
      <c r="B1494" s="82"/>
      <c r="C1494" s="83" t="s">
        <v>918</v>
      </c>
      <c r="D1494" s="83"/>
      <c r="E1494" s="83"/>
      <c r="F1494" s="83"/>
      <c r="G1494" s="83"/>
      <c r="H1494" s="83"/>
      <c r="I1494" s="67"/>
      <c r="J1494" s="78"/>
      <c r="K1494" s="65"/>
      <c r="L1494" s="67">
        <f>SUM(AZ1473:AZ1477)</f>
        <v>0</v>
      </c>
    </row>
    <row r="1495" spans="1:12" ht="14.25" hidden="1" x14ac:dyDescent="0.2">
      <c r="A1495" s="78"/>
      <c r="B1495" s="82"/>
      <c r="C1495" s="83" t="s">
        <v>919</v>
      </c>
      <c r="D1495" s="83"/>
      <c r="E1495" s="83"/>
      <c r="F1495" s="83"/>
      <c r="G1495" s="83"/>
      <c r="H1495" s="83"/>
      <c r="I1495" s="67"/>
      <c r="J1495" s="78"/>
      <c r="K1495" s="65"/>
      <c r="L1495" s="67">
        <f>SUM(BA1473:BA1477)</f>
        <v>0</v>
      </c>
    </row>
    <row r="1496" spans="1:12" ht="14.25" hidden="1" x14ac:dyDescent="0.2">
      <c r="A1496" s="78"/>
      <c r="B1496" s="82"/>
      <c r="C1496" s="83" t="s">
        <v>920</v>
      </c>
      <c r="D1496" s="83"/>
      <c r="E1496" s="83"/>
      <c r="F1496" s="83"/>
      <c r="G1496" s="83"/>
      <c r="H1496" s="83"/>
      <c r="I1496" s="67"/>
      <c r="J1496" s="78"/>
      <c r="K1496" s="65"/>
      <c r="L1496" s="67">
        <f>L1498+L1499</f>
        <v>0</v>
      </c>
    </row>
    <row r="1497" spans="1:12" ht="14.25" hidden="1" x14ac:dyDescent="0.2">
      <c r="A1497" s="78"/>
      <c r="B1497" s="82"/>
      <c r="C1497" s="88" t="s">
        <v>907</v>
      </c>
      <c r="D1497" s="83"/>
      <c r="E1497" s="83"/>
      <c r="F1497" s="83"/>
      <c r="G1497" s="83"/>
      <c r="H1497" s="83"/>
      <c r="I1497" s="67"/>
      <c r="J1497" s="78"/>
      <c r="K1497" s="65"/>
      <c r="L1497" s="67"/>
    </row>
    <row r="1498" spans="1:12" ht="14.25" hidden="1" x14ac:dyDescent="0.2">
      <c r="A1498" s="78"/>
      <c r="B1498" s="82"/>
      <c r="C1498" s="83" t="s">
        <v>921</v>
      </c>
      <c r="D1498" s="83"/>
      <c r="E1498" s="83"/>
      <c r="F1498" s="83"/>
      <c r="G1498" s="83"/>
      <c r="H1498" s="83"/>
      <c r="I1498" s="67"/>
      <c r="J1498" s="78"/>
      <c r="K1498" s="65"/>
      <c r="L1498" s="67">
        <f>SUM(BK1473:BK1477)</f>
        <v>0</v>
      </c>
    </row>
    <row r="1499" spans="1:12" ht="14.25" hidden="1" x14ac:dyDescent="0.2">
      <c r="A1499" s="78"/>
      <c r="B1499" s="82"/>
      <c r="C1499" s="83" t="s">
        <v>922</v>
      </c>
      <c r="D1499" s="83"/>
      <c r="E1499" s="83"/>
      <c r="F1499" s="83"/>
      <c r="G1499" s="83"/>
      <c r="H1499" s="83"/>
      <c r="I1499" s="67"/>
      <c r="J1499" s="78"/>
      <c r="K1499" s="65"/>
      <c r="L1499" s="67">
        <f>SUM(BD1473:BD1477)</f>
        <v>0</v>
      </c>
    </row>
    <row r="1500" spans="1:12" ht="14.25" hidden="1" x14ac:dyDescent="0.2">
      <c r="A1500" s="78"/>
      <c r="B1500" s="82"/>
      <c r="C1500" s="83" t="s">
        <v>923</v>
      </c>
      <c r="D1500" s="83"/>
      <c r="E1500" s="83"/>
      <c r="F1500" s="83"/>
      <c r="G1500" s="83"/>
      <c r="H1500" s="83"/>
      <c r="I1500" s="67"/>
      <c r="J1500" s="78"/>
      <c r="K1500" s="65"/>
      <c r="L1500" s="67"/>
    </row>
    <row r="1501" spans="1:12" ht="14.25" hidden="1" x14ac:dyDescent="0.2">
      <c r="A1501" s="78"/>
      <c r="B1501" s="82"/>
      <c r="C1501" s="83" t="s">
        <v>924</v>
      </c>
      <c r="D1501" s="83"/>
      <c r="E1501" s="83"/>
      <c r="F1501" s="83"/>
      <c r="G1501" s="83"/>
      <c r="H1501" s="83"/>
      <c r="I1501" s="67"/>
      <c r="J1501" s="78"/>
      <c r="K1501" s="65"/>
      <c r="L1501" s="67">
        <f>SUM(BO1473:BO1477)</f>
        <v>0</v>
      </c>
    </row>
    <row r="1502" spans="1:12" ht="15" x14ac:dyDescent="0.2">
      <c r="A1502" s="84"/>
      <c r="B1502" s="85"/>
      <c r="C1502" s="86" t="s">
        <v>925</v>
      </c>
      <c r="D1502" s="86"/>
      <c r="E1502" s="86"/>
      <c r="F1502" s="86"/>
      <c r="G1502" s="86"/>
      <c r="H1502" s="86"/>
      <c r="I1502" s="70"/>
      <c r="J1502" s="84"/>
      <c r="K1502" s="87"/>
      <c r="L1502" s="70">
        <f>L1479+L1494+L1495+L1496+L1500+L1501</f>
        <v>143571.24</v>
      </c>
    </row>
    <row r="1503" spans="1:12" ht="14.25" hidden="1" x14ac:dyDescent="0.2">
      <c r="A1503" s="78"/>
      <c r="B1503" s="82"/>
      <c r="C1503" s="88" t="s">
        <v>926</v>
      </c>
      <c r="D1503" s="83"/>
      <c r="E1503" s="83"/>
      <c r="F1503" s="83"/>
      <c r="G1503" s="83"/>
      <c r="H1503" s="83"/>
      <c r="I1503" s="67"/>
      <c r="J1503" s="78"/>
      <c r="K1503" s="65"/>
      <c r="L1503" s="67"/>
    </row>
    <row r="1504" spans="1:12" ht="14.25" hidden="1" x14ac:dyDescent="0.2">
      <c r="A1504" s="78"/>
      <c r="B1504" s="82"/>
      <c r="C1504" s="83" t="s">
        <v>927</v>
      </c>
      <c r="D1504" s="83"/>
      <c r="E1504" s="83"/>
      <c r="F1504" s="83"/>
      <c r="G1504" s="83"/>
      <c r="H1504" s="83"/>
      <c r="I1504" s="67"/>
      <c r="J1504" s="78"/>
      <c r="K1504" s="65"/>
      <c r="L1504" s="67">
        <f>SUM(AX1473:AX1477)</f>
        <v>0</v>
      </c>
    </row>
    <row r="1505" spans="1:82" ht="14.25" hidden="1" x14ac:dyDescent="0.2">
      <c r="A1505" s="78"/>
      <c r="B1505" s="82"/>
      <c r="C1505" s="83" t="s">
        <v>928</v>
      </c>
      <c r="D1505" s="83"/>
      <c r="E1505" s="83"/>
      <c r="F1505" s="83"/>
      <c r="G1505" s="83"/>
      <c r="H1505" s="83"/>
      <c r="I1505" s="67"/>
      <c r="J1505" s="78"/>
      <c r="K1505" s="65"/>
      <c r="L1505" s="67">
        <f>SUM(AY1473:AY1477)</f>
        <v>0</v>
      </c>
    </row>
    <row r="1506" spans="1:82" ht="14.25" hidden="1" customHeight="1" x14ac:dyDescent="0.2">
      <c r="A1506" s="78"/>
      <c r="B1506" s="82"/>
      <c r="C1506" s="83" t="s">
        <v>929</v>
      </c>
      <c r="D1506" s="83"/>
      <c r="E1506" s="83"/>
      <c r="F1506" s="89"/>
      <c r="G1506" s="69">
        <f>Source!F451</f>
        <v>0</v>
      </c>
      <c r="H1506" s="78"/>
      <c r="I1506" s="78"/>
      <c r="J1506" s="78"/>
      <c r="K1506" s="78"/>
      <c r="L1506" s="78"/>
    </row>
    <row r="1507" spans="1:82" ht="14.25" hidden="1" customHeight="1" x14ac:dyDescent="0.2">
      <c r="A1507" s="78"/>
      <c r="B1507" s="82"/>
      <c r="C1507" s="83" t="s">
        <v>930</v>
      </c>
      <c r="D1507" s="83"/>
      <c r="E1507" s="83"/>
      <c r="F1507" s="89"/>
      <c r="G1507" s="69">
        <f>Source!F452</f>
        <v>0</v>
      </c>
      <c r="H1507" s="78"/>
      <c r="I1507" s="78"/>
      <c r="J1507" s="78"/>
      <c r="K1507" s="78"/>
      <c r="L1507" s="78"/>
    </row>
    <row r="1510" spans="1:82" ht="16.5" x14ac:dyDescent="0.2">
      <c r="A1510" s="60" t="s">
        <v>1001</v>
      </c>
      <c r="B1510" s="60"/>
      <c r="C1510" s="60"/>
      <c r="D1510" s="60"/>
      <c r="E1510" s="60"/>
      <c r="F1510" s="60"/>
      <c r="G1510" s="60"/>
      <c r="H1510" s="60"/>
      <c r="I1510" s="60"/>
      <c r="J1510" s="60"/>
      <c r="K1510" s="60"/>
      <c r="L1510" s="60"/>
    </row>
    <row r="1511" spans="1:82" ht="57" x14ac:dyDescent="0.2">
      <c r="A1511" s="81" t="s">
        <v>531</v>
      </c>
      <c r="B1511" s="71" t="str">
        <f>Source!F463</f>
        <v>Калькуляция №1.1</v>
      </c>
      <c r="C1511" s="71" t="str">
        <f>Source!G463</f>
        <v>Обрезка крон (примекнительно к обрезке крон  деревьев в зоне ВЛ 0,4-220кВ с использованием автогидроподъемника)</v>
      </c>
      <c r="D1511" s="72" t="str">
        <f>Source!H463</f>
        <v>1дерево</v>
      </c>
      <c r="E1511" s="73">
        <f>Source!K463</f>
        <v>20</v>
      </c>
      <c r="F1511" s="73"/>
      <c r="G1511" s="73">
        <f>Source!I463</f>
        <v>20</v>
      </c>
      <c r="H1511" s="74">
        <f>Source!AL463</f>
        <v>1329.88</v>
      </c>
      <c r="I1511" s="75"/>
      <c r="J1511" s="74"/>
      <c r="K1511" s="75"/>
      <c r="L1511" s="74">
        <f>Source!P463</f>
        <v>26597.599999999999</v>
      </c>
    </row>
    <row r="1512" spans="1:82" ht="15" x14ac:dyDescent="0.2">
      <c r="C1512" s="79" t="s">
        <v>864</v>
      </c>
      <c r="D1512" s="79"/>
      <c r="E1512" s="79"/>
      <c r="F1512" s="79"/>
      <c r="G1512" s="79"/>
      <c r="H1512" s="79"/>
      <c r="I1512" s="80">
        <f>K1512/E1511</f>
        <v>1329.8799999999999</v>
      </c>
      <c r="J1512" s="80"/>
      <c r="K1512" s="80">
        <f>L1511</f>
        <v>26597.599999999999</v>
      </c>
      <c r="L1512" s="80"/>
      <c r="AD1512">
        <f>ROUND((Source!AT463/100)*((ROUND(ROUND(Source!AO463,2)*Source!I463, 2)+ROUND(ROUND(Source!AN463,2)*Source!I463, 2))), 2)</f>
        <v>0</v>
      </c>
      <c r="AE1512">
        <f>ROUND((Source!AU463/100)*((ROUND(ROUND(Source!AO463,2)*Source!I463, 2)+ROUND(ROUND(Source!AN463,2)*Source!I463, 2))), 2)</f>
        <v>0</v>
      </c>
      <c r="AN1512" s="76">
        <f>L1511</f>
        <v>26597.599999999999</v>
      </c>
      <c r="AO1512">
        <f>0</f>
        <v>0</v>
      </c>
      <c r="AQ1512" t="s">
        <v>865</v>
      </c>
      <c r="AR1512">
        <f>0</f>
        <v>0</v>
      </c>
      <c r="AT1512">
        <f>0</f>
        <v>0</v>
      </c>
      <c r="AV1512" t="s">
        <v>865</v>
      </c>
      <c r="AW1512" s="76">
        <f>L1511</f>
        <v>26597.599999999999</v>
      </c>
      <c r="AZ1512">
        <f>Source!X463</f>
        <v>0</v>
      </c>
      <c r="BA1512">
        <f>Source!Y463</f>
        <v>0</v>
      </c>
      <c r="CD1512">
        <v>1</v>
      </c>
    </row>
    <row r="1514" spans="1:82" ht="15" x14ac:dyDescent="0.2">
      <c r="A1514" s="84"/>
      <c r="B1514" s="85"/>
      <c r="C1514" s="86" t="s">
        <v>906</v>
      </c>
      <c r="D1514" s="86"/>
      <c r="E1514" s="86"/>
      <c r="F1514" s="86"/>
      <c r="G1514" s="86"/>
      <c r="H1514" s="86"/>
      <c r="I1514" s="70"/>
      <c r="J1514" s="84"/>
      <c r="K1514" s="87"/>
      <c r="L1514" s="70">
        <f>L1516+L1517+L1523+L1527</f>
        <v>26597.599999999999</v>
      </c>
    </row>
    <row r="1515" spans="1:82" ht="14.25" x14ac:dyDescent="0.2">
      <c r="A1515" s="78"/>
      <c r="B1515" s="82"/>
      <c r="C1515" s="88" t="s">
        <v>907</v>
      </c>
      <c r="D1515" s="83"/>
      <c r="E1515" s="83"/>
      <c r="F1515" s="83"/>
      <c r="G1515" s="83"/>
      <c r="H1515" s="83"/>
      <c r="I1515" s="67"/>
      <c r="J1515" s="78"/>
      <c r="K1515" s="65"/>
      <c r="L1515" s="67"/>
    </row>
    <row r="1516" spans="1:82" ht="14.25" hidden="1" x14ac:dyDescent="0.2">
      <c r="A1516" s="78"/>
      <c r="B1516" s="82"/>
      <c r="C1516" s="83" t="s">
        <v>908</v>
      </c>
      <c r="D1516" s="83"/>
      <c r="E1516" s="83"/>
      <c r="F1516" s="83"/>
      <c r="G1516" s="83"/>
      <c r="H1516" s="83"/>
      <c r="I1516" s="67"/>
      <c r="J1516" s="78"/>
      <c r="K1516" s="65"/>
      <c r="L1516" s="67">
        <f>SUM(AR1510:AR1512)</f>
        <v>0</v>
      </c>
    </row>
    <row r="1517" spans="1:82" ht="14.25" hidden="1" x14ac:dyDescent="0.2">
      <c r="A1517" s="78"/>
      <c r="B1517" s="82"/>
      <c r="C1517" s="83" t="s">
        <v>909</v>
      </c>
      <c r="D1517" s="83"/>
      <c r="E1517" s="83"/>
      <c r="F1517" s="83"/>
      <c r="G1517" s="83"/>
      <c r="H1517" s="83"/>
      <c r="I1517" s="67"/>
      <c r="J1517" s="78"/>
      <c r="K1517" s="65"/>
      <c r="L1517" s="67">
        <f>L1519+L1522+L1521</f>
        <v>0</v>
      </c>
    </row>
    <row r="1518" spans="1:82" ht="14.25" hidden="1" x14ac:dyDescent="0.2">
      <c r="A1518" s="78"/>
      <c r="B1518" s="82"/>
      <c r="C1518" s="88" t="s">
        <v>910</v>
      </c>
      <c r="D1518" s="83"/>
      <c r="E1518" s="83"/>
      <c r="F1518" s="83"/>
      <c r="G1518" s="83"/>
      <c r="H1518" s="83"/>
      <c r="I1518" s="67"/>
      <c r="J1518" s="78"/>
      <c r="K1518" s="65"/>
      <c r="L1518" s="67"/>
    </row>
    <row r="1519" spans="1:82" ht="14.25" hidden="1" x14ac:dyDescent="0.2">
      <c r="A1519" s="78"/>
      <c r="B1519" s="82"/>
      <c r="C1519" s="83" t="s">
        <v>909</v>
      </c>
      <c r="D1519" s="83"/>
      <c r="E1519" s="83"/>
      <c r="F1519" s="83"/>
      <c r="G1519" s="83"/>
      <c r="H1519" s="83"/>
      <c r="I1519" s="67"/>
      <c r="J1519" s="78"/>
      <c r="K1519" s="65"/>
      <c r="L1519" s="67">
        <f>SUM(AO1510:AO1512)</f>
        <v>0</v>
      </c>
    </row>
    <row r="1520" spans="1:82" ht="14.25" hidden="1" x14ac:dyDescent="0.2">
      <c r="A1520" s="78"/>
      <c r="B1520" s="82"/>
      <c r="C1520" s="88" t="s">
        <v>911</v>
      </c>
      <c r="D1520" s="83"/>
      <c r="E1520" s="83"/>
      <c r="F1520" s="83"/>
      <c r="G1520" s="83"/>
      <c r="H1520" s="83"/>
      <c r="I1520" s="67"/>
      <c r="J1520" s="78"/>
      <c r="K1520" s="65"/>
      <c r="L1520" s="67"/>
    </row>
    <row r="1521" spans="1:12" ht="14.25" hidden="1" x14ac:dyDescent="0.2">
      <c r="A1521" s="78"/>
      <c r="B1521" s="82"/>
      <c r="C1521" s="83" t="s">
        <v>931</v>
      </c>
      <c r="D1521" s="83"/>
      <c r="E1521" s="83"/>
      <c r="F1521" s="83"/>
      <c r="G1521" s="83"/>
      <c r="H1521" s="83"/>
      <c r="I1521" s="67"/>
      <c r="J1521" s="78"/>
      <c r="K1521" s="65"/>
      <c r="L1521" s="67">
        <f>SUM(AT1510:AT1512)</f>
        <v>0</v>
      </c>
    </row>
    <row r="1522" spans="1:12" ht="14.25" hidden="1" x14ac:dyDescent="0.2">
      <c r="A1522" s="78"/>
      <c r="B1522" s="82"/>
      <c r="C1522" s="83" t="s">
        <v>912</v>
      </c>
      <c r="D1522" s="83"/>
      <c r="E1522" s="83"/>
      <c r="F1522" s="83"/>
      <c r="G1522" s="83"/>
      <c r="H1522" s="83"/>
      <c r="I1522" s="67"/>
      <c r="J1522" s="78"/>
      <c r="K1522" s="65"/>
      <c r="L1522" s="67">
        <f>SUM(AV1510:AV1512)</f>
        <v>0</v>
      </c>
    </row>
    <row r="1523" spans="1:12" ht="14.25" x14ac:dyDescent="0.2">
      <c r="A1523" s="78"/>
      <c r="B1523" s="82"/>
      <c r="C1523" s="83" t="s">
        <v>913</v>
      </c>
      <c r="D1523" s="83"/>
      <c r="E1523" s="83"/>
      <c r="F1523" s="83"/>
      <c r="G1523" s="83"/>
      <c r="H1523" s="83"/>
      <c r="I1523" s="67"/>
      <c r="J1523" s="78"/>
      <c r="K1523" s="65"/>
      <c r="L1523" s="67">
        <f>L1525+L1526</f>
        <v>26597.599999999999</v>
      </c>
    </row>
    <row r="1524" spans="1:12" ht="14.25" x14ac:dyDescent="0.2">
      <c r="A1524" s="78"/>
      <c r="B1524" s="82"/>
      <c r="C1524" s="88" t="s">
        <v>910</v>
      </c>
      <c r="D1524" s="83"/>
      <c r="E1524" s="83"/>
      <c r="F1524" s="83"/>
      <c r="G1524" s="83"/>
      <c r="H1524" s="83"/>
      <c r="I1524" s="67"/>
      <c r="J1524" s="78"/>
      <c r="K1524" s="65"/>
      <c r="L1524" s="67"/>
    </row>
    <row r="1525" spans="1:12" ht="14.25" x14ac:dyDescent="0.2">
      <c r="A1525" s="78"/>
      <c r="B1525" s="82"/>
      <c r="C1525" s="83" t="s">
        <v>914</v>
      </c>
      <c r="D1525" s="83"/>
      <c r="E1525" s="83"/>
      <c r="F1525" s="83"/>
      <c r="G1525" s="83"/>
      <c r="H1525" s="83"/>
      <c r="I1525" s="67"/>
      <c r="J1525" s="78"/>
      <c r="K1525" s="65"/>
      <c r="L1525" s="67">
        <f>SUM(AW1510:AW1512)-SUM(BK1510:BK1512)</f>
        <v>26597.599999999999</v>
      </c>
    </row>
    <row r="1526" spans="1:12" ht="14.25" hidden="1" x14ac:dyDescent="0.2">
      <c r="A1526" s="78"/>
      <c r="B1526" s="82"/>
      <c r="C1526" s="83" t="s">
        <v>915</v>
      </c>
      <c r="D1526" s="83"/>
      <c r="E1526" s="83"/>
      <c r="F1526" s="83"/>
      <c r="G1526" s="83"/>
      <c r="H1526" s="83"/>
      <c r="I1526" s="67"/>
      <c r="J1526" s="78"/>
      <c r="K1526" s="65"/>
      <c r="L1526" s="67">
        <f>SUM(BC1510:BC1512)</f>
        <v>0</v>
      </c>
    </row>
    <row r="1527" spans="1:12" ht="14.25" hidden="1" x14ac:dyDescent="0.2">
      <c r="A1527" s="78"/>
      <c r="B1527" s="82"/>
      <c r="C1527" s="83" t="s">
        <v>916</v>
      </c>
      <c r="D1527" s="83"/>
      <c r="E1527" s="83"/>
      <c r="F1527" s="83"/>
      <c r="G1527" s="83"/>
      <c r="H1527" s="83"/>
      <c r="I1527" s="67"/>
      <c r="J1527" s="78"/>
      <c r="K1527" s="65"/>
      <c r="L1527" s="67">
        <f>SUM(BB1510:BB1512)</f>
        <v>0</v>
      </c>
    </row>
    <row r="1528" spans="1:12" ht="14.25" hidden="1" x14ac:dyDescent="0.2">
      <c r="A1528" s="78"/>
      <c r="B1528" s="82"/>
      <c r="C1528" s="83" t="s">
        <v>917</v>
      </c>
      <c r="D1528" s="83"/>
      <c r="E1528" s="83"/>
      <c r="F1528" s="83"/>
      <c r="G1528" s="83"/>
      <c r="H1528" s="83"/>
      <c r="I1528" s="67"/>
      <c r="J1528" s="78"/>
      <c r="K1528" s="65"/>
      <c r="L1528" s="67">
        <f>SUM(AR1510:AR1512)+SUM(AT1510:AT1512)+SUM(AV1510:AV1512)</f>
        <v>0</v>
      </c>
    </row>
    <row r="1529" spans="1:12" ht="14.25" hidden="1" x14ac:dyDescent="0.2">
      <c r="A1529" s="78"/>
      <c r="B1529" s="82"/>
      <c r="C1529" s="83" t="s">
        <v>918</v>
      </c>
      <c r="D1529" s="83"/>
      <c r="E1529" s="83"/>
      <c r="F1529" s="83"/>
      <c r="G1529" s="83"/>
      <c r="H1529" s="83"/>
      <c r="I1529" s="67"/>
      <c r="J1529" s="78"/>
      <c r="K1529" s="65"/>
      <c r="L1529" s="67">
        <f>SUM(AZ1510:AZ1512)</f>
        <v>0</v>
      </c>
    </row>
    <row r="1530" spans="1:12" ht="14.25" hidden="1" x14ac:dyDescent="0.2">
      <c r="A1530" s="78"/>
      <c r="B1530" s="82"/>
      <c r="C1530" s="83" t="s">
        <v>919</v>
      </c>
      <c r="D1530" s="83"/>
      <c r="E1530" s="83"/>
      <c r="F1530" s="83"/>
      <c r="G1530" s="83"/>
      <c r="H1530" s="83"/>
      <c r="I1530" s="67"/>
      <c r="J1530" s="78"/>
      <c r="K1530" s="65"/>
      <c r="L1530" s="67">
        <f>SUM(BA1510:BA1512)</f>
        <v>0</v>
      </c>
    </row>
    <row r="1531" spans="1:12" ht="14.25" hidden="1" x14ac:dyDescent="0.2">
      <c r="A1531" s="78"/>
      <c r="B1531" s="82"/>
      <c r="C1531" s="83" t="s">
        <v>920</v>
      </c>
      <c r="D1531" s="83"/>
      <c r="E1531" s="83"/>
      <c r="F1531" s="83"/>
      <c r="G1531" s="83"/>
      <c r="H1531" s="83"/>
      <c r="I1531" s="67"/>
      <c r="J1531" s="78"/>
      <c r="K1531" s="65"/>
      <c r="L1531" s="67">
        <f>L1533+L1534</f>
        <v>0</v>
      </c>
    </row>
    <row r="1532" spans="1:12" ht="14.25" hidden="1" x14ac:dyDescent="0.2">
      <c r="A1532" s="78"/>
      <c r="B1532" s="82"/>
      <c r="C1532" s="88" t="s">
        <v>907</v>
      </c>
      <c r="D1532" s="83"/>
      <c r="E1532" s="83"/>
      <c r="F1532" s="83"/>
      <c r="G1532" s="83"/>
      <c r="H1532" s="83"/>
      <c r="I1532" s="67"/>
      <c r="J1532" s="78"/>
      <c r="K1532" s="65"/>
      <c r="L1532" s="67"/>
    </row>
    <row r="1533" spans="1:12" ht="14.25" hidden="1" x14ac:dyDescent="0.2">
      <c r="A1533" s="78"/>
      <c r="B1533" s="82"/>
      <c r="C1533" s="83" t="s">
        <v>921</v>
      </c>
      <c r="D1533" s="83"/>
      <c r="E1533" s="83"/>
      <c r="F1533" s="83"/>
      <c r="G1533" s="83"/>
      <c r="H1533" s="83"/>
      <c r="I1533" s="67"/>
      <c r="J1533" s="78"/>
      <c r="K1533" s="65"/>
      <c r="L1533" s="67">
        <f>SUM(BK1510:BK1512)</f>
        <v>0</v>
      </c>
    </row>
    <row r="1534" spans="1:12" ht="14.25" hidden="1" x14ac:dyDescent="0.2">
      <c r="A1534" s="78"/>
      <c r="B1534" s="82"/>
      <c r="C1534" s="83" t="s">
        <v>922</v>
      </c>
      <c r="D1534" s="83"/>
      <c r="E1534" s="83"/>
      <c r="F1534" s="83"/>
      <c r="G1534" s="83"/>
      <c r="H1534" s="83"/>
      <c r="I1534" s="67"/>
      <c r="J1534" s="78"/>
      <c r="K1534" s="65"/>
      <c r="L1534" s="67">
        <f>SUM(BD1510:BD1512)</f>
        <v>0</v>
      </c>
    </row>
    <row r="1535" spans="1:12" ht="14.25" hidden="1" x14ac:dyDescent="0.2">
      <c r="A1535" s="78"/>
      <c r="B1535" s="82"/>
      <c r="C1535" s="83" t="s">
        <v>923</v>
      </c>
      <c r="D1535" s="83"/>
      <c r="E1535" s="83"/>
      <c r="F1535" s="83"/>
      <c r="G1535" s="83"/>
      <c r="H1535" s="83"/>
      <c r="I1535" s="67"/>
      <c r="J1535" s="78"/>
      <c r="K1535" s="65"/>
      <c r="L1535" s="67"/>
    </row>
    <row r="1536" spans="1:12" ht="14.25" hidden="1" x14ac:dyDescent="0.2">
      <c r="A1536" s="78"/>
      <c r="B1536" s="82"/>
      <c r="C1536" s="83" t="s">
        <v>924</v>
      </c>
      <c r="D1536" s="83"/>
      <c r="E1536" s="83"/>
      <c r="F1536" s="83"/>
      <c r="G1536" s="83"/>
      <c r="H1536" s="83"/>
      <c r="I1536" s="67"/>
      <c r="J1536" s="78"/>
      <c r="K1536" s="65"/>
      <c r="L1536" s="67">
        <f>SUM(BO1510:BO1512)</f>
        <v>0</v>
      </c>
    </row>
    <row r="1537" spans="1:83" ht="15" x14ac:dyDescent="0.2">
      <c r="A1537" s="84"/>
      <c r="B1537" s="85"/>
      <c r="C1537" s="86" t="s">
        <v>925</v>
      </c>
      <c r="D1537" s="86"/>
      <c r="E1537" s="86"/>
      <c r="F1537" s="86"/>
      <c r="G1537" s="86"/>
      <c r="H1537" s="86"/>
      <c r="I1537" s="70"/>
      <c r="J1537" s="84"/>
      <c r="K1537" s="87"/>
      <c r="L1537" s="70">
        <f>L1514+L1529+L1530+L1531+L1535+L1536</f>
        <v>26597.599999999999</v>
      </c>
    </row>
    <row r="1538" spans="1:83" ht="14.25" hidden="1" x14ac:dyDescent="0.2">
      <c r="A1538" s="78"/>
      <c r="B1538" s="82"/>
      <c r="C1538" s="88" t="s">
        <v>926</v>
      </c>
      <c r="D1538" s="83"/>
      <c r="E1538" s="83"/>
      <c r="F1538" s="83"/>
      <c r="G1538" s="83"/>
      <c r="H1538" s="83"/>
      <c r="I1538" s="67"/>
      <c r="J1538" s="78"/>
      <c r="K1538" s="65"/>
      <c r="L1538" s="67"/>
    </row>
    <row r="1539" spans="1:83" ht="14.25" hidden="1" x14ac:dyDescent="0.2">
      <c r="A1539" s="78"/>
      <c r="B1539" s="82"/>
      <c r="C1539" s="83" t="s">
        <v>927</v>
      </c>
      <c r="D1539" s="83"/>
      <c r="E1539" s="83"/>
      <c r="F1539" s="83"/>
      <c r="G1539" s="83"/>
      <c r="H1539" s="83"/>
      <c r="I1539" s="67"/>
      <c r="J1539" s="78"/>
      <c r="K1539" s="65"/>
      <c r="L1539" s="67">
        <f>SUM(AX1510:AX1512)</f>
        <v>0</v>
      </c>
    </row>
    <row r="1540" spans="1:83" ht="14.25" hidden="1" x14ac:dyDescent="0.2">
      <c r="A1540" s="78"/>
      <c r="B1540" s="82"/>
      <c r="C1540" s="83" t="s">
        <v>928</v>
      </c>
      <c r="D1540" s="83"/>
      <c r="E1540" s="83"/>
      <c r="F1540" s="83"/>
      <c r="G1540" s="83"/>
      <c r="H1540" s="83"/>
      <c r="I1540" s="67"/>
      <c r="J1540" s="78"/>
      <c r="K1540" s="65"/>
      <c r="L1540" s="67">
        <f>SUM(AY1510:AY1512)</f>
        <v>0</v>
      </c>
    </row>
    <row r="1541" spans="1:83" ht="14.25" hidden="1" customHeight="1" x14ac:dyDescent="0.2">
      <c r="A1541" s="78"/>
      <c r="B1541" s="82"/>
      <c r="C1541" s="83" t="s">
        <v>929</v>
      </c>
      <c r="D1541" s="83"/>
      <c r="E1541" s="83"/>
      <c r="F1541" s="89"/>
      <c r="G1541" s="69">
        <f>Source!F487</f>
        <v>0</v>
      </c>
      <c r="H1541" s="78"/>
      <c r="I1541" s="78"/>
      <c r="J1541" s="78"/>
      <c r="K1541" s="78"/>
      <c r="L1541" s="78"/>
    </row>
    <row r="1542" spans="1:83" ht="14.25" hidden="1" customHeight="1" x14ac:dyDescent="0.2">
      <c r="A1542" s="78"/>
      <c r="B1542" s="82"/>
      <c r="C1542" s="83" t="s">
        <v>930</v>
      </c>
      <c r="D1542" s="83"/>
      <c r="E1542" s="83"/>
      <c r="F1542" s="89"/>
      <c r="G1542" s="69">
        <f>Source!F488</f>
        <v>0</v>
      </c>
      <c r="H1542" s="78"/>
      <c r="I1542" s="78"/>
      <c r="J1542" s="78"/>
      <c r="K1542" s="78"/>
      <c r="L1542" s="78"/>
    </row>
    <row r="1545" spans="1:83" ht="16.5" x14ac:dyDescent="0.2">
      <c r="A1545" s="60" t="s">
        <v>1002</v>
      </c>
      <c r="B1545" s="60"/>
      <c r="C1545" s="60"/>
      <c r="D1545" s="60"/>
      <c r="E1545" s="60"/>
      <c r="F1545" s="60"/>
      <c r="G1545" s="60"/>
      <c r="H1545" s="60"/>
      <c r="I1545" s="60"/>
      <c r="J1545" s="60"/>
      <c r="K1545" s="60"/>
      <c r="L1545" s="60"/>
    </row>
    <row r="1546" spans="1:83" ht="54" x14ac:dyDescent="0.2">
      <c r="A1546" s="61" t="s">
        <v>536</v>
      </c>
      <c r="B1546" s="63" t="str">
        <f>Source!F499</f>
        <v>91.13.03-508</v>
      </c>
      <c r="C1546" s="63" t="s">
        <v>1003</v>
      </c>
      <c r="D1546" s="64" t="str">
        <f>Source!H499</f>
        <v>маш.-ч</v>
      </c>
      <c r="E1546" s="65">
        <f>Source!K499</f>
        <v>11.38</v>
      </c>
      <c r="F1546" s="65"/>
      <c r="G1546" s="65">
        <f>Source!I499</f>
        <v>11.38</v>
      </c>
      <c r="H1546" s="67">
        <f>Source!AM499</f>
        <v>388.56</v>
      </c>
      <c r="I1546" s="66">
        <f>IF(Source!BB499&lt;&gt; 0, Source!BB499, 1)</f>
        <v>1.19</v>
      </c>
      <c r="J1546" s="67">
        <f>ROUND(H1546*I1546, 2)</f>
        <v>462.39</v>
      </c>
      <c r="K1546" s="66"/>
      <c r="L1546" s="67">
        <f>Source!Q499</f>
        <v>5262</v>
      </c>
    </row>
    <row r="1547" spans="1:83" ht="14.25" x14ac:dyDescent="0.2">
      <c r="A1547" s="63"/>
      <c r="B1547" s="63" t="s">
        <v>654</v>
      </c>
      <c r="C1547" s="63" t="s">
        <v>771</v>
      </c>
      <c r="D1547" s="64" t="s">
        <v>647</v>
      </c>
      <c r="E1547" s="65">
        <f>Source!K499*SmtRes!AT342</f>
        <v>11.38</v>
      </c>
      <c r="F1547" s="65"/>
      <c r="G1547" s="65">
        <f>SmtRes!CX342</f>
        <v>11.38</v>
      </c>
      <c r="H1547" s="67"/>
      <c r="I1547" s="66"/>
      <c r="J1547" s="67">
        <f>SmtRes!CZ342</f>
        <v>477.98</v>
      </c>
      <c r="K1547" s="66"/>
      <c r="L1547" s="67">
        <f>SmtRes!DI342</f>
        <v>5439.41</v>
      </c>
      <c r="CE1547">
        <v>1</v>
      </c>
    </row>
    <row r="1548" spans="1:83" ht="14.25" x14ac:dyDescent="0.2">
      <c r="A1548" s="71"/>
      <c r="B1548" s="71"/>
      <c r="C1548" s="71" t="s">
        <v>861</v>
      </c>
      <c r="D1548" s="72"/>
      <c r="E1548" s="73"/>
      <c r="F1548" s="73"/>
      <c r="G1548" s="73"/>
      <c r="H1548" s="74"/>
      <c r="I1548" s="75"/>
      <c r="J1548" s="74"/>
      <c r="K1548" s="75"/>
      <c r="L1548" s="74">
        <f>SUM(AR1546:AR1549)+SUM(AS1546:AS1549)+SUM(AT1546:AT1549)+SUM(AU1546:AU1549)+SUM(AV1546:AV1549)</f>
        <v>5439.41</v>
      </c>
    </row>
    <row r="1549" spans="1:83" ht="15" x14ac:dyDescent="0.2">
      <c r="C1549" s="79" t="s">
        <v>864</v>
      </c>
      <c r="D1549" s="79"/>
      <c r="E1549" s="79"/>
      <c r="F1549" s="79"/>
      <c r="G1549" s="79"/>
      <c r="H1549" s="79"/>
      <c r="I1549" s="80">
        <f>K1549/E1546</f>
        <v>940.36994727592264</v>
      </c>
      <c r="J1549" s="80"/>
      <c r="K1549" s="80">
        <f>L1546+L1547</f>
        <v>10701.41</v>
      </c>
      <c r="L1549" s="80"/>
      <c r="AD1549">
        <f>ROUND((Source!AT499/100)*((ROUND(ROUND(Source!AO499,2)*Source!I499, 2)+ROUND(ROUND(Source!AN499,2)*Source!I499, 2))), 2)</f>
        <v>0</v>
      </c>
      <c r="AE1549">
        <f>ROUND((Source!AU499/100)*((ROUND(ROUND(Source!AO499,2)*Source!I499, 2)+ROUND(ROUND(Source!AN499,2)*Source!I499, 2))), 2)</f>
        <v>0</v>
      </c>
      <c r="AN1549" s="76">
        <f>L1546+L1547</f>
        <v>10701.41</v>
      </c>
      <c r="AO1549" s="76">
        <f>L1546</f>
        <v>5262</v>
      </c>
      <c r="AQ1549" t="s">
        <v>865</v>
      </c>
      <c r="AR1549">
        <f>0</f>
        <v>0</v>
      </c>
      <c r="AT1549" s="76">
        <f>L1547</f>
        <v>5439.41</v>
      </c>
      <c r="AV1549" t="s">
        <v>865</v>
      </c>
      <c r="AW1549">
        <f>0</f>
        <v>0</v>
      </c>
      <c r="AZ1549">
        <f>Source!X499</f>
        <v>0</v>
      </c>
      <c r="BA1549">
        <f>Source!Y499</f>
        <v>0</v>
      </c>
      <c r="CD1549">
        <v>1</v>
      </c>
    </row>
    <row r="1551" spans="1:83" ht="15" x14ac:dyDescent="0.2">
      <c r="A1551" s="84"/>
      <c r="B1551" s="85"/>
      <c r="C1551" s="86" t="s">
        <v>906</v>
      </c>
      <c r="D1551" s="86"/>
      <c r="E1551" s="86"/>
      <c r="F1551" s="86"/>
      <c r="G1551" s="86"/>
      <c r="H1551" s="86"/>
      <c r="I1551" s="70"/>
      <c r="J1551" s="84"/>
      <c r="K1551" s="87"/>
      <c r="L1551" s="70">
        <f>L1553+L1554+L1560+L1564</f>
        <v>10701.41</v>
      </c>
    </row>
    <row r="1552" spans="1:83" ht="14.25" x14ac:dyDescent="0.2">
      <c r="A1552" s="78"/>
      <c r="B1552" s="82"/>
      <c r="C1552" s="88" t="s">
        <v>907</v>
      </c>
      <c r="D1552" s="83"/>
      <c r="E1552" s="83"/>
      <c r="F1552" s="83"/>
      <c r="G1552" s="83"/>
      <c r="H1552" s="83"/>
      <c r="I1552" s="67"/>
      <c r="J1552" s="78"/>
      <c r="K1552" s="65"/>
      <c r="L1552" s="67"/>
    </row>
    <row r="1553" spans="1:12" ht="14.25" hidden="1" x14ac:dyDescent="0.2">
      <c r="A1553" s="78"/>
      <c r="B1553" s="82"/>
      <c r="C1553" s="83" t="s">
        <v>908</v>
      </c>
      <c r="D1553" s="83"/>
      <c r="E1553" s="83"/>
      <c r="F1553" s="83"/>
      <c r="G1553" s="83"/>
      <c r="H1553" s="83"/>
      <c r="I1553" s="67"/>
      <c r="J1553" s="78"/>
      <c r="K1553" s="65"/>
      <c r="L1553" s="67">
        <f>SUM(AR1545:AR1549)</f>
        <v>0</v>
      </c>
    </row>
    <row r="1554" spans="1:12" ht="14.25" hidden="1" x14ac:dyDescent="0.2">
      <c r="A1554" s="78"/>
      <c r="B1554" s="82"/>
      <c r="C1554" s="83" t="s">
        <v>909</v>
      </c>
      <c r="D1554" s="83"/>
      <c r="E1554" s="83"/>
      <c r="F1554" s="83"/>
      <c r="G1554" s="83"/>
      <c r="H1554" s="83"/>
      <c r="I1554" s="67"/>
      <c r="J1554" s="78"/>
      <c r="K1554" s="65"/>
      <c r="L1554" s="67">
        <f>L1556+L1559+L1558</f>
        <v>10701.41</v>
      </c>
    </row>
    <row r="1555" spans="1:12" ht="14.25" hidden="1" x14ac:dyDescent="0.2">
      <c r="A1555" s="78"/>
      <c r="B1555" s="82"/>
      <c r="C1555" s="88" t="s">
        <v>910</v>
      </c>
      <c r="D1555" s="83"/>
      <c r="E1555" s="83"/>
      <c r="F1555" s="83"/>
      <c r="G1555" s="83"/>
      <c r="H1555" s="83"/>
      <c r="I1555" s="67"/>
      <c r="J1555" s="78"/>
      <c r="K1555" s="65"/>
      <c r="L1555" s="67"/>
    </row>
    <row r="1556" spans="1:12" ht="14.25" x14ac:dyDescent="0.2">
      <c r="A1556" s="78"/>
      <c r="B1556" s="82"/>
      <c r="C1556" s="83" t="s">
        <v>909</v>
      </c>
      <c r="D1556" s="83"/>
      <c r="E1556" s="83"/>
      <c r="F1556" s="83"/>
      <c r="G1556" s="83"/>
      <c r="H1556" s="83"/>
      <c r="I1556" s="67"/>
      <c r="J1556" s="78"/>
      <c r="K1556" s="65"/>
      <c r="L1556" s="67">
        <f>SUM(AO1545:AO1549)</f>
        <v>5262</v>
      </c>
    </row>
    <row r="1557" spans="1:12" ht="14.25" hidden="1" x14ac:dyDescent="0.2">
      <c r="A1557" s="78"/>
      <c r="B1557" s="82"/>
      <c r="C1557" s="88" t="s">
        <v>911</v>
      </c>
      <c r="D1557" s="83"/>
      <c r="E1557" s="83"/>
      <c r="F1557" s="83"/>
      <c r="G1557" s="83"/>
      <c r="H1557" s="83"/>
      <c r="I1557" s="67"/>
      <c r="J1557" s="78"/>
      <c r="K1557" s="65"/>
      <c r="L1557" s="67"/>
    </row>
    <row r="1558" spans="1:12" ht="14.25" x14ac:dyDescent="0.2">
      <c r="A1558" s="78"/>
      <c r="B1558" s="82"/>
      <c r="C1558" s="83" t="s">
        <v>931</v>
      </c>
      <c r="D1558" s="83"/>
      <c r="E1558" s="83"/>
      <c r="F1558" s="83"/>
      <c r="G1558" s="83"/>
      <c r="H1558" s="83"/>
      <c r="I1558" s="67"/>
      <c r="J1558" s="78"/>
      <c r="K1558" s="65"/>
      <c r="L1558" s="67">
        <f>SUM(AT1545:AT1549)</f>
        <v>5439.41</v>
      </c>
    </row>
    <row r="1559" spans="1:12" ht="14.25" hidden="1" x14ac:dyDescent="0.2">
      <c r="A1559" s="78"/>
      <c r="B1559" s="82"/>
      <c r="C1559" s="83" t="s">
        <v>912</v>
      </c>
      <c r="D1559" s="83"/>
      <c r="E1559" s="83"/>
      <c r="F1559" s="83"/>
      <c r="G1559" s="83"/>
      <c r="H1559" s="83"/>
      <c r="I1559" s="67"/>
      <c r="J1559" s="78"/>
      <c r="K1559" s="65"/>
      <c r="L1559" s="67">
        <f>SUM(AV1545:AV1549)</f>
        <v>0</v>
      </c>
    </row>
    <row r="1560" spans="1:12" ht="14.25" hidden="1" x14ac:dyDescent="0.2">
      <c r="A1560" s="78"/>
      <c r="B1560" s="82"/>
      <c r="C1560" s="83" t="s">
        <v>913</v>
      </c>
      <c r="D1560" s="83"/>
      <c r="E1560" s="83"/>
      <c r="F1560" s="83"/>
      <c r="G1560" s="83"/>
      <c r="H1560" s="83"/>
      <c r="I1560" s="67"/>
      <c r="J1560" s="78"/>
      <c r="K1560" s="65"/>
      <c r="L1560" s="67">
        <f>L1562+L1563</f>
        <v>0</v>
      </c>
    </row>
    <row r="1561" spans="1:12" ht="14.25" hidden="1" x14ac:dyDescent="0.2">
      <c r="A1561" s="78"/>
      <c r="B1561" s="82"/>
      <c r="C1561" s="88" t="s">
        <v>910</v>
      </c>
      <c r="D1561" s="83"/>
      <c r="E1561" s="83"/>
      <c r="F1561" s="83"/>
      <c r="G1561" s="83"/>
      <c r="H1561" s="83"/>
      <c r="I1561" s="67"/>
      <c r="J1561" s="78"/>
      <c r="K1561" s="65"/>
      <c r="L1561" s="67"/>
    </row>
    <row r="1562" spans="1:12" ht="14.25" hidden="1" x14ac:dyDescent="0.2">
      <c r="A1562" s="78"/>
      <c r="B1562" s="82"/>
      <c r="C1562" s="83" t="s">
        <v>914</v>
      </c>
      <c r="D1562" s="83"/>
      <c r="E1562" s="83"/>
      <c r="F1562" s="83"/>
      <c r="G1562" s="83"/>
      <c r="H1562" s="83"/>
      <c r="I1562" s="67"/>
      <c r="J1562" s="78"/>
      <c r="K1562" s="65"/>
      <c r="L1562" s="67">
        <f>SUM(AW1545:AW1549)-SUM(BK1545:BK1549)</f>
        <v>0</v>
      </c>
    </row>
    <row r="1563" spans="1:12" ht="14.25" hidden="1" x14ac:dyDescent="0.2">
      <c r="A1563" s="78"/>
      <c r="B1563" s="82"/>
      <c r="C1563" s="83" t="s">
        <v>915</v>
      </c>
      <c r="D1563" s="83"/>
      <c r="E1563" s="83"/>
      <c r="F1563" s="83"/>
      <c r="G1563" s="83"/>
      <c r="H1563" s="83"/>
      <c r="I1563" s="67"/>
      <c r="J1563" s="78"/>
      <c r="K1563" s="65"/>
      <c r="L1563" s="67">
        <f>SUM(BC1545:BC1549)</f>
        <v>0</v>
      </c>
    </row>
    <row r="1564" spans="1:12" ht="14.25" hidden="1" x14ac:dyDescent="0.2">
      <c r="A1564" s="78"/>
      <c r="B1564" s="82"/>
      <c r="C1564" s="83" t="s">
        <v>916</v>
      </c>
      <c r="D1564" s="83"/>
      <c r="E1564" s="83"/>
      <c r="F1564" s="83"/>
      <c r="G1564" s="83"/>
      <c r="H1564" s="83"/>
      <c r="I1564" s="67"/>
      <c r="J1564" s="78"/>
      <c r="K1564" s="65"/>
      <c r="L1564" s="67">
        <f>SUM(BB1545:BB1549)</f>
        <v>0</v>
      </c>
    </row>
    <row r="1565" spans="1:12" ht="14.25" x14ac:dyDescent="0.2">
      <c r="A1565" s="78"/>
      <c r="B1565" s="82"/>
      <c r="C1565" s="83" t="s">
        <v>917</v>
      </c>
      <c r="D1565" s="83"/>
      <c r="E1565" s="83"/>
      <c r="F1565" s="83"/>
      <c r="G1565" s="83"/>
      <c r="H1565" s="83"/>
      <c r="I1565" s="67"/>
      <c r="J1565" s="78"/>
      <c r="K1565" s="65"/>
      <c r="L1565" s="67">
        <f>SUM(AR1545:AR1549)+SUM(AT1545:AT1549)+SUM(AV1545:AV1549)</f>
        <v>5439.41</v>
      </c>
    </row>
    <row r="1566" spans="1:12" ht="14.25" hidden="1" x14ac:dyDescent="0.2">
      <c r="A1566" s="78"/>
      <c r="B1566" s="82"/>
      <c r="C1566" s="83" t="s">
        <v>918</v>
      </c>
      <c r="D1566" s="83"/>
      <c r="E1566" s="83"/>
      <c r="F1566" s="83"/>
      <c r="G1566" s="83"/>
      <c r="H1566" s="83"/>
      <c r="I1566" s="67"/>
      <c r="J1566" s="78"/>
      <c r="K1566" s="65"/>
      <c r="L1566" s="67">
        <f>SUM(AZ1545:AZ1549)</f>
        <v>0</v>
      </c>
    </row>
    <row r="1567" spans="1:12" ht="14.25" hidden="1" x14ac:dyDescent="0.2">
      <c r="A1567" s="78"/>
      <c r="B1567" s="82"/>
      <c r="C1567" s="83" t="s">
        <v>919</v>
      </c>
      <c r="D1567" s="83"/>
      <c r="E1567" s="83"/>
      <c r="F1567" s="83"/>
      <c r="G1567" s="83"/>
      <c r="H1567" s="83"/>
      <c r="I1567" s="67"/>
      <c r="J1567" s="78"/>
      <c r="K1567" s="65"/>
      <c r="L1567" s="67">
        <f>SUM(BA1545:BA1549)</f>
        <v>0</v>
      </c>
    </row>
    <row r="1568" spans="1:12" ht="14.25" hidden="1" x14ac:dyDescent="0.2">
      <c r="A1568" s="78"/>
      <c r="B1568" s="82"/>
      <c r="C1568" s="83" t="s">
        <v>920</v>
      </c>
      <c r="D1568" s="83"/>
      <c r="E1568" s="83"/>
      <c r="F1568" s="83"/>
      <c r="G1568" s="83"/>
      <c r="H1568" s="83"/>
      <c r="I1568" s="67"/>
      <c r="J1568" s="78"/>
      <c r="K1568" s="65"/>
      <c r="L1568" s="67">
        <f>L1570+L1571</f>
        <v>0</v>
      </c>
    </row>
    <row r="1569" spans="1:12" ht="14.25" hidden="1" x14ac:dyDescent="0.2">
      <c r="A1569" s="78"/>
      <c r="B1569" s="82"/>
      <c r="C1569" s="88" t="s">
        <v>907</v>
      </c>
      <c r="D1569" s="83"/>
      <c r="E1569" s="83"/>
      <c r="F1569" s="83"/>
      <c r="G1569" s="83"/>
      <c r="H1569" s="83"/>
      <c r="I1569" s="67"/>
      <c r="J1569" s="78"/>
      <c r="K1569" s="65"/>
      <c r="L1569" s="67"/>
    </row>
    <row r="1570" spans="1:12" ht="14.25" hidden="1" x14ac:dyDescent="0.2">
      <c r="A1570" s="78"/>
      <c r="B1570" s="82"/>
      <c r="C1570" s="83" t="s">
        <v>921</v>
      </c>
      <c r="D1570" s="83"/>
      <c r="E1570" s="83"/>
      <c r="F1570" s="83"/>
      <c r="G1570" s="83"/>
      <c r="H1570" s="83"/>
      <c r="I1570" s="67"/>
      <c r="J1570" s="78"/>
      <c r="K1570" s="65"/>
      <c r="L1570" s="67">
        <f>SUM(BK1545:BK1549)</f>
        <v>0</v>
      </c>
    </row>
    <row r="1571" spans="1:12" ht="14.25" hidden="1" x14ac:dyDescent="0.2">
      <c r="A1571" s="78"/>
      <c r="B1571" s="82"/>
      <c r="C1571" s="83" t="s">
        <v>922</v>
      </c>
      <c r="D1571" s="83"/>
      <c r="E1571" s="83"/>
      <c r="F1571" s="83"/>
      <c r="G1571" s="83"/>
      <c r="H1571" s="83"/>
      <c r="I1571" s="67"/>
      <c r="J1571" s="78"/>
      <c r="K1571" s="65"/>
      <c r="L1571" s="67">
        <f>SUM(BD1545:BD1549)</f>
        <v>0</v>
      </c>
    </row>
    <row r="1572" spans="1:12" ht="14.25" hidden="1" x14ac:dyDescent="0.2">
      <c r="A1572" s="78"/>
      <c r="B1572" s="82"/>
      <c r="C1572" s="83" t="s">
        <v>923</v>
      </c>
      <c r="D1572" s="83"/>
      <c r="E1572" s="83"/>
      <c r="F1572" s="83"/>
      <c r="G1572" s="83"/>
      <c r="H1572" s="83"/>
      <c r="I1572" s="67"/>
      <c r="J1572" s="78"/>
      <c r="K1572" s="65"/>
      <c r="L1572" s="67"/>
    </row>
    <row r="1573" spans="1:12" ht="14.25" hidden="1" x14ac:dyDescent="0.2">
      <c r="A1573" s="78"/>
      <c r="B1573" s="82"/>
      <c r="C1573" s="83" t="s">
        <v>924</v>
      </c>
      <c r="D1573" s="83"/>
      <c r="E1573" s="83"/>
      <c r="F1573" s="83"/>
      <c r="G1573" s="83"/>
      <c r="H1573" s="83"/>
      <c r="I1573" s="67"/>
      <c r="J1573" s="78"/>
      <c r="K1573" s="65"/>
      <c r="L1573" s="67">
        <f>SUM(BO1545:BO1549)</f>
        <v>0</v>
      </c>
    </row>
    <row r="1574" spans="1:12" ht="15" x14ac:dyDescent="0.2">
      <c r="A1574" s="84"/>
      <c r="B1574" s="85"/>
      <c r="C1574" s="86" t="s">
        <v>925</v>
      </c>
      <c r="D1574" s="86"/>
      <c r="E1574" s="86"/>
      <c r="F1574" s="86"/>
      <c r="G1574" s="86"/>
      <c r="H1574" s="86"/>
      <c r="I1574" s="70"/>
      <c r="J1574" s="84"/>
      <c r="K1574" s="87"/>
      <c r="L1574" s="70">
        <f>L1551+L1566+L1567+L1568+L1572+L1573</f>
        <v>10701.41</v>
      </c>
    </row>
    <row r="1575" spans="1:12" ht="14.25" x14ac:dyDescent="0.2">
      <c r="A1575" s="78"/>
      <c r="B1575" s="82"/>
      <c r="C1575" s="88" t="s">
        <v>926</v>
      </c>
      <c r="D1575" s="83"/>
      <c r="E1575" s="83"/>
      <c r="F1575" s="83"/>
      <c r="G1575" s="83"/>
      <c r="H1575" s="83"/>
      <c r="I1575" s="67"/>
      <c r="J1575" s="78"/>
      <c r="K1575" s="65"/>
      <c r="L1575" s="67"/>
    </row>
    <row r="1576" spans="1:12" ht="14.25" hidden="1" x14ac:dyDescent="0.2">
      <c r="A1576" s="78"/>
      <c r="B1576" s="82"/>
      <c r="C1576" s="83" t="s">
        <v>927</v>
      </c>
      <c r="D1576" s="83"/>
      <c r="E1576" s="83"/>
      <c r="F1576" s="83"/>
      <c r="G1576" s="83"/>
      <c r="H1576" s="83"/>
      <c r="I1576" s="67"/>
      <c r="J1576" s="78"/>
      <c r="K1576" s="65"/>
      <c r="L1576" s="67">
        <f>SUM(AX1545:AX1549)</f>
        <v>0</v>
      </c>
    </row>
    <row r="1577" spans="1:12" ht="14.25" hidden="1" x14ac:dyDescent="0.2">
      <c r="A1577" s="78"/>
      <c r="B1577" s="82"/>
      <c r="C1577" s="83" t="s">
        <v>928</v>
      </c>
      <c r="D1577" s="83"/>
      <c r="E1577" s="83"/>
      <c r="F1577" s="83"/>
      <c r="G1577" s="83"/>
      <c r="H1577" s="83"/>
      <c r="I1577" s="67"/>
      <c r="J1577" s="78"/>
      <c r="K1577" s="65"/>
      <c r="L1577" s="67">
        <f>SUM(AY1545:AY1549)</f>
        <v>0</v>
      </c>
    </row>
    <row r="1578" spans="1:12" ht="14.25" hidden="1" customHeight="1" x14ac:dyDescent="0.2">
      <c r="A1578" s="78"/>
      <c r="B1578" s="82"/>
      <c r="C1578" s="83" t="s">
        <v>929</v>
      </c>
      <c r="D1578" s="83"/>
      <c r="E1578" s="83"/>
      <c r="F1578" s="89"/>
      <c r="G1578" s="69">
        <f>Source!F523</f>
        <v>0</v>
      </c>
      <c r="H1578" s="78"/>
      <c r="I1578" s="78"/>
      <c r="J1578" s="78"/>
      <c r="K1578" s="78"/>
      <c r="L1578" s="78"/>
    </row>
    <row r="1579" spans="1:12" ht="14.25" x14ac:dyDescent="0.2">
      <c r="A1579" s="78"/>
      <c r="B1579" s="82"/>
      <c r="C1579" s="83" t="s">
        <v>930</v>
      </c>
      <c r="D1579" s="83"/>
      <c r="E1579" s="83"/>
      <c r="F1579" s="89"/>
      <c r="G1579" s="69">
        <f>Source!F524</f>
        <v>11.38</v>
      </c>
      <c r="H1579" s="78"/>
      <c r="I1579" s="78"/>
      <c r="J1579" s="78"/>
      <c r="K1579" s="78"/>
      <c r="L1579" s="78"/>
    </row>
    <row r="1582" spans="1:12" ht="15" x14ac:dyDescent="0.2">
      <c r="A1582" s="93"/>
      <c r="B1582" s="94"/>
      <c r="C1582" s="95" t="s">
        <v>1004</v>
      </c>
      <c r="D1582" s="95"/>
      <c r="E1582" s="95"/>
      <c r="F1582" s="95"/>
      <c r="G1582" s="95"/>
      <c r="H1582" s="95"/>
      <c r="I1582" s="96"/>
      <c r="J1582" s="93"/>
      <c r="K1582" s="97"/>
      <c r="L1582" s="96"/>
    </row>
    <row r="1584" spans="1:12" ht="15" x14ac:dyDescent="0.2">
      <c r="A1584" s="84"/>
      <c r="B1584" s="85"/>
      <c r="C1584" s="86" t="s">
        <v>1005</v>
      </c>
      <c r="D1584" s="86"/>
      <c r="E1584" s="86"/>
      <c r="F1584" s="86"/>
      <c r="G1584" s="86"/>
      <c r="H1584" s="86"/>
      <c r="I1584" s="70"/>
      <c r="J1584" s="84"/>
      <c r="K1584" s="87"/>
      <c r="L1584" s="70">
        <f>L1586+L1601+L1602</f>
        <v>11673804.470000001</v>
      </c>
    </row>
    <row r="1585" spans="1:12" ht="14.25" x14ac:dyDescent="0.2">
      <c r="A1585" s="78"/>
      <c r="B1585" s="82"/>
      <c r="C1585" s="88" t="s">
        <v>907</v>
      </c>
      <c r="D1585" s="83"/>
      <c r="E1585" s="83"/>
      <c r="F1585" s="83"/>
      <c r="G1585" s="83"/>
      <c r="H1585" s="83"/>
      <c r="I1585" s="67"/>
      <c r="J1585" s="78"/>
      <c r="K1585" s="65"/>
      <c r="L1585" s="67"/>
    </row>
    <row r="1586" spans="1:12" ht="14.25" x14ac:dyDescent="0.2">
      <c r="A1586" s="78"/>
      <c r="B1586" s="82"/>
      <c r="C1586" s="83" t="s">
        <v>1006</v>
      </c>
      <c r="D1586" s="83"/>
      <c r="E1586" s="83"/>
      <c r="F1586" s="83"/>
      <c r="G1586" s="83"/>
      <c r="H1586" s="83"/>
      <c r="I1586" s="67"/>
      <c r="J1586" s="78"/>
      <c r="K1586" s="65"/>
      <c r="L1586" s="67">
        <f>L1588+L1589+L1595+L1599</f>
        <v>9763311.3200000003</v>
      </c>
    </row>
    <row r="1587" spans="1:12" ht="14.25" x14ac:dyDescent="0.2">
      <c r="A1587" s="78"/>
      <c r="B1587" s="82"/>
      <c r="C1587" s="88" t="s">
        <v>907</v>
      </c>
      <c r="D1587" s="83"/>
      <c r="E1587" s="83"/>
      <c r="F1587" s="83"/>
      <c r="G1587" s="83"/>
      <c r="H1587" s="83"/>
      <c r="I1587" s="67"/>
      <c r="J1587" s="78"/>
      <c r="K1587" s="65"/>
      <c r="L1587" s="67"/>
    </row>
    <row r="1588" spans="1:12" ht="14.25" x14ac:dyDescent="0.2">
      <c r="A1588" s="78"/>
      <c r="B1588" s="82"/>
      <c r="C1588" s="83" t="s">
        <v>1007</v>
      </c>
      <c r="D1588" s="83"/>
      <c r="E1588" s="83"/>
      <c r="F1588" s="83"/>
      <c r="G1588" s="83"/>
      <c r="H1588" s="83"/>
      <c r="I1588" s="67"/>
      <c r="J1588" s="78"/>
      <c r="K1588" s="65"/>
      <c r="L1588" s="67">
        <f>SUMIF(CD48:CD1580, 1, AR48:AR1580)</f>
        <v>840073.94</v>
      </c>
    </row>
    <row r="1589" spans="1:12" ht="14.25" hidden="1" x14ac:dyDescent="0.2">
      <c r="A1589" s="78"/>
      <c r="B1589" s="82"/>
      <c r="C1589" s="83" t="s">
        <v>909</v>
      </c>
      <c r="D1589" s="83"/>
      <c r="E1589" s="83"/>
      <c r="F1589" s="83"/>
      <c r="G1589" s="83"/>
      <c r="H1589" s="83"/>
      <c r="I1589" s="67"/>
      <c r="J1589" s="78"/>
      <c r="K1589" s="65"/>
      <c r="L1589" s="67">
        <f>L1591+L1594+L1593</f>
        <v>1009369.5900000002</v>
      </c>
    </row>
    <row r="1590" spans="1:12" ht="14.25" hidden="1" x14ac:dyDescent="0.2">
      <c r="A1590" s="78"/>
      <c r="B1590" s="82"/>
      <c r="C1590" s="88" t="s">
        <v>910</v>
      </c>
      <c r="D1590" s="83"/>
      <c r="E1590" s="83"/>
      <c r="F1590" s="83"/>
      <c r="G1590" s="83"/>
      <c r="H1590" s="83"/>
      <c r="I1590" s="67"/>
      <c r="J1590" s="78"/>
      <c r="K1590" s="65"/>
      <c r="L1590" s="67"/>
    </row>
    <row r="1591" spans="1:12" ht="14.25" x14ac:dyDescent="0.2">
      <c r="A1591" s="78"/>
      <c r="B1591" s="82"/>
      <c r="C1591" s="83" t="s">
        <v>909</v>
      </c>
      <c r="D1591" s="83"/>
      <c r="E1591" s="83"/>
      <c r="F1591" s="83"/>
      <c r="G1591" s="83"/>
      <c r="H1591" s="83"/>
      <c r="I1591" s="67"/>
      <c r="J1591" s="78"/>
      <c r="K1591" s="65"/>
      <c r="L1591" s="67">
        <f>SUMIF(CD48:CD1580, 1, AO48:AO1580)</f>
        <v>668145.24000000022</v>
      </c>
    </row>
    <row r="1592" spans="1:12" ht="14.25" hidden="1" x14ac:dyDescent="0.2">
      <c r="A1592" s="78"/>
      <c r="B1592" s="82"/>
      <c r="C1592" s="88" t="s">
        <v>911</v>
      </c>
      <c r="D1592" s="83"/>
      <c r="E1592" s="83"/>
      <c r="F1592" s="83"/>
      <c r="G1592" s="83"/>
      <c r="H1592" s="83"/>
      <c r="I1592" s="67"/>
      <c r="J1592" s="78"/>
      <c r="K1592" s="65"/>
      <c r="L1592" s="67"/>
    </row>
    <row r="1593" spans="1:12" ht="14.25" x14ac:dyDescent="0.2">
      <c r="A1593" s="78"/>
      <c r="B1593" s="82"/>
      <c r="C1593" s="83" t="s">
        <v>931</v>
      </c>
      <c r="D1593" s="83"/>
      <c r="E1593" s="83"/>
      <c r="F1593" s="83"/>
      <c r="G1593" s="83"/>
      <c r="H1593" s="83"/>
      <c r="I1593" s="67"/>
      <c r="J1593" s="78"/>
      <c r="K1593" s="65"/>
      <c r="L1593" s="67">
        <f>SUMIF(CD48:CD1580, 1, AT48:AT1580)</f>
        <v>341224.35</v>
      </c>
    </row>
    <row r="1594" spans="1:12" ht="14.25" hidden="1" x14ac:dyDescent="0.2">
      <c r="A1594" s="78"/>
      <c r="B1594" s="82"/>
      <c r="C1594" s="83" t="s">
        <v>912</v>
      </c>
      <c r="D1594" s="83"/>
      <c r="E1594" s="83"/>
      <c r="F1594" s="83"/>
      <c r="G1594" s="83"/>
      <c r="H1594" s="83"/>
      <c r="I1594" s="67"/>
      <c r="J1594" s="78"/>
      <c r="K1594" s="65"/>
      <c r="L1594" s="67">
        <f>SUMIF(CD48:CD1580, 1, AV48:AV1580)</f>
        <v>0</v>
      </c>
    </row>
    <row r="1595" spans="1:12" ht="14.25" x14ac:dyDescent="0.2">
      <c r="A1595" s="78"/>
      <c r="B1595" s="82"/>
      <c r="C1595" s="83" t="s">
        <v>913</v>
      </c>
      <c r="D1595" s="83"/>
      <c r="E1595" s="83"/>
      <c r="F1595" s="83"/>
      <c r="G1595" s="83"/>
      <c r="H1595" s="83"/>
      <c r="I1595" s="67"/>
      <c r="J1595" s="78"/>
      <c r="K1595" s="65"/>
      <c r="L1595" s="67">
        <f>L1597+L1598</f>
        <v>7793429.5799999991</v>
      </c>
    </row>
    <row r="1596" spans="1:12" ht="14.25" x14ac:dyDescent="0.2">
      <c r="A1596" s="78"/>
      <c r="B1596" s="82"/>
      <c r="C1596" s="88" t="s">
        <v>910</v>
      </c>
      <c r="D1596" s="83"/>
      <c r="E1596" s="83"/>
      <c r="F1596" s="83"/>
      <c r="G1596" s="83"/>
      <c r="H1596" s="83"/>
      <c r="I1596" s="67"/>
      <c r="J1596" s="78"/>
      <c r="K1596" s="65"/>
      <c r="L1596" s="67"/>
    </row>
    <row r="1597" spans="1:12" ht="14.25" x14ac:dyDescent="0.2">
      <c r="A1597" s="78"/>
      <c r="B1597" s="82"/>
      <c r="C1597" s="83" t="s">
        <v>914</v>
      </c>
      <c r="D1597" s="83"/>
      <c r="E1597" s="83"/>
      <c r="F1597" s="83"/>
      <c r="G1597" s="83"/>
      <c r="H1597" s="83"/>
      <c r="I1597" s="67"/>
      <c r="J1597" s="78"/>
      <c r="K1597" s="65"/>
      <c r="L1597" s="67">
        <f>SUMIF(CD48:CD1580, 1, AW48:AW1580)-SUMIF(CD48:CD1580, 1, BK48:BK1580)</f>
        <v>7793429.5799999991</v>
      </c>
    </row>
    <row r="1598" spans="1:12" ht="14.25" hidden="1" x14ac:dyDescent="0.2">
      <c r="A1598" s="78"/>
      <c r="B1598" s="82"/>
      <c r="C1598" s="83" t="s">
        <v>915</v>
      </c>
      <c r="D1598" s="83"/>
      <c r="E1598" s="83"/>
      <c r="F1598" s="83"/>
      <c r="G1598" s="83"/>
      <c r="H1598" s="83"/>
      <c r="I1598" s="67"/>
      <c r="J1598" s="78"/>
      <c r="K1598" s="65"/>
      <c r="L1598" s="67">
        <f>SUMIF(CD48:CD1580, 1, BC48:BC1580)</f>
        <v>0</v>
      </c>
    </row>
    <row r="1599" spans="1:12" ht="14.25" x14ac:dyDescent="0.2">
      <c r="A1599" s="78"/>
      <c r="B1599" s="82"/>
      <c r="C1599" s="83" t="s">
        <v>916</v>
      </c>
      <c r="D1599" s="83"/>
      <c r="E1599" s="83"/>
      <c r="F1599" s="83"/>
      <c r="G1599" s="83"/>
      <c r="H1599" s="83"/>
      <c r="I1599" s="67"/>
      <c r="J1599" s="78"/>
      <c r="K1599" s="65"/>
      <c r="L1599" s="67">
        <f>SUMIF(CD48:CD1580, 1, BB48:BB1580)</f>
        <v>120438.21</v>
      </c>
    </row>
    <row r="1600" spans="1:12" ht="14.25" x14ac:dyDescent="0.2">
      <c r="A1600" s="78"/>
      <c r="B1600" s="82"/>
      <c r="C1600" s="83" t="s">
        <v>1008</v>
      </c>
      <c r="D1600" s="83"/>
      <c r="E1600" s="83"/>
      <c r="F1600" s="83"/>
      <c r="G1600" s="83"/>
      <c r="H1600" s="83"/>
      <c r="I1600" s="67"/>
      <c r="J1600" s="78"/>
      <c r="K1600" s="65"/>
      <c r="L1600" s="67">
        <f>SUMIF(CD48:CD1580, 1, AR48:AR1580)+SUMIF(CD48:CD1580, 1, AT48:AT1580)+SUMIF(CD48:CD1580, 1, AV48:AV1580)</f>
        <v>1181298.29</v>
      </c>
    </row>
    <row r="1601" spans="1:12" ht="14.25" x14ac:dyDescent="0.2">
      <c r="A1601" s="78"/>
      <c r="B1601" s="82"/>
      <c r="C1601" s="83" t="s">
        <v>1009</v>
      </c>
      <c r="D1601" s="83"/>
      <c r="E1601" s="83"/>
      <c r="F1601" s="83"/>
      <c r="G1601" s="83"/>
      <c r="H1601" s="83"/>
      <c r="I1601" s="67"/>
      <c r="J1601" s="78"/>
      <c r="K1601" s="65"/>
      <c r="L1601" s="67">
        <f>SUMIF(CD48:CD1580, 1, AZ48:AZ1580)</f>
        <v>1208599.4899999998</v>
      </c>
    </row>
    <row r="1602" spans="1:12" ht="14.25" x14ac:dyDescent="0.2">
      <c r="A1602" s="78"/>
      <c r="B1602" s="82"/>
      <c r="C1602" s="83" t="s">
        <v>1010</v>
      </c>
      <c r="D1602" s="83"/>
      <c r="E1602" s="83"/>
      <c r="F1602" s="83"/>
      <c r="G1602" s="83"/>
      <c r="H1602" s="83"/>
      <c r="I1602" s="67"/>
      <c r="J1602" s="78"/>
      <c r="K1602" s="65"/>
      <c r="L1602" s="67">
        <f>SUMIF(CD48:CD1580, 1, BA48:BA1580)</f>
        <v>701893.65999999992</v>
      </c>
    </row>
    <row r="1604" spans="1:12" ht="15" x14ac:dyDescent="0.2">
      <c r="A1604" s="84"/>
      <c r="B1604" s="85"/>
      <c r="C1604" s="86" t="s">
        <v>1011</v>
      </c>
      <c r="D1604" s="86"/>
      <c r="E1604" s="86"/>
      <c r="F1604" s="86"/>
      <c r="G1604" s="86"/>
      <c r="H1604" s="86"/>
      <c r="I1604" s="70"/>
      <c r="J1604" s="84"/>
      <c r="K1604" s="87"/>
      <c r="L1604" s="70">
        <f>L1606+L1621+L1622</f>
        <v>138811.09</v>
      </c>
    </row>
    <row r="1605" spans="1:12" ht="14.25" x14ac:dyDescent="0.2">
      <c r="A1605" s="78"/>
      <c r="B1605" s="82"/>
      <c r="C1605" s="88" t="s">
        <v>907</v>
      </c>
      <c r="D1605" s="83"/>
      <c r="E1605" s="83"/>
      <c r="F1605" s="83"/>
      <c r="G1605" s="83"/>
      <c r="H1605" s="83"/>
      <c r="I1605" s="67"/>
      <c r="J1605" s="78"/>
      <c r="K1605" s="65"/>
      <c r="L1605" s="67"/>
    </row>
    <row r="1606" spans="1:12" ht="14.25" x14ac:dyDescent="0.2">
      <c r="A1606" s="78"/>
      <c r="B1606" s="82"/>
      <c r="C1606" s="83" t="s">
        <v>1006</v>
      </c>
      <c r="D1606" s="83"/>
      <c r="E1606" s="83"/>
      <c r="F1606" s="83"/>
      <c r="G1606" s="83"/>
      <c r="H1606" s="83"/>
      <c r="I1606" s="67"/>
      <c r="J1606" s="78"/>
      <c r="K1606" s="65"/>
      <c r="L1606" s="67">
        <f>L1608+L1609+L1615+L1619</f>
        <v>115413.12999999999</v>
      </c>
    </row>
    <row r="1607" spans="1:12" ht="14.25" x14ac:dyDescent="0.2">
      <c r="A1607" s="78"/>
      <c r="B1607" s="82"/>
      <c r="C1607" s="88" t="s">
        <v>907</v>
      </c>
      <c r="D1607" s="83"/>
      <c r="E1607" s="83"/>
      <c r="F1607" s="83"/>
      <c r="G1607" s="83"/>
      <c r="H1607" s="83"/>
      <c r="I1607" s="67"/>
      <c r="J1607" s="78"/>
      <c r="K1607" s="65"/>
      <c r="L1607" s="67"/>
    </row>
    <row r="1608" spans="1:12" ht="14.25" x14ac:dyDescent="0.2">
      <c r="A1608" s="78"/>
      <c r="B1608" s="82"/>
      <c r="C1608" s="83" t="s">
        <v>1007</v>
      </c>
      <c r="D1608" s="83"/>
      <c r="E1608" s="83"/>
      <c r="F1608" s="83"/>
      <c r="G1608" s="83"/>
      <c r="H1608" s="83"/>
      <c r="I1608" s="67"/>
      <c r="J1608" s="78"/>
      <c r="K1608" s="65"/>
      <c r="L1608" s="67">
        <f>SUMIF(CD48:CD1602, 2, AR48:AR1602)</f>
        <v>13840.42</v>
      </c>
    </row>
    <row r="1609" spans="1:12" ht="14.25" hidden="1" x14ac:dyDescent="0.2">
      <c r="A1609" s="78"/>
      <c r="B1609" s="82"/>
      <c r="C1609" s="83" t="s">
        <v>909</v>
      </c>
      <c r="D1609" s="83"/>
      <c r="E1609" s="83"/>
      <c r="F1609" s="83"/>
      <c r="G1609" s="83"/>
      <c r="H1609" s="83"/>
      <c r="I1609" s="67"/>
      <c r="J1609" s="78"/>
      <c r="K1609" s="65"/>
      <c r="L1609" s="67">
        <f>L1611+L1614+L1613</f>
        <v>6420.92</v>
      </c>
    </row>
    <row r="1610" spans="1:12" ht="14.25" hidden="1" x14ac:dyDescent="0.2">
      <c r="A1610" s="78"/>
      <c r="B1610" s="82"/>
      <c r="C1610" s="88" t="s">
        <v>910</v>
      </c>
      <c r="D1610" s="83"/>
      <c r="E1610" s="83"/>
      <c r="F1610" s="83"/>
      <c r="G1610" s="83"/>
      <c r="H1610" s="83"/>
      <c r="I1610" s="67"/>
      <c r="J1610" s="78"/>
      <c r="K1610" s="65"/>
      <c r="L1610" s="67"/>
    </row>
    <row r="1611" spans="1:12" ht="14.25" x14ac:dyDescent="0.2">
      <c r="A1611" s="78"/>
      <c r="B1611" s="82"/>
      <c r="C1611" s="83" t="s">
        <v>909</v>
      </c>
      <c r="D1611" s="83"/>
      <c r="E1611" s="83"/>
      <c r="F1611" s="83"/>
      <c r="G1611" s="83"/>
      <c r="H1611" s="83"/>
      <c r="I1611" s="67"/>
      <c r="J1611" s="78"/>
      <c r="K1611" s="65"/>
      <c r="L1611" s="67">
        <f>SUMIF(CD48:CD1602, 2, AO48:AO1602)</f>
        <v>4451.91</v>
      </c>
    </row>
    <row r="1612" spans="1:12" ht="14.25" hidden="1" x14ac:dyDescent="0.2">
      <c r="A1612" s="78"/>
      <c r="B1612" s="82"/>
      <c r="C1612" s="88" t="s">
        <v>911</v>
      </c>
      <c r="D1612" s="83"/>
      <c r="E1612" s="83"/>
      <c r="F1612" s="83"/>
      <c r="G1612" s="83"/>
      <c r="H1612" s="83"/>
      <c r="I1612" s="67"/>
      <c r="J1612" s="78"/>
      <c r="K1612" s="65"/>
      <c r="L1612" s="67"/>
    </row>
    <row r="1613" spans="1:12" ht="14.25" x14ac:dyDescent="0.2">
      <c r="A1613" s="78"/>
      <c r="B1613" s="82"/>
      <c r="C1613" s="83" t="s">
        <v>931</v>
      </c>
      <c r="D1613" s="83"/>
      <c r="E1613" s="83"/>
      <c r="F1613" s="83"/>
      <c r="G1613" s="83"/>
      <c r="H1613" s="83"/>
      <c r="I1613" s="67"/>
      <c r="J1613" s="78"/>
      <c r="K1613" s="65"/>
      <c r="L1613" s="67">
        <f>SUMIF(CD48:CD1602, 2, AT48:AT1602)</f>
        <v>1969.0099999999998</v>
      </c>
    </row>
    <row r="1614" spans="1:12" ht="14.25" hidden="1" x14ac:dyDescent="0.2">
      <c r="A1614" s="78"/>
      <c r="B1614" s="82"/>
      <c r="C1614" s="83" t="s">
        <v>912</v>
      </c>
      <c r="D1614" s="83"/>
      <c r="E1614" s="83"/>
      <c r="F1614" s="83"/>
      <c r="G1614" s="83"/>
      <c r="H1614" s="83"/>
      <c r="I1614" s="67"/>
      <c r="J1614" s="78"/>
      <c r="K1614" s="65"/>
      <c r="L1614" s="67">
        <f>SUMIF(CD48:CD1602, 2, AV48:AV1602)</f>
        <v>0</v>
      </c>
    </row>
    <row r="1615" spans="1:12" ht="14.25" x14ac:dyDescent="0.2">
      <c r="A1615" s="78"/>
      <c r="B1615" s="82"/>
      <c r="C1615" s="83" t="s">
        <v>913</v>
      </c>
      <c r="D1615" s="83"/>
      <c r="E1615" s="83"/>
      <c r="F1615" s="83"/>
      <c r="G1615" s="83"/>
      <c r="H1615" s="83"/>
      <c r="I1615" s="67"/>
      <c r="J1615" s="78"/>
      <c r="K1615" s="65"/>
      <c r="L1615" s="67">
        <f>L1617+L1618</f>
        <v>95151.79</v>
      </c>
    </row>
    <row r="1616" spans="1:12" ht="14.25" x14ac:dyDescent="0.2">
      <c r="A1616" s="78"/>
      <c r="B1616" s="82"/>
      <c r="C1616" s="88" t="s">
        <v>910</v>
      </c>
      <c r="D1616" s="83"/>
      <c r="E1616" s="83"/>
      <c r="F1616" s="83"/>
      <c r="G1616" s="83"/>
      <c r="H1616" s="83"/>
      <c r="I1616" s="67"/>
      <c r="J1616" s="78"/>
      <c r="K1616" s="65"/>
      <c r="L1616" s="67"/>
    </row>
    <row r="1617" spans="1:12" ht="14.25" x14ac:dyDescent="0.2">
      <c r="A1617" s="78"/>
      <c r="B1617" s="82"/>
      <c r="C1617" s="83" t="s">
        <v>914</v>
      </c>
      <c r="D1617" s="83"/>
      <c r="E1617" s="83"/>
      <c r="F1617" s="83"/>
      <c r="G1617" s="83"/>
      <c r="H1617" s="83"/>
      <c r="I1617" s="67"/>
      <c r="J1617" s="78"/>
      <c r="K1617" s="65"/>
      <c r="L1617" s="67">
        <f>SUMIF(CD48:CD1602, 2, AW48:AW1602)-SUMIF(CD48:CD1602, 2, BK48:BK1602)</f>
        <v>95151.79</v>
      </c>
    </row>
    <row r="1618" spans="1:12" ht="14.25" hidden="1" x14ac:dyDescent="0.2">
      <c r="A1618" s="78"/>
      <c r="B1618" s="82"/>
      <c r="C1618" s="83" t="s">
        <v>915</v>
      </c>
      <c r="D1618" s="83"/>
      <c r="E1618" s="83"/>
      <c r="F1618" s="83"/>
      <c r="G1618" s="83"/>
      <c r="H1618" s="83"/>
      <c r="I1618" s="67"/>
      <c r="J1618" s="78"/>
      <c r="K1618" s="65"/>
      <c r="L1618" s="67">
        <f>SUMIF(CD48:CD1602, 2, BC48:BC1602)</f>
        <v>0</v>
      </c>
    </row>
    <row r="1619" spans="1:12" ht="14.25" hidden="1" x14ac:dyDescent="0.2">
      <c r="A1619" s="78"/>
      <c r="B1619" s="82"/>
      <c r="C1619" s="83" t="s">
        <v>916</v>
      </c>
      <c r="D1619" s="83"/>
      <c r="E1619" s="83"/>
      <c r="F1619" s="83"/>
      <c r="G1619" s="83"/>
      <c r="H1619" s="83"/>
      <c r="I1619" s="67"/>
      <c r="J1619" s="78"/>
      <c r="K1619" s="65"/>
      <c r="L1619" s="67">
        <f>SUMIF(CD48:CD1602, 2, BB48:BB1602)</f>
        <v>0</v>
      </c>
    </row>
    <row r="1620" spans="1:12" ht="14.25" x14ac:dyDescent="0.2">
      <c r="A1620" s="78"/>
      <c r="B1620" s="82"/>
      <c r="C1620" s="83" t="s">
        <v>1008</v>
      </c>
      <c r="D1620" s="83"/>
      <c r="E1620" s="83"/>
      <c r="F1620" s="83"/>
      <c r="G1620" s="83"/>
      <c r="H1620" s="83"/>
      <c r="I1620" s="67"/>
      <c r="J1620" s="78"/>
      <c r="K1620" s="65"/>
      <c r="L1620" s="67">
        <f>SUMIF(CD48:CD1602, 2, AR48:AR1602)+SUMIF(CD48:CD1602, 2, AT48:AT1602)+SUMIF(CD48:CD1602, 2, AV48:AV1602)</f>
        <v>15809.43</v>
      </c>
    </row>
    <row r="1621" spans="1:12" ht="14.25" x14ac:dyDescent="0.2">
      <c r="A1621" s="78"/>
      <c r="B1621" s="82"/>
      <c r="C1621" s="83" t="s">
        <v>1009</v>
      </c>
      <c r="D1621" s="83"/>
      <c r="E1621" s="83"/>
      <c r="F1621" s="83"/>
      <c r="G1621" s="83"/>
      <c r="H1621" s="83"/>
      <c r="I1621" s="67"/>
      <c r="J1621" s="78"/>
      <c r="K1621" s="65"/>
      <c r="L1621" s="67">
        <f>SUMIF(CD48:CD1602, 2, AZ48:AZ1602)</f>
        <v>15335.150000000001</v>
      </c>
    </row>
    <row r="1622" spans="1:12" ht="14.25" x14ac:dyDescent="0.2">
      <c r="A1622" s="78"/>
      <c r="B1622" s="82"/>
      <c r="C1622" s="83" t="s">
        <v>1010</v>
      </c>
      <c r="D1622" s="83"/>
      <c r="E1622" s="83"/>
      <c r="F1622" s="83"/>
      <c r="G1622" s="83"/>
      <c r="H1622" s="83"/>
      <c r="I1622" s="67"/>
      <c r="J1622" s="78"/>
      <c r="K1622" s="65"/>
      <c r="L1622" s="67">
        <f>SUMIF(CD48:CD1602, 2, BA48:BA1602)</f>
        <v>8062.8099999999995</v>
      </c>
    </row>
    <row r="1623" spans="1:12" hidden="1" x14ac:dyDescent="0.2"/>
    <row r="1624" spans="1:12" ht="15" hidden="1" x14ac:dyDescent="0.2">
      <c r="A1624" s="84"/>
      <c r="B1624" s="85"/>
      <c r="C1624" s="86" t="s">
        <v>1012</v>
      </c>
      <c r="D1624" s="86"/>
      <c r="E1624" s="86"/>
      <c r="F1624" s="86"/>
      <c r="G1624" s="86"/>
      <c r="H1624" s="86"/>
      <c r="I1624" s="70"/>
      <c r="J1624" s="84"/>
      <c r="K1624" s="87"/>
      <c r="L1624" s="70">
        <f>L1626+L1627</f>
        <v>0</v>
      </c>
    </row>
    <row r="1625" spans="1:12" ht="14.25" hidden="1" x14ac:dyDescent="0.2">
      <c r="A1625" s="78"/>
      <c r="B1625" s="82"/>
      <c r="C1625" s="88" t="s">
        <v>907</v>
      </c>
      <c r="D1625" s="83"/>
      <c r="E1625" s="83"/>
      <c r="F1625" s="83"/>
      <c r="G1625" s="83"/>
      <c r="H1625" s="83"/>
      <c r="I1625" s="67"/>
      <c r="J1625" s="78"/>
      <c r="K1625" s="65"/>
      <c r="L1625" s="67"/>
    </row>
    <row r="1626" spans="1:12" ht="14.25" hidden="1" x14ac:dyDescent="0.2">
      <c r="A1626" s="78"/>
      <c r="B1626" s="82"/>
      <c r="C1626" s="83" t="s">
        <v>921</v>
      </c>
      <c r="D1626" s="83"/>
      <c r="E1626" s="83"/>
      <c r="F1626" s="83"/>
      <c r="G1626" s="83"/>
      <c r="H1626" s="83"/>
      <c r="I1626" s="67"/>
      <c r="J1626" s="78"/>
      <c r="K1626" s="65"/>
      <c r="L1626" s="67">
        <f>SUMIF(CD48:CD1622, 3, BK48:BK1622)</f>
        <v>0</v>
      </c>
    </row>
    <row r="1627" spans="1:12" ht="14.25" hidden="1" x14ac:dyDescent="0.2">
      <c r="A1627" s="78"/>
      <c r="B1627" s="82"/>
      <c r="C1627" s="83" t="s">
        <v>922</v>
      </c>
      <c r="D1627" s="83"/>
      <c r="E1627" s="83"/>
      <c r="F1627" s="83"/>
      <c r="G1627" s="83"/>
      <c r="H1627" s="83"/>
      <c r="I1627" s="67"/>
      <c r="J1627" s="78"/>
      <c r="K1627" s="65"/>
      <c r="L1627" s="67">
        <f>SUMIF(CD48:CD1622, 3, BD48:BD1622)</f>
        <v>0</v>
      </c>
    </row>
    <row r="1628" spans="1:12" hidden="1" x14ac:dyDescent="0.2"/>
    <row r="1629" spans="1:12" ht="15" hidden="1" x14ac:dyDescent="0.2">
      <c r="A1629" s="84"/>
      <c r="B1629" s="85"/>
      <c r="C1629" s="86" t="s">
        <v>1013</v>
      </c>
      <c r="D1629" s="86"/>
      <c r="E1629" s="86"/>
      <c r="F1629" s="86"/>
      <c r="G1629" s="86"/>
      <c r="H1629" s="86"/>
      <c r="I1629" s="70"/>
      <c r="J1629" s="84"/>
      <c r="K1629" s="87"/>
      <c r="L1629" s="70">
        <f>L1635+L1650+L1651+L1631+L1632</f>
        <v>0</v>
      </c>
    </row>
    <row r="1630" spans="1:12" ht="14.25" hidden="1" x14ac:dyDescent="0.2">
      <c r="A1630" s="78"/>
      <c r="B1630" s="82"/>
      <c r="C1630" s="88" t="s">
        <v>907</v>
      </c>
      <c r="D1630" s="83"/>
      <c r="E1630" s="83"/>
      <c r="F1630" s="83"/>
      <c r="G1630" s="83"/>
      <c r="H1630" s="83"/>
      <c r="I1630" s="67"/>
      <c r="J1630" s="78"/>
      <c r="K1630" s="65"/>
      <c r="L1630" s="67"/>
    </row>
    <row r="1631" spans="1:12" ht="14.25" hidden="1" x14ac:dyDescent="0.2">
      <c r="A1631" s="78"/>
      <c r="B1631" s="82"/>
      <c r="C1631" s="83" t="s">
        <v>1014</v>
      </c>
      <c r="D1631" s="83"/>
      <c r="E1631" s="83"/>
      <c r="F1631" s="83"/>
      <c r="G1631" s="83"/>
      <c r="H1631" s="83"/>
      <c r="I1631" s="67"/>
      <c r="J1631" s="78"/>
      <c r="K1631" s="65"/>
      <c r="L1631" s="67"/>
    </row>
    <row r="1632" spans="1:12" ht="14.25" hidden="1" x14ac:dyDescent="0.2">
      <c r="A1632" s="78"/>
      <c r="B1632" s="82"/>
      <c r="C1632" s="83" t="s">
        <v>1015</v>
      </c>
      <c r="D1632" s="83"/>
      <c r="E1632" s="83"/>
      <c r="F1632" s="83"/>
      <c r="G1632" s="83"/>
      <c r="H1632" s="83"/>
      <c r="I1632" s="67"/>
      <c r="J1632" s="78"/>
      <c r="K1632" s="65"/>
      <c r="L1632" s="67">
        <f>SUM(BO48:BO1627)</f>
        <v>0</v>
      </c>
    </row>
    <row r="1633" spans="1:12" ht="14.25" hidden="1" x14ac:dyDescent="0.2">
      <c r="A1633" s="78"/>
      <c r="B1633" s="82"/>
      <c r="C1633" s="83" t="s">
        <v>1016</v>
      </c>
      <c r="D1633" s="83"/>
      <c r="E1633" s="83"/>
      <c r="F1633" s="83"/>
      <c r="G1633" s="83"/>
      <c r="H1633" s="83"/>
      <c r="I1633" s="67"/>
      <c r="J1633" s="78"/>
      <c r="K1633" s="65"/>
      <c r="L1633" s="67">
        <f>L1635+L1650+L1651</f>
        <v>0</v>
      </c>
    </row>
    <row r="1634" spans="1:12" ht="14.25" hidden="1" x14ac:dyDescent="0.2">
      <c r="A1634" s="78"/>
      <c r="B1634" s="82"/>
      <c r="C1634" s="88" t="s">
        <v>907</v>
      </c>
      <c r="D1634" s="83"/>
      <c r="E1634" s="83"/>
      <c r="F1634" s="83"/>
      <c r="G1634" s="83"/>
      <c r="H1634" s="83"/>
      <c r="I1634" s="67"/>
      <c r="J1634" s="78"/>
      <c r="K1634" s="65"/>
      <c r="L1634" s="67"/>
    </row>
    <row r="1635" spans="1:12" ht="14.25" hidden="1" x14ac:dyDescent="0.2">
      <c r="A1635" s="78"/>
      <c r="B1635" s="82"/>
      <c r="C1635" s="83" t="s">
        <v>1006</v>
      </c>
      <c r="D1635" s="83"/>
      <c r="E1635" s="83"/>
      <c r="F1635" s="83"/>
      <c r="G1635" s="83"/>
      <c r="H1635" s="83"/>
      <c r="I1635" s="67"/>
      <c r="J1635" s="78"/>
      <c r="K1635" s="65"/>
      <c r="L1635" s="67">
        <f>L1637+L1638+L1644+L1648</f>
        <v>0</v>
      </c>
    </row>
    <row r="1636" spans="1:12" ht="14.25" hidden="1" x14ac:dyDescent="0.2">
      <c r="A1636" s="78"/>
      <c r="B1636" s="82"/>
      <c r="C1636" s="88" t="s">
        <v>907</v>
      </c>
      <c r="D1636" s="83"/>
      <c r="E1636" s="83"/>
      <c r="F1636" s="83"/>
      <c r="G1636" s="83"/>
      <c r="H1636" s="83"/>
      <c r="I1636" s="67"/>
      <c r="J1636" s="78"/>
      <c r="K1636" s="65"/>
      <c r="L1636" s="67"/>
    </row>
    <row r="1637" spans="1:12" ht="14.25" hidden="1" x14ac:dyDescent="0.2">
      <c r="A1637" s="78"/>
      <c r="B1637" s="82"/>
      <c r="C1637" s="83" t="s">
        <v>1007</v>
      </c>
      <c r="D1637" s="83"/>
      <c r="E1637" s="83"/>
      <c r="F1637" s="83"/>
      <c r="G1637" s="83"/>
      <c r="H1637" s="83"/>
      <c r="I1637" s="67"/>
      <c r="J1637" s="78"/>
      <c r="K1637" s="65"/>
      <c r="L1637" s="67">
        <f>SUMIF(CD48:CD1627, 4, AR48:AR1627)</f>
        <v>0</v>
      </c>
    </row>
    <row r="1638" spans="1:12" ht="14.25" hidden="1" x14ac:dyDescent="0.2">
      <c r="A1638" s="78"/>
      <c r="B1638" s="82"/>
      <c r="C1638" s="83" t="s">
        <v>909</v>
      </c>
      <c r="D1638" s="83"/>
      <c r="E1638" s="83"/>
      <c r="F1638" s="83"/>
      <c r="G1638" s="83"/>
      <c r="H1638" s="83"/>
      <c r="I1638" s="67"/>
      <c r="J1638" s="78"/>
      <c r="K1638" s="65"/>
      <c r="L1638" s="67">
        <f>L1640+L1643+L1642</f>
        <v>0</v>
      </c>
    </row>
    <row r="1639" spans="1:12" ht="14.25" hidden="1" x14ac:dyDescent="0.2">
      <c r="A1639" s="78"/>
      <c r="B1639" s="82"/>
      <c r="C1639" s="88" t="s">
        <v>910</v>
      </c>
      <c r="D1639" s="83"/>
      <c r="E1639" s="83"/>
      <c r="F1639" s="83"/>
      <c r="G1639" s="83"/>
      <c r="H1639" s="83"/>
      <c r="I1639" s="67"/>
      <c r="J1639" s="78"/>
      <c r="K1639" s="65"/>
      <c r="L1639" s="67"/>
    </row>
    <row r="1640" spans="1:12" ht="14.25" hidden="1" x14ac:dyDescent="0.2">
      <c r="A1640" s="78"/>
      <c r="B1640" s="82"/>
      <c r="C1640" s="83" t="s">
        <v>909</v>
      </c>
      <c r="D1640" s="83"/>
      <c r="E1640" s="83"/>
      <c r="F1640" s="83"/>
      <c r="G1640" s="83"/>
      <c r="H1640" s="83"/>
      <c r="I1640" s="67"/>
      <c r="J1640" s="78"/>
      <c r="K1640" s="65"/>
      <c r="L1640" s="67">
        <f>SUMIF(CD48:CD1627, 4, AO48:AO1627)</f>
        <v>0</v>
      </c>
    </row>
    <row r="1641" spans="1:12" ht="14.25" hidden="1" x14ac:dyDescent="0.2">
      <c r="A1641" s="78"/>
      <c r="B1641" s="82"/>
      <c r="C1641" s="88" t="s">
        <v>911</v>
      </c>
      <c r="D1641" s="83"/>
      <c r="E1641" s="83"/>
      <c r="F1641" s="83"/>
      <c r="G1641" s="83"/>
      <c r="H1641" s="83"/>
      <c r="I1641" s="67"/>
      <c r="J1641" s="78"/>
      <c r="K1641" s="65"/>
      <c r="L1641" s="67"/>
    </row>
    <row r="1642" spans="1:12" ht="14.25" hidden="1" x14ac:dyDescent="0.2">
      <c r="A1642" s="78"/>
      <c r="B1642" s="82"/>
      <c r="C1642" s="83" t="s">
        <v>931</v>
      </c>
      <c r="D1642" s="83"/>
      <c r="E1642" s="83"/>
      <c r="F1642" s="83"/>
      <c r="G1642" s="83"/>
      <c r="H1642" s="83"/>
      <c r="I1642" s="67"/>
      <c r="J1642" s="78"/>
      <c r="K1642" s="65"/>
      <c r="L1642" s="67">
        <f>SUMIF(CD48:CD1627, 4, AT48:AT1627)</f>
        <v>0</v>
      </c>
    </row>
    <row r="1643" spans="1:12" ht="14.25" hidden="1" x14ac:dyDescent="0.2">
      <c r="A1643" s="78"/>
      <c r="B1643" s="82"/>
      <c r="C1643" s="83" t="s">
        <v>912</v>
      </c>
      <c r="D1643" s="83"/>
      <c r="E1643" s="83"/>
      <c r="F1643" s="83"/>
      <c r="G1643" s="83"/>
      <c r="H1643" s="83"/>
      <c r="I1643" s="67"/>
      <c r="J1643" s="78"/>
      <c r="K1643" s="65"/>
      <c r="L1643" s="67">
        <f>SUMIF(CD48:CD1627, 4, AV48:AV1627)</f>
        <v>0</v>
      </c>
    </row>
    <row r="1644" spans="1:12" ht="14.25" hidden="1" x14ac:dyDescent="0.2">
      <c r="A1644" s="78"/>
      <c r="B1644" s="82"/>
      <c r="C1644" s="83" t="s">
        <v>913</v>
      </c>
      <c r="D1644" s="83"/>
      <c r="E1644" s="83"/>
      <c r="F1644" s="83"/>
      <c r="G1644" s="83"/>
      <c r="H1644" s="83"/>
      <c r="I1644" s="67"/>
      <c r="J1644" s="78"/>
      <c r="K1644" s="65"/>
      <c r="L1644" s="67">
        <f>L1646+L1647</f>
        <v>0</v>
      </c>
    </row>
    <row r="1645" spans="1:12" ht="14.25" hidden="1" x14ac:dyDescent="0.2">
      <c r="A1645" s="78"/>
      <c r="B1645" s="82"/>
      <c r="C1645" s="88" t="s">
        <v>910</v>
      </c>
      <c r="D1645" s="83"/>
      <c r="E1645" s="83"/>
      <c r="F1645" s="83"/>
      <c r="G1645" s="83"/>
      <c r="H1645" s="83"/>
      <c r="I1645" s="67"/>
      <c r="J1645" s="78"/>
      <c r="K1645" s="65"/>
      <c r="L1645" s="67"/>
    </row>
    <row r="1646" spans="1:12" ht="14.25" hidden="1" x14ac:dyDescent="0.2">
      <c r="A1646" s="78"/>
      <c r="B1646" s="82"/>
      <c r="C1646" s="83" t="s">
        <v>914</v>
      </c>
      <c r="D1646" s="83"/>
      <c r="E1646" s="83"/>
      <c r="F1646" s="83"/>
      <c r="G1646" s="83"/>
      <c r="H1646" s="83"/>
      <c r="I1646" s="67"/>
      <c r="J1646" s="78"/>
      <c r="K1646" s="65"/>
      <c r="L1646" s="67">
        <f>SUMIF(CD48:CD1627, 4, AW48:AW1627)-SUMIF(CD48:CD1627, 4, BK48:BK1627)</f>
        <v>0</v>
      </c>
    </row>
    <row r="1647" spans="1:12" ht="14.25" hidden="1" x14ac:dyDescent="0.2">
      <c r="A1647" s="78"/>
      <c r="B1647" s="82"/>
      <c r="C1647" s="83" t="s">
        <v>915</v>
      </c>
      <c r="D1647" s="83"/>
      <c r="E1647" s="83"/>
      <c r="F1647" s="83"/>
      <c r="G1647" s="83"/>
      <c r="H1647" s="83"/>
      <c r="I1647" s="67"/>
      <c r="J1647" s="78"/>
      <c r="K1647" s="65"/>
      <c r="L1647" s="67">
        <f>SUMIF(CD48:CD1627, 4, BC48:BC1627)</f>
        <v>0</v>
      </c>
    </row>
    <row r="1648" spans="1:12" ht="14.25" hidden="1" x14ac:dyDescent="0.2">
      <c r="A1648" s="78"/>
      <c r="B1648" s="82"/>
      <c r="C1648" s="83" t="s">
        <v>916</v>
      </c>
      <c r="D1648" s="83"/>
      <c r="E1648" s="83"/>
      <c r="F1648" s="83"/>
      <c r="G1648" s="83"/>
      <c r="H1648" s="83"/>
      <c r="I1648" s="67"/>
      <c r="J1648" s="78"/>
      <c r="K1648" s="65"/>
      <c r="L1648" s="67">
        <f>SUMIF(CD48:CD1627, 4, BB48:BB1627)</f>
        <v>0</v>
      </c>
    </row>
    <row r="1649" spans="1:12" ht="14.25" hidden="1" x14ac:dyDescent="0.2">
      <c r="A1649" s="78"/>
      <c r="B1649" s="82"/>
      <c r="C1649" s="83" t="s">
        <v>1008</v>
      </c>
      <c r="D1649" s="83"/>
      <c r="E1649" s="83"/>
      <c r="F1649" s="83"/>
      <c r="G1649" s="83"/>
      <c r="H1649" s="83"/>
      <c r="I1649" s="67"/>
      <c r="J1649" s="78"/>
      <c r="K1649" s="65"/>
      <c r="L1649" s="67">
        <f>SUMIF(CD48:CD1627, 4, AR48:AR1627)+SUMIF(CD48:CD1627, 4, AT48:AT1627)+SUMIF(CD48:CD1627, 4, AV48:AV1627)</f>
        <v>0</v>
      </c>
    </row>
    <row r="1650" spans="1:12" ht="14.25" hidden="1" x14ac:dyDescent="0.2">
      <c r="A1650" s="78"/>
      <c r="B1650" s="82"/>
      <c r="C1650" s="83" t="s">
        <v>1009</v>
      </c>
      <c r="D1650" s="83"/>
      <c r="E1650" s="83"/>
      <c r="F1650" s="83"/>
      <c r="G1650" s="83"/>
      <c r="H1650" s="83"/>
      <c r="I1650" s="67"/>
      <c r="J1650" s="78"/>
      <c r="K1650" s="65"/>
      <c r="L1650" s="67">
        <f>SUMIF(CD48:CD1627, 4, AZ48:AZ1627)</f>
        <v>0</v>
      </c>
    </row>
    <row r="1651" spans="1:12" ht="14.25" hidden="1" x14ac:dyDescent="0.2">
      <c r="A1651" s="78"/>
      <c r="B1651" s="82"/>
      <c r="C1651" s="83" t="s">
        <v>1010</v>
      </c>
      <c r="D1651" s="83"/>
      <c r="E1651" s="83"/>
      <c r="F1651" s="83"/>
      <c r="G1651" s="83"/>
      <c r="H1651" s="83"/>
      <c r="I1651" s="67"/>
      <c r="J1651" s="78"/>
      <c r="K1651" s="65"/>
      <c r="L1651" s="67">
        <f>SUMIF(CD48:CD1627, 4, BA48:BA1627)</f>
        <v>0</v>
      </c>
    </row>
    <row r="1653" spans="1:12" ht="15" x14ac:dyDescent="0.2">
      <c r="A1653" s="84"/>
      <c r="B1653" s="85"/>
      <c r="C1653" s="86" t="s">
        <v>1017</v>
      </c>
      <c r="D1653" s="86"/>
      <c r="E1653" s="86"/>
      <c r="F1653" s="86"/>
      <c r="G1653" s="86"/>
      <c r="H1653" s="86"/>
      <c r="I1653" s="70"/>
      <c r="J1653" s="84"/>
      <c r="K1653" s="87"/>
      <c r="L1653" s="70">
        <f>L1584+L1604+L1624+L1629</f>
        <v>11812615.560000001</v>
      </c>
    </row>
    <row r="1654" spans="1:12" ht="14.25" x14ac:dyDescent="0.2">
      <c r="A1654" s="78"/>
      <c r="B1654" s="82"/>
      <c r="C1654" s="88" t="s">
        <v>907</v>
      </c>
      <c r="D1654" s="83"/>
      <c r="E1654" s="83"/>
      <c r="F1654" s="83"/>
      <c r="G1654" s="83"/>
      <c r="H1654" s="83"/>
      <c r="I1654" s="67"/>
      <c r="J1654" s="78"/>
      <c r="K1654" s="65"/>
      <c r="L1654" s="67"/>
    </row>
    <row r="1655" spans="1:12" ht="14.25" x14ac:dyDescent="0.2">
      <c r="A1655" s="78"/>
      <c r="B1655" s="82"/>
      <c r="C1655" s="83" t="s">
        <v>1006</v>
      </c>
      <c r="D1655" s="83"/>
      <c r="E1655" s="83"/>
      <c r="F1655" s="83"/>
      <c r="G1655" s="83"/>
      <c r="H1655" s="83"/>
      <c r="I1655" s="67"/>
      <c r="J1655" s="78"/>
      <c r="K1655" s="65"/>
      <c r="L1655" s="67">
        <f>L1657+L1658+L1664+L1668</f>
        <v>9878724.4499999993</v>
      </c>
    </row>
    <row r="1656" spans="1:12" ht="14.25" x14ac:dyDescent="0.2">
      <c r="A1656" s="78"/>
      <c r="B1656" s="82"/>
      <c r="C1656" s="88" t="s">
        <v>907</v>
      </c>
      <c r="D1656" s="83"/>
      <c r="E1656" s="83"/>
      <c r="F1656" s="83"/>
      <c r="G1656" s="83"/>
      <c r="H1656" s="83"/>
      <c r="I1656" s="67"/>
      <c r="J1656" s="78"/>
      <c r="K1656" s="65"/>
      <c r="L1656" s="67"/>
    </row>
    <row r="1657" spans="1:12" ht="14.25" x14ac:dyDescent="0.2">
      <c r="A1657" s="78"/>
      <c r="B1657" s="82"/>
      <c r="C1657" s="83" t="s">
        <v>1007</v>
      </c>
      <c r="D1657" s="83"/>
      <c r="E1657" s="83"/>
      <c r="F1657" s="83"/>
      <c r="G1657" s="83"/>
      <c r="H1657" s="83"/>
      <c r="I1657" s="67"/>
      <c r="J1657" s="78"/>
      <c r="K1657" s="65"/>
      <c r="L1657" s="67">
        <f>SUM(AR48:AR1651)</f>
        <v>853914.36</v>
      </c>
    </row>
    <row r="1658" spans="1:12" ht="14.25" hidden="1" x14ac:dyDescent="0.2">
      <c r="A1658" s="78"/>
      <c r="B1658" s="82"/>
      <c r="C1658" s="83" t="s">
        <v>909</v>
      </c>
      <c r="D1658" s="83"/>
      <c r="E1658" s="83"/>
      <c r="F1658" s="83"/>
      <c r="G1658" s="83"/>
      <c r="H1658" s="83"/>
      <c r="I1658" s="67"/>
      <c r="J1658" s="78"/>
      <c r="K1658" s="65"/>
      <c r="L1658" s="67">
        <f>L1660+L1663+L1662</f>
        <v>1015790.5100000002</v>
      </c>
    </row>
    <row r="1659" spans="1:12" ht="14.25" hidden="1" x14ac:dyDescent="0.2">
      <c r="A1659" s="78"/>
      <c r="B1659" s="82"/>
      <c r="C1659" s="88" t="s">
        <v>910</v>
      </c>
      <c r="D1659" s="83"/>
      <c r="E1659" s="83"/>
      <c r="F1659" s="83"/>
      <c r="G1659" s="83"/>
      <c r="H1659" s="83"/>
      <c r="I1659" s="67"/>
      <c r="J1659" s="78"/>
      <c r="K1659" s="65"/>
      <c r="L1659" s="67"/>
    </row>
    <row r="1660" spans="1:12" ht="14.25" x14ac:dyDescent="0.2">
      <c r="A1660" s="78"/>
      <c r="B1660" s="82"/>
      <c r="C1660" s="83" t="s">
        <v>909</v>
      </c>
      <c r="D1660" s="83"/>
      <c r="E1660" s="83"/>
      <c r="F1660" s="83"/>
      <c r="G1660" s="83"/>
      <c r="H1660" s="83"/>
      <c r="I1660" s="67"/>
      <c r="J1660" s="78"/>
      <c r="K1660" s="65"/>
      <c r="L1660" s="67">
        <f>SUM(AO48:AO1651)</f>
        <v>672597.15000000026</v>
      </c>
    </row>
    <row r="1661" spans="1:12" ht="14.25" hidden="1" x14ac:dyDescent="0.2">
      <c r="A1661" s="78"/>
      <c r="B1661" s="82"/>
      <c r="C1661" s="88" t="s">
        <v>911</v>
      </c>
      <c r="D1661" s="83"/>
      <c r="E1661" s="83"/>
      <c r="F1661" s="83"/>
      <c r="G1661" s="83"/>
      <c r="H1661" s="83"/>
      <c r="I1661" s="67"/>
      <c r="J1661" s="78"/>
      <c r="K1661" s="65"/>
      <c r="L1661" s="67"/>
    </row>
    <row r="1662" spans="1:12" ht="14.25" x14ac:dyDescent="0.2">
      <c r="A1662" s="78"/>
      <c r="B1662" s="82"/>
      <c r="C1662" s="83" t="s">
        <v>931</v>
      </c>
      <c r="D1662" s="83"/>
      <c r="E1662" s="83"/>
      <c r="F1662" s="83"/>
      <c r="G1662" s="83"/>
      <c r="H1662" s="83"/>
      <c r="I1662" s="67"/>
      <c r="J1662" s="78"/>
      <c r="K1662" s="65"/>
      <c r="L1662" s="67">
        <f>SUM(AT48:AT1651)</f>
        <v>343193.36</v>
      </c>
    </row>
    <row r="1663" spans="1:12" ht="14.25" hidden="1" x14ac:dyDescent="0.2">
      <c r="A1663" s="78"/>
      <c r="B1663" s="82"/>
      <c r="C1663" s="83" t="s">
        <v>912</v>
      </c>
      <c r="D1663" s="83"/>
      <c r="E1663" s="83"/>
      <c r="F1663" s="83"/>
      <c r="G1663" s="83"/>
      <c r="H1663" s="83"/>
      <c r="I1663" s="67"/>
      <c r="J1663" s="78"/>
      <c r="K1663" s="65"/>
      <c r="L1663" s="67">
        <f>SUM(AV48:AV1651)</f>
        <v>0</v>
      </c>
    </row>
    <row r="1664" spans="1:12" ht="14.25" x14ac:dyDescent="0.2">
      <c r="A1664" s="78"/>
      <c r="B1664" s="82"/>
      <c r="C1664" s="83" t="s">
        <v>913</v>
      </c>
      <c r="D1664" s="83"/>
      <c r="E1664" s="83"/>
      <c r="F1664" s="83"/>
      <c r="G1664" s="83"/>
      <c r="H1664" s="83"/>
      <c r="I1664" s="67"/>
      <c r="J1664" s="78"/>
      <c r="K1664" s="65"/>
      <c r="L1664" s="67">
        <f>L1666+L1667</f>
        <v>7888581.3699999992</v>
      </c>
    </row>
    <row r="1665" spans="1:12" ht="14.25" x14ac:dyDescent="0.2">
      <c r="A1665" s="78"/>
      <c r="B1665" s="82"/>
      <c r="C1665" s="88" t="s">
        <v>910</v>
      </c>
      <c r="D1665" s="83"/>
      <c r="E1665" s="83"/>
      <c r="F1665" s="83"/>
      <c r="G1665" s="83"/>
      <c r="H1665" s="83"/>
      <c r="I1665" s="67"/>
      <c r="J1665" s="78"/>
      <c r="K1665" s="65"/>
      <c r="L1665" s="67"/>
    </row>
    <row r="1666" spans="1:12" ht="14.25" x14ac:dyDescent="0.2">
      <c r="A1666" s="78"/>
      <c r="B1666" s="82"/>
      <c r="C1666" s="83" t="s">
        <v>914</v>
      </c>
      <c r="D1666" s="83"/>
      <c r="E1666" s="83"/>
      <c r="F1666" s="83"/>
      <c r="G1666" s="83"/>
      <c r="H1666" s="83"/>
      <c r="I1666" s="67"/>
      <c r="J1666" s="78"/>
      <c r="K1666" s="65"/>
      <c r="L1666" s="67">
        <f>SUM(AW48:AW1651)-SUM(BK48:BK1651)</f>
        <v>7888581.3699999992</v>
      </c>
    </row>
    <row r="1667" spans="1:12" ht="14.25" hidden="1" x14ac:dyDescent="0.2">
      <c r="A1667" s="78"/>
      <c r="B1667" s="82"/>
      <c r="C1667" s="83" t="s">
        <v>915</v>
      </c>
      <c r="D1667" s="83"/>
      <c r="E1667" s="83"/>
      <c r="F1667" s="83"/>
      <c r="G1667" s="83"/>
      <c r="H1667" s="83"/>
      <c r="I1667" s="67"/>
      <c r="J1667" s="78"/>
      <c r="K1667" s="65"/>
      <c r="L1667" s="67">
        <f>SUM(BC48:BC1651)</f>
        <v>0</v>
      </c>
    </row>
    <row r="1668" spans="1:12" ht="14.25" x14ac:dyDescent="0.2">
      <c r="A1668" s="78"/>
      <c r="B1668" s="82"/>
      <c r="C1668" s="83" t="s">
        <v>916</v>
      </c>
      <c r="D1668" s="83"/>
      <c r="E1668" s="83"/>
      <c r="F1668" s="83"/>
      <c r="G1668" s="83"/>
      <c r="H1668" s="83"/>
      <c r="I1668" s="67"/>
      <c r="J1668" s="78"/>
      <c r="K1668" s="65"/>
      <c r="L1668" s="67">
        <f>SUM(BB48:BB1651)</f>
        <v>120438.21</v>
      </c>
    </row>
    <row r="1669" spans="1:12" ht="14.25" x14ac:dyDescent="0.2">
      <c r="A1669" s="78"/>
      <c r="B1669" s="82"/>
      <c r="C1669" s="83" t="s">
        <v>917</v>
      </c>
      <c r="D1669" s="83"/>
      <c r="E1669" s="83"/>
      <c r="F1669" s="83"/>
      <c r="G1669" s="83"/>
      <c r="H1669" s="83"/>
      <c r="I1669" s="67"/>
      <c r="J1669" s="78"/>
      <c r="K1669" s="65"/>
      <c r="L1669" s="67">
        <f>SUM(AR48:AR1651)+SUM(AT48:AT1651)+SUM(AV48:AV1651)</f>
        <v>1197107.72</v>
      </c>
    </row>
    <row r="1670" spans="1:12" ht="14.25" x14ac:dyDescent="0.2">
      <c r="A1670" s="78"/>
      <c r="B1670" s="82"/>
      <c r="C1670" s="83" t="s">
        <v>918</v>
      </c>
      <c r="D1670" s="83"/>
      <c r="E1670" s="83"/>
      <c r="F1670" s="83"/>
      <c r="G1670" s="83"/>
      <c r="H1670" s="83"/>
      <c r="I1670" s="67"/>
      <c r="J1670" s="78"/>
      <c r="K1670" s="65"/>
      <c r="L1670" s="67">
        <f>SUM(AZ48:AZ1651)</f>
        <v>1223934.6399999997</v>
      </c>
    </row>
    <row r="1671" spans="1:12" ht="14.25" x14ac:dyDescent="0.2">
      <c r="A1671" s="78"/>
      <c r="B1671" s="82"/>
      <c r="C1671" s="83" t="s">
        <v>919</v>
      </c>
      <c r="D1671" s="83"/>
      <c r="E1671" s="83"/>
      <c r="F1671" s="83"/>
      <c r="G1671" s="83"/>
      <c r="H1671" s="83"/>
      <c r="I1671" s="67"/>
      <c r="J1671" s="78"/>
      <c r="K1671" s="65"/>
      <c r="L1671" s="67">
        <f>SUM(BA48:BA1651)</f>
        <v>709956.47</v>
      </c>
    </row>
    <row r="1672" spans="1:12" ht="14.25" hidden="1" x14ac:dyDescent="0.2">
      <c r="A1672" s="78"/>
      <c r="B1672" s="82"/>
      <c r="C1672" s="83" t="s">
        <v>1018</v>
      </c>
      <c r="D1672" s="83"/>
      <c r="E1672" s="83"/>
      <c r="F1672" s="83"/>
      <c r="G1672" s="83"/>
      <c r="H1672" s="83"/>
      <c r="I1672" s="67"/>
      <c r="J1672" s="78"/>
      <c r="K1672" s="65"/>
      <c r="L1672" s="67">
        <f>L1674+L1675</f>
        <v>0</v>
      </c>
    </row>
    <row r="1673" spans="1:12" ht="14.25" hidden="1" x14ac:dyDescent="0.2">
      <c r="A1673" s="78"/>
      <c r="B1673" s="82"/>
      <c r="C1673" s="88" t="s">
        <v>907</v>
      </c>
      <c r="D1673" s="83"/>
      <c r="E1673" s="83"/>
      <c r="F1673" s="83"/>
      <c r="G1673" s="83"/>
      <c r="H1673" s="83"/>
      <c r="I1673" s="67"/>
      <c r="J1673" s="78"/>
      <c r="K1673" s="65"/>
      <c r="L1673" s="67"/>
    </row>
    <row r="1674" spans="1:12" ht="14.25" hidden="1" x14ac:dyDescent="0.2">
      <c r="A1674" s="78"/>
      <c r="B1674" s="82"/>
      <c r="C1674" s="83" t="s">
        <v>921</v>
      </c>
      <c r="D1674" s="83"/>
      <c r="E1674" s="83"/>
      <c r="F1674" s="83"/>
      <c r="G1674" s="83"/>
      <c r="H1674" s="83"/>
      <c r="I1674" s="67"/>
      <c r="J1674" s="78"/>
      <c r="K1674" s="65"/>
      <c r="L1674" s="67">
        <f>SUM(BK48:BK1651)</f>
        <v>0</v>
      </c>
    </row>
    <row r="1675" spans="1:12" ht="14.25" hidden="1" x14ac:dyDescent="0.2">
      <c r="A1675" s="78"/>
      <c r="B1675" s="82"/>
      <c r="C1675" s="83" t="s">
        <v>922</v>
      </c>
      <c r="D1675" s="83"/>
      <c r="E1675" s="83"/>
      <c r="F1675" s="83"/>
      <c r="G1675" s="83"/>
      <c r="H1675" s="83"/>
      <c r="I1675" s="67"/>
      <c r="J1675" s="78"/>
      <c r="K1675" s="65"/>
      <c r="L1675" s="67">
        <f>SUM(BD48:BD1651)</f>
        <v>0</v>
      </c>
    </row>
    <row r="1676" spans="1:12" ht="14.25" hidden="1" x14ac:dyDescent="0.2">
      <c r="A1676" s="78"/>
      <c r="B1676" s="82"/>
      <c r="C1676" s="83" t="s">
        <v>1019</v>
      </c>
      <c r="D1676" s="83"/>
      <c r="E1676" s="83"/>
      <c r="F1676" s="83"/>
      <c r="G1676" s="83"/>
      <c r="H1676" s="83"/>
      <c r="I1676" s="67"/>
      <c r="J1676" s="78"/>
      <c r="K1676" s="65"/>
      <c r="L1676" s="67">
        <f>L1629</f>
        <v>0</v>
      </c>
    </row>
    <row r="1677" spans="1:12" ht="14.25" x14ac:dyDescent="0.2">
      <c r="A1677" s="78"/>
      <c r="B1677" s="82"/>
      <c r="C1677" s="86" t="s">
        <v>926</v>
      </c>
      <c r="D1677" s="83"/>
      <c r="E1677" s="83"/>
      <c r="F1677" s="83"/>
      <c r="G1677" s="83"/>
      <c r="H1677" s="83"/>
      <c r="I1677" s="67"/>
      <c r="J1677" s="78"/>
      <c r="K1677" s="65"/>
      <c r="L1677" s="67"/>
    </row>
    <row r="1678" spans="1:12" ht="14.25" hidden="1" x14ac:dyDescent="0.2">
      <c r="A1678" s="78"/>
      <c r="B1678" s="82"/>
      <c r="C1678" s="83" t="s">
        <v>927</v>
      </c>
      <c r="D1678" s="83"/>
      <c r="E1678" s="83"/>
      <c r="F1678" s="83"/>
      <c r="G1678" s="83"/>
      <c r="H1678" s="83"/>
      <c r="I1678" s="67"/>
      <c r="J1678" s="78"/>
      <c r="K1678" s="65"/>
      <c r="L1678" s="67">
        <f>SUM(AX48:AX1651)</f>
        <v>0</v>
      </c>
    </row>
    <row r="1679" spans="1:12" ht="14.25" hidden="1" x14ac:dyDescent="0.2">
      <c r="A1679" s="78"/>
      <c r="B1679" s="82"/>
      <c r="C1679" s="83" t="s">
        <v>928</v>
      </c>
      <c r="D1679" s="83"/>
      <c r="E1679" s="83"/>
      <c r="F1679" s="83"/>
      <c r="G1679" s="83"/>
      <c r="H1679" s="83"/>
      <c r="I1679" s="67"/>
      <c r="J1679" s="78"/>
      <c r="K1679" s="65"/>
      <c r="L1679" s="67">
        <f>SUM(AY48:AY1651)</f>
        <v>0</v>
      </c>
    </row>
    <row r="1680" spans="1:12" ht="14.25" x14ac:dyDescent="0.2">
      <c r="A1680" s="78"/>
      <c r="B1680" s="82"/>
      <c r="C1680" s="83" t="s">
        <v>929</v>
      </c>
      <c r="D1680" s="83"/>
      <c r="E1680" s="83"/>
      <c r="F1680" s="89"/>
      <c r="G1680" s="69">
        <f>Source!F553</f>
        <v>1841.3369399999999</v>
      </c>
      <c r="H1680" s="78"/>
      <c r="I1680" s="78"/>
      <c r="J1680" s="78"/>
      <c r="K1680" s="78"/>
      <c r="L1680" s="78"/>
    </row>
    <row r="1681" spans="1:98" ht="14.25" x14ac:dyDescent="0.2">
      <c r="A1681" s="78"/>
      <c r="B1681" s="82"/>
      <c r="C1681" s="83" t="s">
        <v>930</v>
      </c>
      <c r="D1681" s="83"/>
      <c r="E1681" s="83"/>
      <c r="F1681" s="89"/>
      <c r="G1681" s="69">
        <f>Source!F554</f>
        <v>663.94322</v>
      </c>
      <c r="H1681" s="78"/>
      <c r="I1681" s="78"/>
      <c r="J1681" s="78"/>
      <c r="K1681" s="78"/>
      <c r="L1681" s="78"/>
    </row>
    <row r="1683" spans="1:98" ht="15" x14ac:dyDescent="0.25">
      <c r="C1683" s="107" t="str">
        <f>Source!H560</f>
        <v>материальные ресурсы, отсутствующие в ФРСН</v>
      </c>
      <c r="D1683" s="107"/>
      <c r="E1683" s="107"/>
      <c r="F1683" s="107"/>
      <c r="G1683" s="107"/>
      <c r="H1683" s="107"/>
      <c r="I1683" s="107"/>
      <c r="J1683" s="107"/>
      <c r="K1683" s="107"/>
      <c r="L1683" s="108">
        <f>IF(Source!Y560=0, "", Source!Y560)</f>
        <v>7505196.4199999999</v>
      </c>
    </row>
    <row r="1684" spans="1:98" ht="15" x14ac:dyDescent="0.25">
      <c r="C1684" s="107" t="str">
        <f>Source!H561</f>
        <v>в т.ч. по статьям затрат ОЗП,ЗПМ,НР и СП с учетом ИЦП на 2,3,4 кв.2024 г.и ИЦП на 2025 г.-1,0785</v>
      </c>
      <c r="D1684" s="107"/>
      <c r="E1684" s="107"/>
      <c r="F1684" s="107"/>
      <c r="G1684" s="107"/>
      <c r="H1684" s="107"/>
      <c r="I1684" s="107"/>
      <c r="J1684" s="107"/>
      <c r="K1684" s="107"/>
      <c r="L1684" s="108">
        <f>IF(Source!Y561=0, "", Source!Y561)</f>
        <v>3376782.24</v>
      </c>
    </row>
    <row r="1685" spans="1:98" ht="15" x14ac:dyDescent="0.25">
      <c r="C1685" s="107" t="str">
        <f>Source!H562</f>
        <v>стоимость материалов ,учтенных расценками и взятых из ФРСН,ЭМиМ+перевозка с учетом УЦП на 2,3,4 кв 2024 г и ЦЦП на 2025 г. -1,0927</v>
      </c>
      <c r="D1685" s="107"/>
      <c r="E1685" s="107"/>
      <c r="F1685" s="107"/>
      <c r="G1685" s="107"/>
      <c r="H1685" s="107"/>
      <c r="I1685" s="107"/>
      <c r="J1685" s="107"/>
      <c r="K1685" s="107"/>
      <c r="L1685" s="108">
        <f>IF(Source!Y562=0, "", Source!Y562)</f>
        <v>1285474.47</v>
      </c>
      <c r="CT1685" s="98" t="s">
        <v>545</v>
      </c>
    </row>
    <row r="1686" spans="1:98" ht="15" x14ac:dyDescent="0.25">
      <c r="C1686" s="107" t="str">
        <f>Source!H563</f>
        <v>стоимость материалов ,отсутсвующих в ФРСН с учетом ИЦП на 3,4 кв 2024 г. и ИЦП на 2025 г. -1,0634</v>
      </c>
      <c r="D1686" s="107"/>
      <c r="E1686" s="107"/>
      <c r="F1686" s="107"/>
      <c r="G1686" s="107"/>
      <c r="H1686" s="107"/>
      <c r="I1686" s="107"/>
      <c r="J1686" s="107"/>
      <c r="K1686" s="107"/>
      <c r="L1686" s="108">
        <f>IF(Source!Y563=0, "", Source!Y563)</f>
        <v>7981025.8700000001</v>
      </c>
    </row>
    <row r="1687" spans="1:98" ht="15" x14ac:dyDescent="0.25">
      <c r="C1687" s="107" t="str">
        <f>Source!H564</f>
        <v>итого стоимость работ и материалов с учетом ИЦП</v>
      </c>
      <c r="D1687" s="107"/>
      <c r="E1687" s="107"/>
      <c r="F1687" s="107"/>
      <c r="G1687" s="107"/>
      <c r="H1687" s="107"/>
      <c r="I1687" s="107"/>
      <c r="J1687" s="107"/>
      <c r="K1687" s="107"/>
      <c r="L1687" s="108">
        <f>IF(Source!Y564=0, "", Source!Y564)</f>
        <v>12643282.58</v>
      </c>
    </row>
    <row r="1688" spans="1:98" ht="15" x14ac:dyDescent="0.25">
      <c r="C1688" s="107" t="str">
        <f>Source!H565</f>
        <v>ндс 20 %</v>
      </c>
      <c r="D1688" s="107"/>
      <c r="E1688" s="107"/>
      <c r="F1688" s="107"/>
      <c r="G1688" s="107"/>
      <c r="H1688" s="107"/>
      <c r="I1688" s="107"/>
      <c r="J1688" s="107"/>
      <c r="K1688" s="107"/>
      <c r="L1688" s="108">
        <f>IF(Source!Y565=0, "", Source!Y565)</f>
        <v>2528656.52</v>
      </c>
    </row>
    <row r="1689" spans="1:98" ht="15" x14ac:dyDescent="0.25">
      <c r="C1689" s="107" t="str">
        <f>Source!H566</f>
        <v>итого</v>
      </c>
      <c r="D1689" s="107"/>
      <c r="E1689" s="107"/>
      <c r="F1689" s="107"/>
      <c r="G1689" s="107"/>
      <c r="H1689" s="107"/>
      <c r="I1689" s="107"/>
      <c r="J1689" s="107"/>
      <c r="K1689" s="107"/>
      <c r="L1689" s="108">
        <f>IF(Source!Y566=0, "", Source!Y566)</f>
        <v>15171939.1</v>
      </c>
    </row>
    <row r="1692" spans="1:98" ht="14.25" customHeight="1" x14ac:dyDescent="0.2">
      <c r="A1692" s="104" t="s">
        <v>1020</v>
      </c>
      <c r="B1692" s="104"/>
      <c r="C1692" s="105" t="s">
        <v>1024</v>
      </c>
      <c r="D1692" s="39"/>
      <c r="E1692" s="39"/>
      <c r="F1692" s="39"/>
      <c r="G1692" s="39"/>
      <c r="H1692" s="15" t="str">
        <f>IF(Source!AB12&lt;&gt;"", Source!AB12," ")</f>
        <v>Кожуханцева Л.А.</v>
      </c>
      <c r="I1692" s="27"/>
      <c r="J1692" s="27"/>
      <c r="K1692" s="57"/>
      <c r="L1692" s="57"/>
    </row>
    <row r="1693" spans="1:98" ht="14.25" customHeight="1" x14ac:dyDescent="0.2">
      <c r="A1693" s="23"/>
      <c r="B1693" s="23"/>
      <c r="C1693" s="106" t="s">
        <v>1021</v>
      </c>
      <c r="D1693" s="106"/>
      <c r="E1693" s="106"/>
      <c r="F1693" s="106"/>
      <c r="G1693" s="106"/>
      <c r="H1693" s="27"/>
      <c r="I1693" s="27"/>
      <c r="J1693" s="27"/>
      <c r="K1693" s="57"/>
      <c r="L1693" s="57"/>
    </row>
    <row r="1694" spans="1:98" ht="14.25" customHeight="1" x14ac:dyDescent="0.2">
      <c r="A1694" s="23"/>
      <c r="B1694" s="23"/>
      <c r="C1694" s="23"/>
      <c r="D1694" s="23"/>
      <c r="E1694" s="23"/>
      <c r="F1694" s="23"/>
      <c r="G1694" s="23"/>
      <c r="H1694" s="27"/>
      <c r="I1694" s="27"/>
      <c r="J1694" s="27"/>
      <c r="K1694" s="57"/>
      <c r="L1694" s="57"/>
    </row>
    <row r="1695" spans="1:98" ht="14.25" customHeight="1" x14ac:dyDescent="0.2">
      <c r="A1695" s="104" t="s">
        <v>1022</v>
      </c>
      <c r="B1695" s="104"/>
      <c r="C1695" s="105" t="s">
        <v>1025</v>
      </c>
      <c r="D1695" s="39"/>
      <c r="E1695" s="39"/>
      <c r="F1695" s="39"/>
      <c r="G1695" s="39"/>
      <c r="H1695" s="15" t="s">
        <v>1026</v>
      </c>
      <c r="I1695" s="27"/>
      <c r="J1695" s="27"/>
      <c r="K1695" s="57"/>
      <c r="L1695" s="57"/>
    </row>
    <row r="1696" spans="1:98" ht="14.25" customHeight="1" x14ac:dyDescent="0.2">
      <c r="A1696" s="23"/>
      <c r="B1696" s="23"/>
      <c r="C1696" s="106" t="s">
        <v>1021</v>
      </c>
      <c r="D1696" s="106"/>
      <c r="E1696" s="106"/>
      <c r="F1696" s="106"/>
      <c r="G1696" s="106"/>
      <c r="H1696" s="27"/>
      <c r="I1696" s="27"/>
      <c r="J1696" s="27"/>
      <c r="K1696" s="57"/>
      <c r="L1696" s="57"/>
    </row>
  </sheetData>
  <mergeCells count="993">
    <mergeCell ref="C1688:K1688"/>
    <mergeCell ref="C1689:K1689"/>
    <mergeCell ref="A1692:B1692"/>
    <mergeCell ref="C1693:G1693"/>
    <mergeCell ref="A1695:B1695"/>
    <mergeCell ref="C1696:G1696"/>
    <mergeCell ref="C1681:F1681"/>
    <mergeCell ref="C1683:K1683"/>
    <mergeCell ref="C1684:K1684"/>
    <mergeCell ref="C1685:K1685"/>
    <mergeCell ref="C1686:K1686"/>
    <mergeCell ref="C1687:K1687"/>
    <mergeCell ref="C1675:H1675"/>
    <mergeCell ref="C1676:H1676"/>
    <mergeCell ref="C1677:H1677"/>
    <mergeCell ref="C1678:H1678"/>
    <mergeCell ref="C1679:H1679"/>
    <mergeCell ref="C1680:F1680"/>
    <mergeCell ref="C1669:H1669"/>
    <mergeCell ref="C1670:H1670"/>
    <mergeCell ref="C1671:H1671"/>
    <mergeCell ref="C1672:H1672"/>
    <mergeCell ref="C1673:H1673"/>
    <mergeCell ref="C1674:H1674"/>
    <mergeCell ref="C1663:H1663"/>
    <mergeCell ref="C1664:H1664"/>
    <mergeCell ref="C1665:H1665"/>
    <mergeCell ref="C1666:H1666"/>
    <mergeCell ref="C1667:H1667"/>
    <mergeCell ref="C1668:H1668"/>
    <mergeCell ref="C1657:H1657"/>
    <mergeCell ref="C1658:H1658"/>
    <mergeCell ref="C1659:H1659"/>
    <mergeCell ref="C1660:H1660"/>
    <mergeCell ref="C1661:H1661"/>
    <mergeCell ref="C1662:H1662"/>
    <mergeCell ref="C1650:H1650"/>
    <mergeCell ref="C1651:H1651"/>
    <mergeCell ref="C1653:H1653"/>
    <mergeCell ref="C1654:H1654"/>
    <mergeCell ref="C1655:H1655"/>
    <mergeCell ref="C1656:H1656"/>
    <mergeCell ref="C1644:H1644"/>
    <mergeCell ref="C1645:H1645"/>
    <mergeCell ref="C1646:H1646"/>
    <mergeCell ref="C1647:H1647"/>
    <mergeCell ref="C1648:H1648"/>
    <mergeCell ref="C1649:H1649"/>
    <mergeCell ref="C1638:H1638"/>
    <mergeCell ref="C1639:H1639"/>
    <mergeCell ref="C1640:H1640"/>
    <mergeCell ref="C1641:H1641"/>
    <mergeCell ref="C1642:H1642"/>
    <mergeCell ref="C1643:H1643"/>
    <mergeCell ref="C1632:H1632"/>
    <mergeCell ref="C1633:H1633"/>
    <mergeCell ref="C1634:H1634"/>
    <mergeCell ref="C1635:H1635"/>
    <mergeCell ref="C1636:H1636"/>
    <mergeCell ref="C1637:H1637"/>
    <mergeCell ref="C1625:H1625"/>
    <mergeCell ref="C1626:H1626"/>
    <mergeCell ref="C1627:H1627"/>
    <mergeCell ref="C1629:H1629"/>
    <mergeCell ref="C1630:H1630"/>
    <mergeCell ref="C1631:H1631"/>
    <mergeCell ref="C1618:H1618"/>
    <mergeCell ref="C1619:H1619"/>
    <mergeCell ref="C1620:H1620"/>
    <mergeCell ref="C1621:H1621"/>
    <mergeCell ref="C1622:H1622"/>
    <mergeCell ref="C1624:H1624"/>
    <mergeCell ref="C1612:H1612"/>
    <mergeCell ref="C1613:H1613"/>
    <mergeCell ref="C1614:H1614"/>
    <mergeCell ref="C1615:H1615"/>
    <mergeCell ref="C1616:H1616"/>
    <mergeCell ref="C1617:H1617"/>
    <mergeCell ref="C1606:H1606"/>
    <mergeCell ref="C1607:H1607"/>
    <mergeCell ref="C1608:H1608"/>
    <mergeCell ref="C1609:H1609"/>
    <mergeCell ref="C1610:H1610"/>
    <mergeCell ref="C1611:H1611"/>
    <mergeCell ref="C1599:H1599"/>
    <mergeCell ref="C1600:H1600"/>
    <mergeCell ref="C1601:H1601"/>
    <mergeCell ref="C1602:H1602"/>
    <mergeCell ref="C1604:H1604"/>
    <mergeCell ref="C1605:H1605"/>
    <mergeCell ref="C1593:H1593"/>
    <mergeCell ref="C1594:H1594"/>
    <mergeCell ref="C1595:H1595"/>
    <mergeCell ref="C1596:H1596"/>
    <mergeCell ref="C1597:H1597"/>
    <mergeCell ref="C1598:H1598"/>
    <mergeCell ref="C1587:H1587"/>
    <mergeCell ref="C1588:H1588"/>
    <mergeCell ref="C1589:H1589"/>
    <mergeCell ref="C1590:H1590"/>
    <mergeCell ref="C1591:H1591"/>
    <mergeCell ref="C1592:H1592"/>
    <mergeCell ref="C1578:F1578"/>
    <mergeCell ref="C1579:F1579"/>
    <mergeCell ref="C1582:H1582"/>
    <mergeCell ref="C1584:H1584"/>
    <mergeCell ref="C1585:H1585"/>
    <mergeCell ref="C1586:H1586"/>
    <mergeCell ref="C1572:H1572"/>
    <mergeCell ref="C1573:H1573"/>
    <mergeCell ref="C1574:H1574"/>
    <mergeCell ref="C1575:H1575"/>
    <mergeCell ref="C1576:H1576"/>
    <mergeCell ref="C1577:H1577"/>
    <mergeCell ref="C1566:H1566"/>
    <mergeCell ref="C1567:H1567"/>
    <mergeCell ref="C1568:H1568"/>
    <mergeCell ref="C1569:H1569"/>
    <mergeCell ref="C1570:H1570"/>
    <mergeCell ref="C1571:H1571"/>
    <mergeCell ref="C1560:H1560"/>
    <mergeCell ref="C1561:H1561"/>
    <mergeCell ref="C1562:H1562"/>
    <mergeCell ref="C1563:H1563"/>
    <mergeCell ref="C1564:H1564"/>
    <mergeCell ref="C1565:H1565"/>
    <mergeCell ref="C1554:H1554"/>
    <mergeCell ref="C1555:H1555"/>
    <mergeCell ref="C1556:H1556"/>
    <mergeCell ref="C1557:H1557"/>
    <mergeCell ref="C1558:H1558"/>
    <mergeCell ref="C1559:H1559"/>
    <mergeCell ref="C1549:H1549"/>
    <mergeCell ref="I1549:J1549"/>
    <mergeCell ref="K1549:L1549"/>
    <mergeCell ref="C1551:H1551"/>
    <mergeCell ref="C1552:H1552"/>
    <mergeCell ref="C1553:H1553"/>
    <mergeCell ref="C1538:H1538"/>
    <mergeCell ref="C1539:H1539"/>
    <mergeCell ref="C1540:H1540"/>
    <mergeCell ref="C1541:F1541"/>
    <mergeCell ref="C1542:F1542"/>
    <mergeCell ref="A1545:L1545"/>
    <mergeCell ref="C1532:H1532"/>
    <mergeCell ref="C1533:H1533"/>
    <mergeCell ref="C1534:H1534"/>
    <mergeCell ref="C1535:H1535"/>
    <mergeCell ref="C1536:H1536"/>
    <mergeCell ref="C1537:H1537"/>
    <mergeCell ref="C1526:H1526"/>
    <mergeCell ref="C1527:H1527"/>
    <mergeCell ref="C1528:H1528"/>
    <mergeCell ref="C1529:H1529"/>
    <mergeCell ref="C1530:H1530"/>
    <mergeCell ref="C1531:H1531"/>
    <mergeCell ref="C1520:H1520"/>
    <mergeCell ref="C1521:H1521"/>
    <mergeCell ref="C1522:H1522"/>
    <mergeCell ref="C1523:H1523"/>
    <mergeCell ref="C1524:H1524"/>
    <mergeCell ref="C1525:H1525"/>
    <mergeCell ref="C1514:H1514"/>
    <mergeCell ref="C1515:H1515"/>
    <mergeCell ref="C1516:H1516"/>
    <mergeCell ref="C1517:H1517"/>
    <mergeCell ref="C1518:H1518"/>
    <mergeCell ref="C1519:H1519"/>
    <mergeCell ref="C1506:F1506"/>
    <mergeCell ref="C1507:F1507"/>
    <mergeCell ref="A1510:L1510"/>
    <mergeCell ref="C1512:H1512"/>
    <mergeCell ref="I1512:J1512"/>
    <mergeCell ref="K1512:L1512"/>
    <mergeCell ref="C1500:H1500"/>
    <mergeCell ref="C1501:H1501"/>
    <mergeCell ref="C1502:H1502"/>
    <mergeCell ref="C1503:H1503"/>
    <mergeCell ref="C1504:H1504"/>
    <mergeCell ref="C1505:H1505"/>
    <mergeCell ref="C1494:H1494"/>
    <mergeCell ref="C1495:H1495"/>
    <mergeCell ref="C1496:H1496"/>
    <mergeCell ref="C1497:H1497"/>
    <mergeCell ref="C1498:H1498"/>
    <mergeCell ref="C1499:H1499"/>
    <mergeCell ref="C1488:H1488"/>
    <mergeCell ref="C1489:H1489"/>
    <mergeCell ref="C1490:H1490"/>
    <mergeCell ref="C1491:H1491"/>
    <mergeCell ref="C1492:H1492"/>
    <mergeCell ref="C1493:H1493"/>
    <mergeCell ref="C1482:H1482"/>
    <mergeCell ref="C1483:H1483"/>
    <mergeCell ref="C1484:H1484"/>
    <mergeCell ref="C1485:H1485"/>
    <mergeCell ref="C1486:H1486"/>
    <mergeCell ref="C1487:H1487"/>
    <mergeCell ref="C1477:H1477"/>
    <mergeCell ref="I1477:J1477"/>
    <mergeCell ref="K1477:L1477"/>
    <mergeCell ref="C1479:H1479"/>
    <mergeCell ref="C1480:H1480"/>
    <mergeCell ref="C1481:H1481"/>
    <mergeCell ref="C1469:F1469"/>
    <mergeCell ref="C1470:F1470"/>
    <mergeCell ref="A1473:L1473"/>
    <mergeCell ref="C1475:H1475"/>
    <mergeCell ref="I1475:J1475"/>
    <mergeCell ref="K1475:L1475"/>
    <mergeCell ref="C1463:H1463"/>
    <mergeCell ref="C1464:H1464"/>
    <mergeCell ref="C1465:H1465"/>
    <mergeCell ref="C1466:H1466"/>
    <mergeCell ref="C1467:H1467"/>
    <mergeCell ref="C1468:H1468"/>
    <mergeCell ref="C1457:H1457"/>
    <mergeCell ref="C1458:H1458"/>
    <mergeCell ref="C1459:H1459"/>
    <mergeCell ref="C1460:H1460"/>
    <mergeCell ref="C1461:H1461"/>
    <mergeCell ref="C1462:H1462"/>
    <mergeCell ref="C1451:H1451"/>
    <mergeCell ref="C1452:H1452"/>
    <mergeCell ref="C1453:H1453"/>
    <mergeCell ref="C1454:H1454"/>
    <mergeCell ref="C1455:H1455"/>
    <mergeCell ref="C1456:H1456"/>
    <mergeCell ref="C1445:H1445"/>
    <mergeCell ref="C1446:H1446"/>
    <mergeCell ref="C1447:H1447"/>
    <mergeCell ref="C1448:H1448"/>
    <mergeCell ref="C1449:H1449"/>
    <mergeCell ref="C1450:H1450"/>
    <mergeCell ref="C1440:H1440"/>
    <mergeCell ref="I1440:J1440"/>
    <mergeCell ref="K1440:L1440"/>
    <mergeCell ref="C1442:H1442"/>
    <mergeCell ref="C1443:H1443"/>
    <mergeCell ref="C1444:H1444"/>
    <mergeCell ref="C1428:H1428"/>
    <mergeCell ref="I1428:J1428"/>
    <mergeCell ref="K1428:L1428"/>
    <mergeCell ref="C1430:H1430"/>
    <mergeCell ref="I1430:J1430"/>
    <mergeCell ref="K1430:L1430"/>
    <mergeCell ref="C1424:H1424"/>
    <mergeCell ref="I1424:J1424"/>
    <mergeCell ref="K1424:L1424"/>
    <mergeCell ref="C1426:H1426"/>
    <mergeCell ref="I1426:J1426"/>
    <mergeCell ref="K1426:L1426"/>
    <mergeCell ref="C1405:H1405"/>
    <mergeCell ref="I1405:J1405"/>
    <mergeCell ref="K1405:L1405"/>
    <mergeCell ref="C1407:H1407"/>
    <mergeCell ref="I1407:J1407"/>
    <mergeCell ref="K1407:L1407"/>
    <mergeCell ref="C1377:F1377"/>
    <mergeCell ref="C1378:F1378"/>
    <mergeCell ref="A1381:L1381"/>
    <mergeCell ref="C1391:H1391"/>
    <mergeCell ref="I1391:J1391"/>
    <mergeCell ref="K1391:L1391"/>
    <mergeCell ref="C1371:H1371"/>
    <mergeCell ref="C1372:H1372"/>
    <mergeCell ref="C1373:H1373"/>
    <mergeCell ref="C1374:H1374"/>
    <mergeCell ref="C1375:H1375"/>
    <mergeCell ref="C1376:H1376"/>
    <mergeCell ref="C1365:H1365"/>
    <mergeCell ref="C1366:H1366"/>
    <mergeCell ref="C1367:H1367"/>
    <mergeCell ref="C1368:H1368"/>
    <mergeCell ref="C1369:H1369"/>
    <mergeCell ref="C1370:H1370"/>
    <mergeCell ref="C1359:H1359"/>
    <mergeCell ref="C1360:H1360"/>
    <mergeCell ref="C1361:H1361"/>
    <mergeCell ref="C1362:H1362"/>
    <mergeCell ref="C1363:H1363"/>
    <mergeCell ref="C1364:H1364"/>
    <mergeCell ref="C1353:H1353"/>
    <mergeCell ref="C1354:H1354"/>
    <mergeCell ref="C1355:H1355"/>
    <mergeCell ref="C1356:H1356"/>
    <mergeCell ref="C1357:H1357"/>
    <mergeCell ref="C1358:H1358"/>
    <mergeCell ref="C1348:H1348"/>
    <mergeCell ref="I1348:J1348"/>
    <mergeCell ref="K1348:L1348"/>
    <mergeCell ref="C1350:H1350"/>
    <mergeCell ref="C1351:H1351"/>
    <mergeCell ref="C1352:H1352"/>
    <mergeCell ref="C1324:H1324"/>
    <mergeCell ref="I1324:J1324"/>
    <mergeCell ref="K1324:L1324"/>
    <mergeCell ref="C1345:H1345"/>
    <mergeCell ref="I1345:J1345"/>
    <mergeCell ref="K1345:L1345"/>
    <mergeCell ref="C1312:H1312"/>
    <mergeCell ref="I1312:J1312"/>
    <mergeCell ref="K1312:L1312"/>
    <mergeCell ref="C1314:H1314"/>
    <mergeCell ref="I1314:J1314"/>
    <mergeCell ref="K1314:L1314"/>
    <mergeCell ref="C1308:H1308"/>
    <mergeCell ref="I1308:J1308"/>
    <mergeCell ref="K1308:L1308"/>
    <mergeCell ref="C1310:H1310"/>
    <mergeCell ref="I1310:J1310"/>
    <mergeCell ref="K1310:L1310"/>
    <mergeCell ref="C1289:H1289"/>
    <mergeCell ref="I1289:J1289"/>
    <mergeCell ref="K1289:L1289"/>
    <mergeCell ref="C1306:H1306"/>
    <mergeCell ref="I1306:J1306"/>
    <mergeCell ref="K1306:L1306"/>
    <mergeCell ref="C1273:H1273"/>
    <mergeCell ref="I1273:J1273"/>
    <mergeCell ref="K1273:L1273"/>
    <mergeCell ref="C1287:H1287"/>
    <mergeCell ref="I1287:J1287"/>
    <mergeCell ref="K1287:L1287"/>
    <mergeCell ref="C1256:H1256"/>
    <mergeCell ref="C1257:H1257"/>
    <mergeCell ref="C1258:H1258"/>
    <mergeCell ref="C1259:F1259"/>
    <mergeCell ref="C1260:F1260"/>
    <mergeCell ref="A1263:L1263"/>
    <mergeCell ref="C1250:H1250"/>
    <mergeCell ref="C1251:H1251"/>
    <mergeCell ref="C1252:H1252"/>
    <mergeCell ref="C1253:H1253"/>
    <mergeCell ref="C1254:H1254"/>
    <mergeCell ref="C1255:H1255"/>
    <mergeCell ref="C1244:H1244"/>
    <mergeCell ref="C1245:H1245"/>
    <mergeCell ref="C1246:H1246"/>
    <mergeCell ref="C1247:H1247"/>
    <mergeCell ref="C1248:H1248"/>
    <mergeCell ref="C1249:H1249"/>
    <mergeCell ref="C1238:H1238"/>
    <mergeCell ref="C1239:H1239"/>
    <mergeCell ref="C1240:H1240"/>
    <mergeCell ref="C1241:H1241"/>
    <mergeCell ref="C1242:H1242"/>
    <mergeCell ref="C1243:H1243"/>
    <mergeCell ref="C1232:H1232"/>
    <mergeCell ref="C1233:H1233"/>
    <mergeCell ref="C1234:H1234"/>
    <mergeCell ref="C1235:H1235"/>
    <mergeCell ref="C1236:H1236"/>
    <mergeCell ref="C1237:H1237"/>
    <mergeCell ref="C1228:H1228"/>
    <mergeCell ref="I1228:J1228"/>
    <mergeCell ref="K1228:L1228"/>
    <mergeCell ref="C1230:H1230"/>
    <mergeCell ref="I1230:J1230"/>
    <mergeCell ref="K1230:L1230"/>
    <mergeCell ref="C1224:H1224"/>
    <mergeCell ref="I1224:J1224"/>
    <mergeCell ref="K1224:L1224"/>
    <mergeCell ref="C1226:H1226"/>
    <mergeCell ref="I1226:J1226"/>
    <mergeCell ref="K1226:L1226"/>
    <mergeCell ref="C1220:H1220"/>
    <mergeCell ref="I1220:J1220"/>
    <mergeCell ref="K1220:L1220"/>
    <mergeCell ref="C1222:H1222"/>
    <mergeCell ref="I1222:J1222"/>
    <mergeCell ref="K1222:L1222"/>
    <mergeCell ref="C1170:H1170"/>
    <mergeCell ref="I1170:J1170"/>
    <mergeCell ref="K1170:L1170"/>
    <mergeCell ref="C1195:H1195"/>
    <mergeCell ref="I1195:J1195"/>
    <mergeCell ref="K1195:L1195"/>
    <mergeCell ref="C1166:H1166"/>
    <mergeCell ref="I1166:J1166"/>
    <mergeCell ref="K1166:L1166"/>
    <mergeCell ref="C1168:H1168"/>
    <mergeCell ref="I1168:J1168"/>
    <mergeCell ref="K1168:L1168"/>
    <mergeCell ref="C1162:H1162"/>
    <mergeCell ref="I1162:J1162"/>
    <mergeCell ref="K1162:L1162"/>
    <mergeCell ref="C1164:H1164"/>
    <mergeCell ref="I1164:J1164"/>
    <mergeCell ref="K1164:L1164"/>
    <mergeCell ref="C1158:H1158"/>
    <mergeCell ref="I1158:J1158"/>
    <mergeCell ref="K1158:L1158"/>
    <mergeCell ref="C1160:H1160"/>
    <mergeCell ref="I1160:J1160"/>
    <mergeCell ref="K1160:L1160"/>
    <mergeCell ref="C1154:H1154"/>
    <mergeCell ref="I1154:J1154"/>
    <mergeCell ref="K1154:L1154"/>
    <mergeCell ref="C1156:H1156"/>
    <mergeCell ref="I1156:J1156"/>
    <mergeCell ref="K1156:L1156"/>
    <mergeCell ref="C1150:H1150"/>
    <mergeCell ref="I1150:J1150"/>
    <mergeCell ref="K1150:L1150"/>
    <mergeCell ref="C1152:H1152"/>
    <mergeCell ref="I1152:J1152"/>
    <mergeCell ref="K1152:L1152"/>
    <mergeCell ref="C1146:H1146"/>
    <mergeCell ref="I1146:J1146"/>
    <mergeCell ref="K1146:L1146"/>
    <mergeCell ref="C1148:H1148"/>
    <mergeCell ref="I1148:J1148"/>
    <mergeCell ref="K1148:L1148"/>
    <mergeCell ref="C1142:H1142"/>
    <mergeCell ref="I1142:J1142"/>
    <mergeCell ref="K1142:L1142"/>
    <mergeCell ref="C1144:H1144"/>
    <mergeCell ref="I1144:J1144"/>
    <mergeCell ref="K1144:L1144"/>
    <mergeCell ref="C1138:H1138"/>
    <mergeCell ref="I1138:J1138"/>
    <mergeCell ref="K1138:L1138"/>
    <mergeCell ref="C1140:H1140"/>
    <mergeCell ref="I1140:J1140"/>
    <mergeCell ref="K1140:L1140"/>
    <mergeCell ref="C1134:H1134"/>
    <mergeCell ref="I1134:J1134"/>
    <mergeCell ref="K1134:L1134"/>
    <mergeCell ref="C1136:H1136"/>
    <mergeCell ref="I1136:J1136"/>
    <mergeCell ref="K1136:L1136"/>
    <mergeCell ref="C1130:H1130"/>
    <mergeCell ref="I1130:J1130"/>
    <mergeCell ref="K1130:L1130"/>
    <mergeCell ref="C1132:H1132"/>
    <mergeCell ref="I1132:J1132"/>
    <mergeCell ref="K1132:L1132"/>
    <mergeCell ref="C1104:H1104"/>
    <mergeCell ref="I1104:J1104"/>
    <mergeCell ref="K1104:L1104"/>
    <mergeCell ref="C1106:H1106"/>
    <mergeCell ref="I1106:J1106"/>
    <mergeCell ref="K1106:L1106"/>
    <mergeCell ref="C1100:H1100"/>
    <mergeCell ref="I1100:J1100"/>
    <mergeCell ref="K1100:L1100"/>
    <mergeCell ref="C1102:H1102"/>
    <mergeCell ref="I1102:J1102"/>
    <mergeCell ref="K1102:L1102"/>
    <mergeCell ref="C1096:H1096"/>
    <mergeCell ref="I1096:J1096"/>
    <mergeCell ref="K1096:L1096"/>
    <mergeCell ref="C1098:H1098"/>
    <mergeCell ref="I1098:J1098"/>
    <mergeCell ref="K1098:L1098"/>
    <mergeCell ref="C1068:H1068"/>
    <mergeCell ref="I1068:J1068"/>
    <mergeCell ref="K1068:L1068"/>
    <mergeCell ref="C1070:H1070"/>
    <mergeCell ref="I1070:J1070"/>
    <mergeCell ref="K1070:L1070"/>
    <mergeCell ref="C1064:H1064"/>
    <mergeCell ref="I1064:J1064"/>
    <mergeCell ref="K1064:L1064"/>
    <mergeCell ref="C1066:H1066"/>
    <mergeCell ref="I1066:J1066"/>
    <mergeCell ref="K1066:L1066"/>
    <mergeCell ref="C1060:H1060"/>
    <mergeCell ref="I1060:J1060"/>
    <mergeCell ref="K1060:L1060"/>
    <mergeCell ref="C1062:H1062"/>
    <mergeCell ref="I1062:J1062"/>
    <mergeCell ref="K1062:L1062"/>
    <mergeCell ref="C1028:F1028"/>
    <mergeCell ref="C1029:F1029"/>
    <mergeCell ref="A1032:L1032"/>
    <mergeCell ref="C1058:H1058"/>
    <mergeCell ref="I1058:J1058"/>
    <mergeCell ref="K1058:L1058"/>
    <mergeCell ref="C1022:H1022"/>
    <mergeCell ref="C1023:H1023"/>
    <mergeCell ref="C1024:H1024"/>
    <mergeCell ref="C1025:H1025"/>
    <mergeCell ref="C1026:H1026"/>
    <mergeCell ref="C1027:H1027"/>
    <mergeCell ref="C1016:H1016"/>
    <mergeCell ref="C1017:H1017"/>
    <mergeCell ref="C1018:H1018"/>
    <mergeCell ref="C1019:H1019"/>
    <mergeCell ref="C1020:H1020"/>
    <mergeCell ref="C1021:H1021"/>
    <mergeCell ref="C1010:H1010"/>
    <mergeCell ref="C1011:H1011"/>
    <mergeCell ref="C1012:H1012"/>
    <mergeCell ref="C1013:H1013"/>
    <mergeCell ref="C1014:H1014"/>
    <mergeCell ref="C1015:H1015"/>
    <mergeCell ref="C1004:H1004"/>
    <mergeCell ref="C1005:H1005"/>
    <mergeCell ref="C1006:H1006"/>
    <mergeCell ref="C1007:H1007"/>
    <mergeCell ref="C1008:H1008"/>
    <mergeCell ref="C1009:H1009"/>
    <mergeCell ref="C999:H999"/>
    <mergeCell ref="I999:J999"/>
    <mergeCell ref="K999:L999"/>
    <mergeCell ref="C1001:H1001"/>
    <mergeCell ref="C1002:H1002"/>
    <mergeCell ref="C1003:H1003"/>
    <mergeCell ref="C995:H995"/>
    <mergeCell ref="I995:J995"/>
    <mergeCell ref="K995:L995"/>
    <mergeCell ref="C997:H997"/>
    <mergeCell ref="I997:J997"/>
    <mergeCell ref="K997:L997"/>
    <mergeCell ref="C976:H976"/>
    <mergeCell ref="I976:J976"/>
    <mergeCell ref="K976:L976"/>
    <mergeCell ref="C993:H993"/>
    <mergeCell ref="I993:J993"/>
    <mergeCell ref="K993:L993"/>
    <mergeCell ref="C972:H972"/>
    <mergeCell ref="I972:J972"/>
    <mergeCell ref="K972:L972"/>
    <mergeCell ref="C974:H974"/>
    <mergeCell ref="I974:J974"/>
    <mergeCell ref="K974:L974"/>
    <mergeCell ref="C968:H968"/>
    <mergeCell ref="I968:J968"/>
    <mergeCell ref="K968:L968"/>
    <mergeCell ref="C970:H970"/>
    <mergeCell ref="I970:J970"/>
    <mergeCell ref="K970:L970"/>
    <mergeCell ref="C964:H964"/>
    <mergeCell ref="I964:J964"/>
    <mergeCell ref="K964:L964"/>
    <mergeCell ref="C966:H966"/>
    <mergeCell ref="I966:J966"/>
    <mergeCell ref="K966:L966"/>
    <mergeCell ref="C960:H960"/>
    <mergeCell ref="I960:J960"/>
    <mergeCell ref="K960:L960"/>
    <mergeCell ref="C962:H962"/>
    <mergeCell ref="I962:J962"/>
    <mergeCell ref="K962:L962"/>
    <mergeCell ref="C945:H945"/>
    <mergeCell ref="I945:J945"/>
    <mergeCell ref="K945:L945"/>
    <mergeCell ref="C958:H958"/>
    <mergeCell ref="I958:J958"/>
    <mergeCell ref="K958:L958"/>
    <mergeCell ref="C941:H941"/>
    <mergeCell ref="I941:J941"/>
    <mergeCell ref="K941:L941"/>
    <mergeCell ref="C943:H943"/>
    <mergeCell ref="I943:J943"/>
    <mergeCell ref="K943:L943"/>
    <mergeCell ref="C937:H937"/>
    <mergeCell ref="I937:J937"/>
    <mergeCell ref="K937:L937"/>
    <mergeCell ref="C939:H939"/>
    <mergeCell ref="I939:J939"/>
    <mergeCell ref="K939:L939"/>
    <mergeCell ref="C933:H933"/>
    <mergeCell ref="I933:J933"/>
    <mergeCell ref="K933:L933"/>
    <mergeCell ref="C935:H935"/>
    <mergeCell ref="I935:J935"/>
    <mergeCell ref="K935:L935"/>
    <mergeCell ref="C929:H929"/>
    <mergeCell ref="I929:J929"/>
    <mergeCell ref="K929:L929"/>
    <mergeCell ref="C931:H931"/>
    <mergeCell ref="I931:J931"/>
    <mergeCell ref="K931:L931"/>
    <mergeCell ref="C925:H925"/>
    <mergeCell ref="I925:J925"/>
    <mergeCell ref="K925:L925"/>
    <mergeCell ref="C927:H927"/>
    <mergeCell ref="I927:J927"/>
    <mergeCell ref="K927:L927"/>
    <mergeCell ref="C921:H921"/>
    <mergeCell ref="I921:J921"/>
    <mergeCell ref="K921:L921"/>
    <mergeCell ref="C923:H923"/>
    <mergeCell ref="I923:J923"/>
    <mergeCell ref="K923:L923"/>
    <mergeCell ref="C917:H917"/>
    <mergeCell ref="I917:J917"/>
    <mergeCell ref="K917:L917"/>
    <mergeCell ref="C919:H919"/>
    <mergeCell ref="I919:J919"/>
    <mergeCell ref="K919:L919"/>
    <mergeCell ref="C884:H884"/>
    <mergeCell ref="I884:J884"/>
    <mergeCell ref="K884:L884"/>
    <mergeCell ref="C886:H886"/>
    <mergeCell ref="I886:J886"/>
    <mergeCell ref="K886:L886"/>
    <mergeCell ref="C880:H880"/>
    <mergeCell ref="I880:J880"/>
    <mergeCell ref="K880:L880"/>
    <mergeCell ref="C882:H882"/>
    <mergeCell ref="I882:J882"/>
    <mergeCell ref="K882:L882"/>
    <mergeCell ref="C876:H876"/>
    <mergeCell ref="I876:J876"/>
    <mergeCell ref="K876:L876"/>
    <mergeCell ref="C878:H878"/>
    <mergeCell ref="I878:J878"/>
    <mergeCell ref="K878:L878"/>
    <mergeCell ref="C872:H872"/>
    <mergeCell ref="I872:J872"/>
    <mergeCell ref="K872:L872"/>
    <mergeCell ref="C874:H874"/>
    <mergeCell ref="I874:J874"/>
    <mergeCell ref="K874:L874"/>
    <mergeCell ref="C868:H868"/>
    <mergeCell ref="I868:J868"/>
    <mergeCell ref="K868:L868"/>
    <mergeCell ref="C870:H870"/>
    <mergeCell ref="I870:J870"/>
    <mergeCell ref="K870:L870"/>
    <mergeCell ref="C864:H864"/>
    <mergeCell ref="I864:J864"/>
    <mergeCell ref="K864:L864"/>
    <mergeCell ref="C866:H866"/>
    <mergeCell ref="I866:J866"/>
    <mergeCell ref="K866:L866"/>
    <mergeCell ref="C860:H860"/>
    <mergeCell ref="I860:J860"/>
    <mergeCell ref="K860:L860"/>
    <mergeCell ref="C862:H862"/>
    <mergeCell ref="I862:J862"/>
    <mergeCell ref="K862:L862"/>
    <mergeCell ref="C827:H827"/>
    <mergeCell ref="I827:J827"/>
    <mergeCell ref="K827:L827"/>
    <mergeCell ref="C858:H858"/>
    <mergeCell ref="I858:J858"/>
    <mergeCell ref="K858:L858"/>
    <mergeCell ref="C823:H823"/>
    <mergeCell ref="I823:J823"/>
    <mergeCell ref="K823:L823"/>
    <mergeCell ref="C825:H825"/>
    <mergeCell ref="I825:J825"/>
    <mergeCell ref="K825:L825"/>
    <mergeCell ref="C819:H819"/>
    <mergeCell ref="I819:J819"/>
    <mergeCell ref="K819:L819"/>
    <mergeCell ref="C821:H821"/>
    <mergeCell ref="I821:J821"/>
    <mergeCell ref="K821:L821"/>
    <mergeCell ref="C815:H815"/>
    <mergeCell ref="I815:J815"/>
    <mergeCell ref="K815:L815"/>
    <mergeCell ref="C817:H817"/>
    <mergeCell ref="I817:J817"/>
    <mergeCell ref="K817:L817"/>
    <mergeCell ref="C811:H811"/>
    <mergeCell ref="I811:J811"/>
    <mergeCell ref="K811:L811"/>
    <mergeCell ref="C813:H813"/>
    <mergeCell ref="I813:J813"/>
    <mergeCell ref="K813:L813"/>
    <mergeCell ref="C807:H807"/>
    <mergeCell ref="I807:J807"/>
    <mergeCell ref="K807:L807"/>
    <mergeCell ref="C809:H809"/>
    <mergeCell ref="I809:J809"/>
    <mergeCell ref="K809:L809"/>
    <mergeCell ref="C803:H803"/>
    <mergeCell ref="I803:J803"/>
    <mergeCell ref="K803:L803"/>
    <mergeCell ref="C805:H805"/>
    <mergeCell ref="I805:J805"/>
    <mergeCell ref="K805:L805"/>
    <mergeCell ref="C770:H770"/>
    <mergeCell ref="I770:J770"/>
    <mergeCell ref="K770:L770"/>
    <mergeCell ref="C772:H772"/>
    <mergeCell ref="I772:J772"/>
    <mergeCell ref="K772:L772"/>
    <mergeCell ref="C766:H766"/>
    <mergeCell ref="I766:J766"/>
    <mergeCell ref="K766:L766"/>
    <mergeCell ref="C768:H768"/>
    <mergeCell ref="I768:J768"/>
    <mergeCell ref="K768:L768"/>
    <mergeCell ref="C762:H762"/>
    <mergeCell ref="I762:J762"/>
    <mergeCell ref="K762:L762"/>
    <mergeCell ref="C764:H764"/>
    <mergeCell ref="I764:J764"/>
    <mergeCell ref="K764:L764"/>
    <mergeCell ref="C758:H758"/>
    <mergeCell ref="I758:J758"/>
    <mergeCell ref="K758:L758"/>
    <mergeCell ref="C760:H760"/>
    <mergeCell ref="I760:J760"/>
    <mergeCell ref="K760:L760"/>
    <mergeCell ref="C754:H754"/>
    <mergeCell ref="I754:J754"/>
    <mergeCell ref="K754:L754"/>
    <mergeCell ref="C756:H756"/>
    <mergeCell ref="I756:J756"/>
    <mergeCell ref="K756:L756"/>
    <mergeCell ref="C750:H750"/>
    <mergeCell ref="I750:J750"/>
    <mergeCell ref="K750:L750"/>
    <mergeCell ref="C752:H752"/>
    <mergeCell ref="I752:J752"/>
    <mergeCell ref="K752:L752"/>
    <mergeCell ref="C717:H717"/>
    <mergeCell ref="I717:J717"/>
    <mergeCell ref="K717:L717"/>
    <mergeCell ref="C748:H748"/>
    <mergeCell ref="I748:J748"/>
    <mergeCell ref="K748:L748"/>
    <mergeCell ref="C713:H713"/>
    <mergeCell ref="I713:J713"/>
    <mergeCell ref="K713:L713"/>
    <mergeCell ref="C715:H715"/>
    <mergeCell ref="I715:J715"/>
    <mergeCell ref="K715:L715"/>
    <mergeCell ref="C709:H709"/>
    <mergeCell ref="I709:J709"/>
    <mergeCell ref="K709:L709"/>
    <mergeCell ref="C711:H711"/>
    <mergeCell ref="I711:J711"/>
    <mergeCell ref="K711:L711"/>
    <mergeCell ref="C705:H705"/>
    <mergeCell ref="I705:J705"/>
    <mergeCell ref="K705:L705"/>
    <mergeCell ref="C707:H707"/>
    <mergeCell ref="I707:J707"/>
    <mergeCell ref="K707:L707"/>
    <mergeCell ref="C701:H701"/>
    <mergeCell ref="I701:J701"/>
    <mergeCell ref="K701:L701"/>
    <mergeCell ref="C703:H703"/>
    <mergeCell ref="I703:J703"/>
    <mergeCell ref="K703:L703"/>
    <mergeCell ref="C697:H697"/>
    <mergeCell ref="I697:J697"/>
    <mergeCell ref="K697:L697"/>
    <mergeCell ref="C699:H699"/>
    <mergeCell ref="I699:J699"/>
    <mergeCell ref="K699:L699"/>
    <mergeCell ref="C693:H693"/>
    <mergeCell ref="I693:J693"/>
    <mergeCell ref="K693:L693"/>
    <mergeCell ref="C695:H695"/>
    <mergeCell ref="I695:J695"/>
    <mergeCell ref="K695:L695"/>
    <mergeCell ref="C660:H660"/>
    <mergeCell ref="I660:J660"/>
    <mergeCell ref="K660:L660"/>
    <mergeCell ref="C662:H662"/>
    <mergeCell ref="I662:J662"/>
    <mergeCell ref="K662:L662"/>
    <mergeCell ref="C656:H656"/>
    <mergeCell ref="I656:J656"/>
    <mergeCell ref="K656:L656"/>
    <mergeCell ref="C658:H658"/>
    <mergeCell ref="I658:J658"/>
    <mergeCell ref="K658:L658"/>
    <mergeCell ref="C652:H652"/>
    <mergeCell ref="I652:J652"/>
    <mergeCell ref="K652:L652"/>
    <mergeCell ref="C654:H654"/>
    <mergeCell ref="I654:J654"/>
    <mergeCell ref="K654:L654"/>
    <mergeCell ref="C648:H648"/>
    <mergeCell ref="I648:J648"/>
    <mergeCell ref="K648:L648"/>
    <mergeCell ref="C650:H650"/>
    <mergeCell ref="I650:J650"/>
    <mergeCell ref="K650:L650"/>
    <mergeCell ref="C644:H644"/>
    <mergeCell ref="I644:J644"/>
    <mergeCell ref="K644:L644"/>
    <mergeCell ref="C646:H646"/>
    <mergeCell ref="I646:J646"/>
    <mergeCell ref="K646:L646"/>
    <mergeCell ref="C613:H613"/>
    <mergeCell ref="I613:J613"/>
    <mergeCell ref="K613:L613"/>
    <mergeCell ref="C615:H615"/>
    <mergeCell ref="I615:J615"/>
    <mergeCell ref="K615:L615"/>
    <mergeCell ref="C609:H609"/>
    <mergeCell ref="I609:J609"/>
    <mergeCell ref="K609:L609"/>
    <mergeCell ref="C611:H611"/>
    <mergeCell ref="I611:J611"/>
    <mergeCell ref="K611:L611"/>
    <mergeCell ref="C605:H605"/>
    <mergeCell ref="I605:J605"/>
    <mergeCell ref="K605:L605"/>
    <mergeCell ref="C607:H607"/>
    <mergeCell ref="I607:J607"/>
    <mergeCell ref="K607:L607"/>
    <mergeCell ref="C601:H601"/>
    <mergeCell ref="I601:J601"/>
    <mergeCell ref="K601:L601"/>
    <mergeCell ref="C603:H603"/>
    <mergeCell ref="I603:J603"/>
    <mergeCell ref="K603:L603"/>
    <mergeCell ref="C597:H597"/>
    <mergeCell ref="I597:J597"/>
    <mergeCell ref="K597:L597"/>
    <mergeCell ref="C599:H599"/>
    <mergeCell ref="I599:J599"/>
    <mergeCell ref="K599:L599"/>
    <mergeCell ref="C554:H554"/>
    <mergeCell ref="I554:J554"/>
    <mergeCell ref="K554:L554"/>
    <mergeCell ref="C568:H568"/>
    <mergeCell ref="I568:J568"/>
    <mergeCell ref="K568:L568"/>
    <mergeCell ref="C526:H526"/>
    <mergeCell ref="I526:J526"/>
    <mergeCell ref="K526:L526"/>
    <mergeCell ref="C540:H540"/>
    <mergeCell ref="I540:J540"/>
    <mergeCell ref="K540:L540"/>
    <mergeCell ref="C496:H496"/>
    <mergeCell ref="I496:J496"/>
    <mergeCell ref="K496:L496"/>
    <mergeCell ref="C512:H512"/>
    <mergeCell ref="I512:J512"/>
    <mergeCell ref="K512:L512"/>
    <mergeCell ref="C464:H464"/>
    <mergeCell ref="I464:J464"/>
    <mergeCell ref="K464:L464"/>
    <mergeCell ref="C480:H480"/>
    <mergeCell ref="I480:J480"/>
    <mergeCell ref="K480:L480"/>
    <mergeCell ref="C455:H455"/>
    <mergeCell ref="C456:H456"/>
    <mergeCell ref="C457:H457"/>
    <mergeCell ref="C458:F458"/>
    <mergeCell ref="C459:F459"/>
    <mergeCell ref="A462:L462"/>
    <mergeCell ref="C449:H449"/>
    <mergeCell ref="C450:H450"/>
    <mergeCell ref="C451:H451"/>
    <mergeCell ref="C452:H452"/>
    <mergeCell ref="C453:H453"/>
    <mergeCell ref="C454:H454"/>
    <mergeCell ref="C443:H443"/>
    <mergeCell ref="C444:H444"/>
    <mergeCell ref="C445:H445"/>
    <mergeCell ref="C446:H446"/>
    <mergeCell ref="C447:H447"/>
    <mergeCell ref="C448:H448"/>
    <mergeCell ref="C437:H437"/>
    <mergeCell ref="C438:H438"/>
    <mergeCell ref="C439:H439"/>
    <mergeCell ref="C440:H440"/>
    <mergeCell ref="C441:H441"/>
    <mergeCell ref="C442:H442"/>
    <mergeCell ref="C431:H431"/>
    <mergeCell ref="C432:H432"/>
    <mergeCell ref="C433:H433"/>
    <mergeCell ref="C434:H434"/>
    <mergeCell ref="C435:H435"/>
    <mergeCell ref="C436:H436"/>
    <mergeCell ref="C427:H427"/>
    <mergeCell ref="I427:J427"/>
    <mergeCell ref="K427:L427"/>
    <mergeCell ref="C429:H429"/>
    <mergeCell ref="I429:J429"/>
    <mergeCell ref="K429:L429"/>
    <mergeCell ref="C423:H423"/>
    <mergeCell ref="I423:J423"/>
    <mergeCell ref="K423:L423"/>
    <mergeCell ref="C425:H425"/>
    <mergeCell ref="I425:J425"/>
    <mergeCell ref="K425:L425"/>
    <mergeCell ref="C419:H419"/>
    <mergeCell ref="I419:J419"/>
    <mergeCell ref="K419:L419"/>
    <mergeCell ref="C421:H421"/>
    <mergeCell ref="I421:J421"/>
    <mergeCell ref="K421:L421"/>
    <mergeCell ref="C415:H415"/>
    <mergeCell ref="I415:J415"/>
    <mergeCell ref="K415:L415"/>
    <mergeCell ref="C417:H417"/>
    <mergeCell ref="I417:J417"/>
    <mergeCell ref="K417:L417"/>
    <mergeCell ref="C383:H383"/>
    <mergeCell ref="I383:J383"/>
    <mergeCell ref="K383:L383"/>
    <mergeCell ref="C399:H399"/>
    <mergeCell ref="I399:J399"/>
    <mergeCell ref="K399:L399"/>
    <mergeCell ref="C351:H351"/>
    <mergeCell ref="I351:J351"/>
    <mergeCell ref="K351:L351"/>
    <mergeCell ref="C367:H367"/>
    <mergeCell ref="I367:J367"/>
    <mergeCell ref="K367:L367"/>
    <mergeCell ref="C319:H319"/>
    <mergeCell ref="I319:J319"/>
    <mergeCell ref="K319:L319"/>
    <mergeCell ref="C335:H335"/>
    <mergeCell ref="I335:J335"/>
    <mergeCell ref="K335:L335"/>
    <mergeCell ref="C285:H285"/>
    <mergeCell ref="I285:J285"/>
    <mergeCell ref="K285:L285"/>
    <mergeCell ref="C302:H302"/>
    <mergeCell ref="I302:J302"/>
    <mergeCell ref="K302:L302"/>
    <mergeCell ref="C255:H255"/>
    <mergeCell ref="I255:J255"/>
    <mergeCell ref="K255:L255"/>
    <mergeCell ref="C270:H270"/>
    <mergeCell ref="I270:J270"/>
    <mergeCell ref="K270:L270"/>
    <mergeCell ref="C221:H221"/>
    <mergeCell ref="I221:J221"/>
    <mergeCell ref="K221:L221"/>
    <mergeCell ref="C238:H238"/>
    <mergeCell ref="I238:J238"/>
    <mergeCell ref="K238:L238"/>
    <mergeCell ref="C191:H191"/>
    <mergeCell ref="I191:J191"/>
    <mergeCell ref="K191:L191"/>
    <mergeCell ref="C206:H206"/>
    <mergeCell ref="I206:J206"/>
    <mergeCell ref="K206:L206"/>
    <mergeCell ref="C163:H163"/>
    <mergeCell ref="I163:J163"/>
    <mergeCell ref="K163:L163"/>
    <mergeCell ref="C177:H177"/>
    <mergeCell ref="I177:J177"/>
    <mergeCell ref="K177:L177"/>
    <mergeCell ref="C135:H135"/>
    <mergeCell ref="I135:J135"/>
    <mergeCell ref="K135:L135"/>
    <mergeCell ref="C149:H149"/>
    <mergeCell ref="I149:J149"/>
    <mergeCell ref="K149:L149"/>
    <mergeCell ref="C105:H105"/>
    <mergeCell ref="I105:J105"/>
    <mergeCell ref="K105:L105"/>
    <mergeCell ref="C118:H118"/>
    <mergeCell ref="I118:J118"/>
    <mergeCell ref="K118:L118"/>
    <mergeCell ref="A49:L49"/>
    <mergeCell ref="C64:H64"/>
    <mergeCell ref="I64:J64"/>
    <mergeCell ref="K64:L64"/>
    <mergeCell ref="C79:H79"/>
    <mergeCell ref="I79:J79"/>
    <mergeCell ref="K79:L79"/>
    <mergeCell ref="A42:A46"/>
    <mergeCell ref="B42:B46"/>
    <mergeCell ref="C42:C46"/>
    <mergeCell ref="D42:D46"/>
    <mergeCell ref="E42:G45"/>
    <mergeCell ref="H42:L45"/>
    <mergeCell ref="C30:L30"/>
    <mergeCell ref="C34:D34"/>
    <mergeCell ref="C37:D37"/>
    <mergeCell ref="C38:D38"/>
    <mergeCell ref="C39:D39"/>
    <mergeCell ref="C40:D40"/>
    <mergeCell ref="A20:L20"/>
    <mergeCell ref="A21:L21"/>
    <mergeCell ref="A23:L23"/>
    <mergeCell ref="C29:L29"/>
    <mergeCell ref="A14:E14"/>
    <mergeCell ref="F14:L14"/>
    <mergeCell ref="A16:E16"/>
    <mergeCell ref="F16:L16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645"/>
  <sheetViews>
    <sheetView workbookViewId="0">
      <selection activeCell="L20" sqref="L2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639</v>
      </c>
      <c r="C12" s="1">
        <v>0</v>
      </c>
      <c r="D12" s="1">
        <f>ROW(A568)</f>
        <v>568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487071752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806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B568</f>
        <v>639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2 Ремонт ВЛ-10 кВ ф.2 ЗТП-130 Каширский РЭС (СПРЭС)</v>
      </c>
      <c r="H18" s="2"/>
      <c r="I18" s="2"/>
      <c r="J18" s="2"/>
      <c r="K18" s="2"/>
      <c r="L18" s="2"/>
      <c r="M18" s="2"/>
      <c r="N18" s="2"/>
      <c r="O18" s="2">
        <f t="shared" ref="O18:AT18" si="1">O568</f>
        <v>9758286.2400000002</v>
      </c>
      <c r="P18" s="2">
        <f t="shared" si="1"/>
        <v>7888581.3700000001</v>
      </c>
      <c r="Q18" s="2">
        <f t="shared" si="1"/>
        <v>672597.15</v>
      </c>
      <c r="R18" s="2">
        <f t="shared" si="1"/>
        <v>343193.36</v>
      </c>
      <c r="S18" s="2">
        <f t="shared" si="1"/>
        <v>853914.36</v>
      </c>
      <c r="T18" s="2">
        <f t="shared" si="1"/>
        <v>0</v>
      </c>
      <c r="U18" s="2">
        <f t="shared" si="1"/>
        <v>1841.3369400000001</v>
      </c>
      <c r="V18" s="2">
        <f t="shared" si="1"/>
        <v>663.94321999999988</v>
      </c>
      <c r="W18" s="2">
        <f t="shared" si="1"/>
        <v>0</v>
      </c>
      <c r="X18" s="2">
        <f t="shared" si="1"/>
        <v>1223934.6399999999</v>
      </c>
      <c r="Y18" s="2">
        <f t="shared" si="1"/>
        <v>709956.47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11812615.560000001</v>
      </c>
      <c r="AS18" s="2">
        <f t="shared" si="1"/>
        <v>11673804.470000001</v>
      </c>
      <c r="AT18" s="2">
        <f t="shared" si="1"/>
        <v>138811.09</v>
      </c>
      <c r="AU18" s="2">
        <f t="shared" ref="AU18:BZ18" si="2">AU568</f>
        <v>0</v>
      </c>
      <c r="AV18" s="2">
        <f t="shared" si="2"/>
        <v>7888581.3700000001</v>
      </c>
      <c r="AW18" s="2">
        <f t="shared" si="2"/>
        <v>7888581.3700000001</v>
      </c>
      <c r="AX18" s="2">
        <f t="shared" si="2"/>
        <v>0</v>
      </c>
      <c r="AY18" s="2">
        <f t="shared" si="2"/>
        <v>7888581.3700000001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120438.21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CA568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DG568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EM568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FS568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ROW(A531)</f>
        <v>531</v>
      </c>
      <c r="E20" s="1"/>
      <c r="F20" s="1" t="s">
        <v>3</v>
      </c>
      <c r="G20" s="1"/>
      <c r="H20" s="1" t="s">
        <v>3</v>
      </c>
      <c r="I20" s="1">
        <v>0</v>
      </c>
      <c r="J20" s="1" t="s">
        <v>3</v>
      </c>
      <c r="K20" s="1">
        <v>0</v>
      </c>
      <c r="L20" s="1"/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B531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/>
      </c>
      <c r="H22" s="2"/>
      <c r="I22" s="2"/>
      <c r="J22" s="2"/>
      <c r="K22" s="2"/>
      <c r="L22" s="2"/>
      <c r="M22" s="2"/>
      <c r="N22" s="2"/>
      <c r="O22" s="2">
        <f t="shared" ref="O22:AT22" si="8">O531</f>
        <v>9758286.2400000002</v>
      </c>
      <c r="P22" s="2">
        <f t="shared" si="8"/>
        <v>7888581.3700000001</v>
      </c>
      <c r="Q22" s="2">
        <f t="shared" si="8"/>
        <v>672597.15</v>
      </c>
      <c r="R22" s="2">
        <f t="shared" si="8"/>
        <v>343193.36</v>
      </c>
      <c r="S22" s="2">
        <f t="shared" si="8"/>
        <v>853914.36</v>
      </c>
      <c r="T22" s="2">
        <f t="shared" si="8"/>
        <v>0</v>
      </c>
      <c r="U22" s="2">
        <f t="shared" si="8"/>
        <v>1841.3369400000001</v>
      </c>
      <c r="V22" s="2">
        <f t="shared" si="8"/>
        <v>663.94321999999988</v>
      </c>
      <c r="W22" s="2">
        <f t="shared" si="8"/>
        <v>0</v>
      </c>
      <c r="X22" s="2">
        <f t="shared" si="8"/>
        <v>1223934.6399999999</v>
      </c>
      <c r="Y22" s="2">
        <f t="shared" si="8"/>
        <v>709956.47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11812615.560000001</v>
      </c>
      <c r="AS22" s="2">
        <f t="shared" si="8"/>
        <v>11673804.470000001</v>
      </c>
      <c r="AT22" s="2">
        <f t="shared" si="8"/>
        <v>138811.09</v>
      </c>
      <c r="AU22" s="2">
        <f t="shared" ref="AU22:BZ22" si="9">AU531</f>
        <v>0</v>
      </c>
      <c r="AV22" s="2">
        <f t="shared" si="9"/>
        <v>7888581.3700000001</v>
      </c>
      <c r="AW22" s="2">
        <f t="shared" si="9"/>
        <v>7888581.3700000001</v>
      </c>
      <c r="AX22" s="2">
        <f t="shared" si="9"/>
        <v>0</v>
      </c>
      <c r="AY22" s="2">
        <f t="shared" si="9"/>
        <v>7888581.3700000001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120438.21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CA531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DG531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EM531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FS531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ROW(A59)</f>
        <v>59</v>
      </c>
      <c r="E24" s="1"/>
      <c r="F24" s="1"/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B59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O59</f>
        <v>542586.82999999996</v>
      </c>
      <c r="P26" s="2">
        <f t="shared" si="15"/>
        <v>0</v>
      </c>
      <c r="Q26" s="2">
        <f t="shared" si="15"/>
        <v>246899.33</v>
      </c>
      <c r="R26" s="2">
        <f t="shared" si="15"/>
        <v>119944.06</v>
      </c>
      <c r="S26" s="2">
        <f t="shared" si="15"/>
        <v>175743.44</v>
      </c>
      <c r="T26" s="2">
        <f t="shared" si="15"/>
        <v>0</v>
      </c>
      <c r="U26" s="2">
        <f t="shared" si="15"/>
        <v>408.66000000000008</v>
      </c>
      <c r="V26" s="2">
        <f t="shared" si="15"/>
        <v>227.52191999999994</v>
      </c>
      <c r="W26" s="2">
        <f t="shared" si="15"/>
        <v>0</v>
      </c>
      <c r="X26" s="2">
        <f t="shared" si="15"/>
        <v>304501.64</v>
      </c>
      <c r="Y26" s="2">
        <f t="shared" si="15"/>
        <v>177327.76</v>
      </c>
      <c r="Z26" s="2">
        <f t="shared" si="15"/>
        <v>0</v>
      </c>
      <c r="AA26" s="2">
        <f t="shared" si="15"/>
        <v>0</v>
      </c>
      <c r="AB26" s="2">
        <f t="shared" si="15"/>
        <v>542586.82999999996</v>
      </c>
      <c r="AC26" s="2">
        <f t="shared" si="15"/>
        <v>0</v>
      </c>
      <c r="AD26" s="2">
        <f t="shared" si="15"/>
        <v>246899.33</v>
      </c>
      <c r="AE26" s="2">
        <f t="shared" si="15"/>
        <v>119944.06</v>
      </c>
      <c r="AF26" s="2">
        <f t="shared" si="15"/>
        <v>175743.44</v>
      </c>
      <c r="AG26" s="2">
        <f t="shared" si="15"/>
        <v>0</v>
      </c>
      <c r="AH26" s="2">
        <f t="shared" si="15"/>
        <v>408.66000000000008</v>
      </c>
      <c r="AI26" s="2">
        <f t="shared" si="15"/>
        <v>227.52191999999994</v>
      </c>
      <c r="AJ26" s="2">
        <f t="shared" si="15"/>
        <v>0</v>
      </c>
      <c r="AK26" s="2">
        <f t="shared" si="15"/>
        <v>304501.64</v>
      </c>
      <c r="AL26" s="2">
        <f t="shared" si="15"/>
        <v>177327.76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1098674.52</v>
      </c>
      <c r="AS26" s="2">
        <f t="shared" si="15"/>
        <v>1096074.82</v>
      </c>
      <c r="AT26" s="2">
        <f t="shared" si="15"/>
        <v>2599.6999999999998</v>
      </c>
      <c r="AU26" s="2">
        <f t="shared" ref="AU26:BZ26" si="16">AU59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74258.289999999994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CA59</f>
        <v>1098674.52</v>
      </c>
      <c r="CB26" s="2">
        <f t="shared" si="17"/>
        <v>1096074.82</v>
      </c>
      <c r="CC26" s="2">
        <f t="shared" si="17"/>
        <v>2599.6999999999998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74258.289999999994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17</v>
      </c>
      <c r="F28" t="s">
        <v>18</v>
      </c>
      <c r="G28" t="s">
        <v>19</v>
      </c>
      <c r="H28" t="s">
        <v>20</v>
      </c>
      <c r="I28">
        <v>63</v>
      </c>
      <c r="J28">
        <v>0</v>
      </c>
      <c r="K28">
        <v>63</v>
      </c>
      <c r="O28">
        <f t="shared" ref="O28:O50" si="21">ROUND(CP28,2)</f>
        <v>103997.56</v>
      </c>
      <c r="P28">
        <f>SUMIF(SmtRes!AQ1:'SmtRes'!AQ4,"=1",SmtRes!DF1:'SmtRes'!DF4)</f>
        <v>0</v>
      </c>
      <c r="Q28">
        <f>SUMIF(SmtRes!AQ1:'SmtRes'!AQ4,"=1",SmtRes!DG1:'SmtRes'!DG4)</f>
        <v>18980.59</v>
      </c>
      <c r="R28">
        <f>SUMIF(SmtRes!AQ1:'SmtRes'!AQ4,"=1",SmtRes!DH1:'SmtRes'!DH4)</f>
        <v>19874.41</v>
      </c>
      <c r="S28">
        <f>SUMIF(SmtRes!AQ1:'SmtRes'!AQ4,"=1",SmtRes!DI1:'SmtRes'!DI4)</f>
        <v>65142.559999999998</v>
      </c>
      <c r="T28">
        <f t="shared" ref="T28:T50" si="22">ROUND(CU28*I28,2)</f>
        <v>0</v>
      </c>
      <c r="U28">
        <f>SUMIF(SmtRes!AQ1:'SmtRes'!AQ4,"=1",SmtRes!CV1:'SmtRes'!CV4)</f>
        <v>153.46799999999999</v>
      </c>
      <c r="V28">
        <f>SUMIF(SmtRes!AQ1:'SmtRes'!AQ4,"=1",SmtRes!CW1:'SmtRes'!CW4)</f>
        <v>41.580000000000005</v>
      </c>
      <c r="W28">
        <f t="shared" ref="W28:W50" si="23">ROUND(CX28*I28,2)</f>
        <v>0</v>
      </c>
      <c r="X28">
        <f t="shared" ref="X28:X50" si="24">ROUND(CY28,2)</f>
        <v>87567.48</v>
      </c>
      <c r="Y28">
        <f t="shared" ref="Y28:Y50" si="25">ROUND(CZ28,2)</f>
        <v>51010.18</v>
      </c>
      <c r="AA28">
        <v>334395092</v>
      </c>
      <c r="AB28">
        <f t="shared" ref="AB28:AB50" si="26">ROUND((AC28+AD28+AF28),6)</f>
        <v>1286.6071199999999</v>
      </c>
      <c r="AC28">
        <f t="shared" ref="AC28:AC50" si="27">ROUND((0),6)</f>
        <v>0</v>
      </c>
      <c r="AD28">
        <f>ROUND((((SUM(SmtRes!BR1:'SmtRes'!BR4))-(SUM(SmtRes!BS1:'SmtRes'!BS4)))+AE28),6)</f>
        <v>252.59819999999999</v>
      </c>
      <c r="AE28">
        <f>ROUND((SUM(SmtRes!BS1:'SmtRes'!BS4)),6)</f>
        <v>315.46679999999998</v>
      </c>
      <c r="AF28">
        <f>ROUND((SUM(SmtRes!BT1:'SmtRes'!BT4)),6)</f>
        <v>1034.00892</v>
      </c>
      <c r="AG28">
        <f t="shared" ref="AG28:AG50" si="28">ROUND((AP28),6)</f>
        <v>0</v>
      </c>
      <c r="AH28">
        <f>(SUM(SmtRes!BU1:'SmtRes'!BU4))</f>
        <v>2.4359999999999995</v>
      </c>
      <c r="AI28">
        <f>(SUM(SmtRes!BV1:'SmtRes'!BV4))</f>
        <v>0.66</v>
      </c>
      <c r="AJ28">
        <f t="shared" ref="AJ28:AJ50" si="29">(AS28)</f>
        <v>0</v>
      </c>
      <c r="AK28">
        <v>1335.0616</v>
      </c>
      <c r="AL28">
        <v>0</v>
      </c>
      <c r="AM28">
        <v>210.49850000000001</v>
      </c>
      <c r="AN28">
        <v>262.88900000000001</v>
      </c>
      <c r="AO28">
        <v>861.67409999999995</v>
      </c>
      <c r="AP28">
        <v>0</v>
      </c>
      <c r="AQ28">
        <v>2.0299999999999998</v>
      </c>
      <c r="AR28">
        <v>0.55000000000000004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33002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807</v>
      </c>
      <c r="CO28">
        <v>0</v>
      </c>
      <c r="CP28">
        <f t="shared" ref="CP28:CP50" si="30">(P28+Q28+S28+R28)</f>
        <v>103997.56</v>
      </c>
      <c r="CQ28">
        <f>SUMIF(SmtRes!AQ1:'SmtRes'!AQ4,"=1",SmtRes!AA1:'SmtRes'!AA4)</f>
        <v>0</v>
      </c>
      <c r="CR28">
        <f>SUMIF(SmtRes!AQ1:'SmtRes'!AQ4,"=1",SmtRes!AB1:'SmtRes'!AB4)</f>
        <v>981.58</v>
      </c>
      <c r="CS28">
        <f>SUMIF(SmtRes!AQ1:'SmtRes'!AQ4,"=1",SmtRes!AC1:'SmtRes'!AC4)</f>
        <v>955.96</v>
      </c>
      <c r="CT28">
        <f>SUMIF(SmtRes!AQ1:'SmtRes'!AQ4,"=1",SmtRes!AD1:'SmtRes'!AD4)</f>
        <v>424.47</v>
      </c>
      <c r="CU28">
        <f t="shared" ref="CU28:CU50" si="31">AG28</f>
        <v>0</v>
      </c>
      <c r="CV28">
        <f>SUMIF(SmtRes!AQ1:'SmtRes'!AQ4,"=1",SmtRes!BU1:'SmtRes'!BU4)</f>
        <v>2.4359999999999995</v>
      </c>
      <c r="CW28">
        <f>SUMIF(SmtRes!AQ1:'SmtRes'!AQ4,"=1",SmtRes!BV1:'SmtRes'!BV4)</f>
        <v>0.66</v>
      </c>
      <c r="CX28">
        <f t="shared" ref="CX28:CX50" si="32">AJ28</f>
        <v>0</v>
      </c>
      <c r="CY28">
        <f t="shared" ref="CY28:CY50" si="33">(((S28+R28)*AT28)/100)</f>
        <v>87567.479099999997</v>
      </c>
      <c r="CZ28">
        <f t="shared" ref="CZ28:CZ50" si="34">(((S28+R28)*AU28)/100)</f>
        <v>51010.182000000001</v>
      </c>
      <c r="DC28" t="s">
        <v>3</v>
      </c>
      <c r="DD28" t="s">
        <v>22</v>
      </c>
      <c r="DE28" t="s">
        <v>23</v>
      </c>
      <c r="DF28" t="s">
        <v>23</v>
      </c>
      <c r="DG28" t="s">
        <v>23</v>
      </c>
      <c r="DH28" t="s">
        <v>3</v>
      </c>
      <c r="DI28" t="s">
        <v>23</v>
      </c>
      <c r="DJ28" t="s">
        <v>23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293259713</v>
      </c>
      <c r="EF28">
        <v>2</v>
      </c>
      <c r="EG28" t="s">
        <v>24</v>
      </c>
      <c r="EH28">
        <v>27</v>
      </c>
      <c r="EI28" t="s">
        <v>25</v>
      </c>
      <c r="EJ28">
        <v>1</v>
      </c>
      <c r="EK28">
        <v>33002</v>
      </c>
      <c r="EL28" t="s">
        <v>25</v>
      </c>
      <c r="EM28" t="s">
        <v>26</v>
      </c>
      <c r="EO28" t="s">
        <v>27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2.0299999999999998</v>
      </c>
      <c r="EX28">
        <v>0.55000000000000004</v>
      </c>
      <c r="EY28">
        <v>0</v>
      </c>
      <c r="FQ28">
        <v>0</v>
      </c>
      <c r="FR28">
        <f t="shared" ref="FR28:FR57" si="35">ROUND(IF(BI28=3,GM28,0),2)</f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468098162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7" si="36">ROUND(IF(AND(BH28=3,BI28=3,FS28&lt;&gt;0),P28,0),2)</f>
        <v>0</v>
      </c>
      <c r="GM28">
        <f t="shared" ref="GM28:GM50" si="37">ROUND(O28+X28+Y28,2)+GX28</f>
        <v>242575.22</v>
      </c>
      <c r="GN28">
        <f t="shared" ref="GN28:GN57" si="38">IF(OR(BI28=0,BI28=1),GM28-GX28,0)</f>
        <v>242575.22</v>
      </c>
      <c r="GO28">
        <f t="shared" ref="GO28:GO57" si="39">IF(BI28=2,GM28-GX28,0)</f>
        <v>0</v>
      </c>
      <c r="GP28">
        <f t="shared" ref="GP28:GP57" si="40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50" si="41">ROUND((GT28),6)</f>
        <v>0</v>
      </c>
      <c r="GW28">
        <v>1</v>
      </c>
      <c r="GX28">
        <f t="shared" ref="GX28:GX50" si="42">ROUND(HC28*I28,2)</f>
        <v>0</v>
      </c>
      <c r="HA28">
        <v>0</v>
      </c>
      <c r="HB28">
        <v>0</v>
      </c>
      <c r="HC28">
        <f t="shared" ref="HC28:HC50" si="43">GV28*GW28</f>
        <v>0</v>
      </c>
      <c r="HE28" t="s">
        <v>3</v>
      </c>
      <c r="HF28" t="s">
        <v>3</v>
      </c>
      <c r="HM28" t="s">
        <v>3</v>
      </c>
      <c r="HN28" t="s">
        <v>28</v>
      </c>
      <c r="HO28" t="s">
        <v>29</v>
      </c>
      <c r="HP28" t="s">
        <v>25</v>
      </c>
      <c r="HQ28" t="s">
        <v>25</v>
      </c>
      <c r="IK28">
        <v>0</v>
      </c>
    </row>
    <row r="29" spans="1:245" x14ac:dyDescent="0.2">
      <c r="A29">
        <v>17</v>
      </c>
      <c r="B29">
        <v>1</v>
      </c>
      <c r="C29">
        <f>ROW(SmtRes!A8)</f>
        <v>8</v>
      </c>
      <c r="D29">
        <f>ROW(EtalonRes!A8)</f>
        <v>8</v>
      </c>
      <c r="E29" t="s">
        <v>30</v>
      </c>
      <c r="F29" t="s">
        <v>18</v>
      </c>
      <c r="G29" t="s">
        <v>19</v>
      </c>
      <c r="H29" t="s">
        <v>20</v>
      </c>
      <c r="I29">
        <v>18</v>
      </c>
      <c r="J29">
        <v>0</v>
      </c>
      <c r="K29">
        <v>18</v>
      </c>
      <c r="O29">
        <f t="shared" si="21"/>
        <v>32684.95</v>
      </c>
      <c r="P29">
        <f>SUMIF(SmtRes!AQ5:'SmtRes'!AQ8,"=1",SmtRes!DF5:'SmtRes'!DF8)</f>
        <v>0</v>
      </c>
      <c r="Q29">
        <f>SUMIF(SmtRes!AQ5:'SmtRes'!AQ8,"=1",SmtRes!DG5:'SmtRes'!DG8)</f>
        <v>5965.33</v>
      </c>
      <c r="R29">
        <f>SUMIF(SmtRes!AQ5:'SmtRes'!AQ8,"=1",SmtRes!DH5:'SmtRes'!DH8)</f>
        <v>6246.2400000000007</v>
      </c>
      <c r="S29">
        <f>SUMIF(SmtRes!AQ5:'SmtRes'!AQ8,"=1",SmtRes!DI5:'SmtRes'!DI8)</f>
        <v>20473.38</v>
      </c>
      <c r="T29">
        <f t="shared" si="22"/>
        <v>0</v>
      </c>
      <c r="U29">
        <f>SUMIF(SmtRes!AQ5:'SmtRes'!AQ8,"=1",SmtRes!CV5:'SmtRes'!CV8)</f>
        <v>48.232799999999997</v>
      </c>
      <c r="V29">
        <f>SUMIF(SmtRes!AQ5:'SmtRes'!AQ8,"=1",SmtRes!CW5:'SmtRes'!CW8)</f>
        <v>13.068</v>
      </c>
      <c r="W29">
        <f t="shared" si="23"/>
        <v>0</v>
      </c>
      <c r="X29">
        <f t="shared" si="24"/>
        <v>27521.21</v>
      </c>
      <c r="Y29">
        <f t="shared" si="25"/>
        <v>16031.77</v>
      </c>
      <c r="AA29">
        <v>334395092</v>
      </c>
      <c r="AB29">
        <f t="shared" si="26"/>
        <v>1415.267832</v>
      </c>
      <c r="AC29">
        <f t="shared" si="27"/>
        <v>0</v>
      </c>
      <c r="AD29">
        <f>ROUND((((SUM(SmtRes!BR5:'SmtRes'!BR8))-(SUM(SmtRes!BS5:'SmtRes'!BS8)))+AE29),6)</f>
        <v>277.85802000000001</v>
      </c>
      <c r="AE29">
        <f>ROUND((SUM(SmtRes!BS5:'SmtRes'!BS8)),6)</f>
        <v>347.01348000000002</v>
      </c>
      <c r="AF29">
        <f>ROUND((SUM(SmtRes!BT5:'SmtRes'!BT8)),6)</f>
        <v>1137.4098120000001</v>
      </c>
      <c r="AG29">
        <f t="shared" si="28"/>
        <v>0</v>
      </c>
      <c r="AH29">
        <f>(SUM(SmtRes!BU5:'SmtRes'!BU8))</f>
        <v>2.6795999999999998</v>
      </c>
      <c r="AI29">
        <f>(SUM(SmtRes!BV5:'SmtRes'!BV8))</f>
        <v>0.72600000000000009</v>
      </c>
      <c r="AJ29">
        <f t="shared" si="29"/>
        <v>0</v>
      </c>
      <c r="AK29">
        <v>1335.0616</v>
      </c>
      <c r="AL29">
        <v>0</v>
      </c>
      <c r="AM29">
        <v>210.49850000000001</v>
      </c>
      <c r="AN29">
        <v>262.88900000000001</v>
      </c>
      <c r="AO29">
        <v>861.67409999999995</v>
      </c>
      <c r="AP29">
        <v>0</v>
      </c>
      <c r="AQ29">
        <v>2.0299999999999998</v>
      </c>
      <c r="AR29">
        <v>0.55000000000000004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21</v>
      </c>
      <c r="BM29">
        <v>33002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808</v>
      </c>
      <c r="CO29">
        <v>0</v>
      </c>
      <c r="CP29">
        <f t="shared" si="30"/>
        <v>32684.95</v>
      </c>
      <c r="CQ29">
        <f>SUMIF(SmtRes!AQ5:'SmtRes'!AQ8,"=1",SmtRes!AA5:'SmtRes'!AA8)</f>
        <v>0</v>
      </c>
      <c r="CR29">
        <f>SUMIF(SmtRes!AQ5:'SmtRes'!AQ8,"=1",SmtRes!AB5:'SmtRes'!AB8)</f>
        <v>981.58</v>
      </c>
      <c r="CS29">
        <f>SUMIF(SmtRes!AQ5:'SmtRes'!AQ8,"=1",SmtRes!AC5:'SmtRes'!AC8)</f>
        <v>955.96</v>
      </c>
      <c r="CT29">
        <f>SUMIF(SmtRes!AQ5:'SmtRes'!AQ8,"=1",SmtRes!AD5:'SmtRes'!AD8)</f>
        <v>424.47</v>
      </c>
      <c r="CU29">
        <f t="shared" si="31"/>
        <v>0</v>
      </c>
      <c r="CV29">
        <f>SUMIF(SmtRes!AQ5:'SmtRes'!AQ8,"=1",SmtRes!BU5:'SmtRes'!BU8)</f>
        <v>2.6795999999999998</v>
      </c>
      <c r="CW29">
        <f>SUMIF(SmtRes!AQ5:'SmtRes'!AQ8,"=1",SmtRes!BV5:'SmtRes'!BV8)</f>
        <v>0.72600000000000009</v>
      </c>
      <c r="CX29">
        <f t="shared" si="32"/>
        <v>0</v>
      </c>
      <c r="CY29">
        <f t="shared" si="33"/>
        <v>27521.208600000002</v>
      </c>
      <c r="CZ29">
        <f t="shared" si="34"/>
        <v>16031.772000000003</v>
      </c>
      <c r="DC29" t="s">
        <v>3</v>
      </c>
      <c r="DD29" t="s">
        <v>31</v>
      </c>
      <c r="DE29" t="s">
        <v>32</v>
      </c>
      <c r="DF29" t="s">
        <v>32</v>
      </c>
      <c r="DG29" t="s">
        <v>32</v>
      </c>
      <c r="DH29" t="s">
        <v>3</v>
      </c>
      <c r="DI29" t="s">
        <v>32</v>
      </c>
      <c r="DJ29" t="s">
        <v>32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293259713</v>
      </c>
      <c r="EF29">
        <v>2</v>
      </c>
      <c r="EG29" t="s">
        <v>24</v>
      </c>
      <c r="EH29">
        <v>27</v>
      </c>
      <c r="EI29" t="s">
        <v>25</v>
      </c>
      <c r="EJ29">
        <v>1</v>
      </c>
      <c r="EK29">
        <v>33002</v>
      </c>
      <c r="EL29" t="s">
        <v>25</v>
      </c>
      <c r="EM29" t="s">
        <v>26</v>
      </c>
      <c r="EO29" t="s">
        <v>33</v>
      </c>
      <c r="EQ29">
        <v>131072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2.0299999999999998</v>
      </c>
      <c r="EX29">
        <v>0.55000000000000004</v>
      </c>
      <c r="EY29">
        <v>0</v>
      </c>
      <c r="FQ29">
        <v>0</v>
      </c>
      <c r="FR29">
        <f t="shared" si="35"/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468098162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6"/>
        <v>0</v>
      </c>
      <c r="GM29">
        <f t="shared" si="37"/>
        <v>76237.929999999993</v>
      </c>
      <c r="GN29">
        <f t="shared" si="38"/>
        <v>76237.929999999993</v>
      </c>
      <c r="GO29">
        <f t="shared" si="39"/>
        <v>0</v>
      </c>
      <c r="GP29">
        <f t="shared" si="40"/>
        <v>0</v>
      </c>
      <c r="GR29">
        <v>0</v>
      </c>
      <c r="GS29">
        <v>3</v>
      </c>
      <c r="GT29">
        <v>0</v>
      </c>
      <c r="GU29" t="s">
        <v>3</v>
      </c>
      <c r="GV29">
        <f t="shared" si="41"/>
        <v>0</v>
      </c>
      <c r="GW29">
        <v>1</v>
      </c>
      <c r="GX29">
        <f t="shared" si="42"/>
        <v>0</v>
      </c>
      <c r="HA29">
        <v>0</v>
      </c>
      <c r="HB29">
        <v>0</v>
      </c>
      <c r="HC29">
        <f t="shared" si="43"/>
        <v>0</v>
      </c>
      <c r="HE29" t="s">
        <v>3</v>
      </c>
      <c r="HF29" t="s">
        <v>3</v>
      </c>
      <c r="HM29" t="s">
        <v>3</v>
      </c>
      <c r="HN29" t="s">
        <v>28</v>
      </c>
      <c r="HO29" t="s">
        <v>29</v>
      </c>
      <c r="HP29" t="s">
        <v>25</v>
      </c>
      <c r="HQ29" t="s">
        <v>25</v>
      </c>
      <c r="IK29">
        <v>0</v>
      </c>
    </row>
    <row r="30" spans="1:245" x14ac:dyDescent="0.2">
      <c r="A30">
        <v>17</v>
      </c>
      <c r="B30">
        <v>1</v>
      </c>
      <c r="C30">
        <f>ROW(SmtRes!A17)</f>
        <v>17</v>
      </c>
      <c r="D30">
        <f>ROW(EtalonRes!A23)</f>
        <v>23</v>
      </c>
      <c r="E30" t="s">
        <v>34</v>
      </c>
      <c r="F30" t="s">
        <v>35</v>
      </c>
      <c r="G30" t="s">
        <v>36</v>
      </c>
      <c r="H30" t="s">
        <v>37</v>
      </c>
      <c r="I30">
        <v>2</v>
      </c>
      <c r="J30">
        <v>0</v>
      </c>
      <c r="K30">
        <v>2</v>
      </c>
      <c r="O30">
        <f t="shared" si="21"/>
        <v>9096.31</v>
      </c>
      <c r="P30">
        <f>SUMIF(SmtRes!AQ9:'SmtRes'!AQ17,"=1",SmtRes!DF9:'SmtRes'!DF17)</f>
        <v>0</v>
      </c>
      <c r="Q30">
        <f>SUMIF(SmtRes!AQ9:'SmtRes'!AQ17,"=1",SmtRes!DG9:'SmtRes'!DG17)</f>
        <v>1884.03</v>
      </c>
      <c r="R30">
        <f>SUMIF(SmtRes!AQ9:'SmtRes'!AQ17,"=1",SmtRes!DH9:'SmtRes'!DH17)</f>
        <v>987.21</v>
      </c>
      <c r="S30">
        <f>SUMIF(SmtRes!AQ9:'SmtRes'!AQ17,"=1",SmtRes!DI9:'SmtRes'!DI17)</f>
        <v>6225.07</v>
      </c>
      <c r="T30">
        <f t="shared" si="22"/>
        <v>0</v>
      </c>
      <c r="U30">
        <f>SUMIF(SmtRes!AQ9:'SmtRes'!AQ17,"=1",SmtRes!CV9:'SmtRes'!CV17)</f>
        <v>12.4656</v>
      </c>
      <c r="V30">
        <f>SUMIF(SmtRes!AQ9:'SmtRes'!AQ17,"=1",SmtRes!CW9:'SmtRes'!CW17)</f>
        <v>1.7136</v>
      </c>
      <c r="W30">
        <f t="shared" si="23"/>
        <v>0</v>
      </c>
      <c r="X30">
        <f t="shared" si="24"/>
        <v>7428.65</v>
      </c>
      <c r="Y30">
        <f t="shared" si="25"/>
        <v>4327.37</v>
      </c>
      <c r="AA30">
        <v>334395092</v>
      </c>
      <c r="AB30">
        <f t="shared" si="26"/>
        <v>4054.552236</v>
      </c>
      <c r="AC30">
        <f t="shared" si="27"/>
        <v>0</v>
      </c>
      <c r="AD30">
        <f>ROUND((((SUM(SmtRes!BR9:'SmtRes'!BR17))-(SUM(SmtRes!BS9:'SmtRes'!BS17)))+AE30),6)</f>
        <v>942.016572</v>
      </c>
      <c r="AE30">
        <f>ROUND((SUM(SmtRes!BS9:'SmtRes'!BS17)),6)</f>
        <v>493.60785600000003</v>
      </c>
      <c r="AF30">
        <f>ROUND((SUM(SmtRes!BT9:'SmtRes'!BT17)),6)</f>
        <v>3112.535664</v>
      </c>
      <c r="AG30">
        <f t="shared" si="28"/>
        <v>0</v>
      </c>
      <c r="AH30">
        <f>(SUM(SmtRes!BU9:'SmtRes'!BU17))</f>
        <v>6.2327999999999992</v>
      </c>
      <c r="AI30">
        <f>(SUM(SmtRes!BV9:'SmtRes'!BV17))</f>
        <v>0.8567999999999999</v>
      </c>
      <c r="AJ30">
        <f t="shared" si="29"/>
        <v>0</v>
      </c>
      <c r="AK30">
        <v>5435.6560979999995</v>
      </c>
      <c r="AL30">
        <v>21.179797999999998</v>
      </c>
      <c r="AM30">
        <v>1121.4483</v>
      </c>
      <c r="AN30">
        <v>587.62839999999994</v>
      </c>
      <c r="AO30">
        <v>3705.3995999999997</v>
      </c>
      <c r="AP30">
        <v>0</v>
      </c>
      <c r="AQ30">
        <v>7.42</v>
      </c>
      <c r="AR30">
        <v>1.02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38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809</v>
      </c>
      <c r="CO30">
        <v>0</v>
      </c>
      <c r="CP30">
        <f t="shared" si="30"/>
        <v>9096.31</v>
      </c>
      <c r="CQ30">
        <f>SUMIF(SmtRes!AQ9:'SmtRes'!AQ17,"=1",SmtRes!AA9:'SmtRes'!AA17)</f>
        <v>82436.819999999992</v>
      </c>
      <c r="CR30">
        <f>SUMIF(SmtRes!AQ9:'SmtRes'!AQ17,"=1",SmtRes!AB9:'SmtRes'!AB17)</f>
        <v>2017.03</v>
      </c>
      <c r="CS30">
        <f>SUMIF(SmtRes!AQ9:'SmtRes'!AQ17,"=1",SmtRes!AC9:'SmtRes'!AC17)</f>
        <v>1120.04</v>
      </c>
      <c r="CT30">
        <f>SUMIF(SmtRes!AQ9:'SmtRes'!AQ17,"=1",SmtRes!AD9:'SmtRes'!AD17)</f>
        <v>499.38</v>
      </c>
      <c r="CU30">
        <f t="shared" si="31"/>
        <v>0</v>
      </c>
      <c r="CV30">
        <f>SUMIF(SmtRes!AQ9:'SmtRes'!AQ17,"=1",SmtRes!BU9:'SmtRes'!BU17)</f>
        <v>6.2327999999999992</v>
      </c>
      <c r="CW30">
        <f>SUMIF(SmtRes!AQ9:'SmtRes'!AQ17,"=1",SmtRes!BV9:'SmtRes'!BV17)</f>
        <v>0.8567999999999999</v>
      </c>
      <c r="CX30">
        <f t="shared" si="32"/>
        <v>0</v>
      </c>
      <c r="CY30">
        <f t="shared" si="33"/>
        <v>7428.6484</v>
      </c>
      <c r="CZ30">
        <f t="shared" si="34"/>
        <v>4327.3679999999995</v>
      </c>
      <c r="DC30" t="s">
        <v>3</v>
      </c>
      <c r="DD30" t="s">
        <v>39</v>
      </c>
      <c r="DE30" t="s">
        <v>40</v>
      </c>
      <c r="DF30" t="s">
        <v>40</v>
      </c>
      <c r="DG30" t="s">
        <v>40</v>
      </c>
      <c r="DH30" t="s">
        <v>3</v>
      </c>
      <c r="DI30" t="s">
        <v>40</v>
      </c>
      <c r="DJ30" t="s">
        <v>40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37</v>
      </c>
      <c r="DW30" t="s">
        <v>37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293259405</v>
      </c>
      <c r="EF30">
        <v>2</v>
      </c>
      <c r="EG30" t="s">
        <v>24</v>
      </c>
      <c r="EH30">
        <v>27</v>
      </c>
      <c r="EI30" t="s">
        <v>25</v>
      </c>
      <c r="EJ30">
        <v>1</v>
      </c>
      <c r="EK30">
        <v>33001</v>
      </c>
      <c r="EL30" t="s">
        <v>25</v>
      </c>
      <c r="EM30" t="s">
        <v>26</v>
      </c>
      <c r="EO30" t="s">
        <v>41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7.42</v>
      </c>
      <c r="EX30">
        <v>1.02</v>
      </c>
      <c r="EY30">
        <v>0</v>
      </c>
      <c r="FQ30">
        <v>0</v>
      </c>
      <c r="FR30">
        <f t="shared" si="35"/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1556717134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6"/>
        <v>0</v>
      </c>
      <c r="GM30">
        <f t="shared" si="37"/>
        <v>20852.330000000002</v>
      </c>
      <c r="GN30">
        <f t="shared" si="38"/>
        <v>20852.330000000002</v>
      </c>
      <c r="GO30">
        <f t="shared" si="39"/>
        <v>0</v>
      </c>
      <c r="GP30">
        <f t="shared" si="40"/>
        <v>0</v>
      </c>
      <c r="GR30">
        <v>0</v>
      </c>
      <c r="GS30">
        <v>3</v>
      </c>
      <c r="GT30">
        <v>0</v>
      </c>
      <c r="GU30" t="s">
        <v>3</v>
      </c>
      <c r="GV30">
        <f t="shared" si="41"/>
        <v>0</v>
      </c>
      <c r="GW30">
        <v>1</v>
      </c>
      <c r="GX30">
        <f t="shared" si="42"/>
        <v>0</v>
      </c>
      <c r="HA30">
        <v>0</v>
      </c>
      <c r="HB30">
        <v>0</v>
      </c>
      <c r="HC30">
        <f t="shared" si="43"/>
        <v>0</v>
      </c>
      <c r="HE30" t="s">
        <v>3</v>
      </c>
      <c r="HF30" t="s">
        <v>3</v>
      </c>
      <c r="HM30" t="s">
        <v>3</v>
      </c>
      <c r="HN30" t="s">
        <v>28</v>
      </c>
      <c r="HO30" t="s">
        <v>29</v>
      </c>
      <c r="HP30" t="s">
        <v>25</v>
      </c>
      <c r="HQ30" t="s">
        <v>25</v>
      </c>
      <c r="IK30">
        <v>0</v>
      </c>
    </row>
    <row r="31" spans="1:245" x14ac:dyDescent="0.2">
      <c r="A31">
        <v>17</v>
      </c>
      <c r="B31">
        <v>1</v>
      </c>
      <c r="C31">
        <f>ROW(SmtRes!A20)</f>
        <v>20</v>
      </c>
      <c r="D31">
        <f>ROW(EtalonRes!A27)</f>
        <v>27</v>
      </c>
      <c r="E31" t="s">
        <v>42</v>
      </c>
      <c r="F31" t="s">
        <v>43</v>
      </c>
      <c r="G31" t="s">
        <v>44</v>
      </c>
      <c r="H31" t="s">
        <v>20</v>
      </c>
      <c r="I31">
        <v>3</v>
      </c>
      <c r="J31">
        <v>0</v>
      </c>
      <c r="K31">
        <v>3</v>
      </c>
      <c r="O31">
        <f t="shared" si="21"/>
        <v>515.12</v>
      </c>
      <c r="P31">
        <f>SUMIF(SmtRes!AQ18:'SmtRes'!AQ20,"=1",SmtRes!DF18:'SmtRes'!DF20)</f>
        <v>0</v>
      </c>
      <c r="Q31">
        <f>SUMIF(SmtRes!AQ18:'SmtRes'!AQ20,"=1",SmtRes!DG18:'SmtRes'!DG20)</f>
        <v>238.52</v>
      </c>
      <c r="R31">
        <f>SUMIF(SmtRes!AQ18:'SmtRes'!AQ20,"=1",SmtRes!DH18:'SmtRes'!DH20)</f>
        <v>104.01</v>
      </c>
      <c r="S31">
        <f>SUMIF(SmtRes!AQ18:'SmtRes'!AQ20,"=1",SmtRes!DI18:'SmtRes'!DI20)</f>
        <v>172.59</v>
      </c>
      <c r="T31">
        <f t="shared" si="22"/>
        <v>0</v>
      </c>
      <c r="U31">
        <f>SUMIF(SmtRes!AQ18:'SmtRes'!AQ20,"=1",SmtRes!CV18:'SmtRes'!CV20)</f>
        <v>0.378</v>
      </c>
      <c r="V31">
        <f>SUMIF(SmtRes!AQ18:'SmtRes'!AQ20,"=1",SmtRes!CW18:'SmtRes'!CW20)</f>
        <v>0.16200000000000001</v>
      </c>
      <c r="W31">
        <f t="shared" si="23"/>
        <v>0</v>
      </c>
      <c r="X31">
        <f t="shared" si="24"/>
        <v>268.3</v>
      </c>
      <c r="Y31">
        <f t="shared" si="25"/>
        <v>141.07</v>
      </c>
      <c r="AA31">
        <v>334395092</v>
      </c>
      <c r="AB31">
        <f t="shared" si="26"/>
        <v>137.03489999999999</v>
      </c>
      <c r="AC31">
        <f t="shared" si="27"/>
        <v>0</v>
      </c>
      <c r="AD31">
        <f>ROUND((((SUM(SmtRes!BR18:'SmtRes'!BR20))-(SUM(SmtRes!BS18:'SmtRes'!BS20)))+AE31),6)</f>
        <v>79.50582</v>
      </c>
      <c r="AE31">
        <f>ROUND((SUM(SmtRes!BS18:'SmtRes'!BS20)),6)</f>
        <v>34.671239999999997</v>
      </c>
      <c r="AF31">
        <f>ROUND((SUM(SmtRes!BT18:'SmtRes'!BT20)),6)</f>
        <v>57.52908</v>
      </c>
      <c r="AG31">
        <f t="shared" si="28"/>
        <v>0</v>
      </c>
      <c r="AH31">
        <f>(SUM(SmtRes!BU18:'SmtRes'!BU20))</f>
        <v>0.126</v>
      </c>
      <c r="AI31">
        <f>(SUM(SmtRes!BV18:'SmtRes'!BV20))</f>
        <v>5.3999999999999999E-2</v>
      </c>
      <c r="AJ31">
        <f t="shared" si="29"/>
        <v>0</v>
      </c>
      <c r="AK31">
        <v>476.96149999999994</v>
      </c>
      <c r="AL31">
        <v>0</v>
      </c>
      <c r="AM31">
        <v>220.84949999999998</v>
      </c>
      <c r="AN31">
        <v>96.308999999999983</v>
      </c>
      <c r="AO31">
        <v>159.803</v>
      </c>
      <c r="AP31">
        <v>0</v>
      </c>
      <c r="AQ31">
        <v>0.35</v>
      </c>
      <c r="AR31">
        <v>0.15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45</v>
      </c>
      <c r="BM31">
        <v>108001</v>
      </c>
      <c r="BN31">
        <v>0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810</v>
      </c>
      <c r="CO31">
        <v>0</v>
      </c>
      <c r="CP31">
        <f t="shared" si="30"/>
        <v>515.12</v>
      </c>
      <c r="CQ31">
        <f>SUMIF(SmtRes!AQ18:'SmtRes'!AQ20,"=1",SmtRes!AA18:'SmtRes'!AA20)</f>
        <v>0</v>
      </c>
      <c r="CR31">
        <f>SUMIF(SmtRes!AQ18:'SmtRes'!AQ20,"=1",SmtRes!AB18:'SmtRes'!AB20)</f>
        <v>1472.33</v>
      </c>
      <c r="CS31">
        <f>SUMIF(SmtRes!AQ18:'SmtRes'!AQ20,"=1",SmtRes!AC18:'SmtRes'!AC20)</f>
        <v>642.05999999999995</v>
      </c>
      <c r="CT31">
        <f>SUMIF(SmtRes!AQ18:'SmtRes'!AQ20,"=1",SmtRes!AD18:'SmtRes'!AD20)</f>
        <v>456.58</v>
      </c>
      <c r="CU31">
        <f t="shared" si="31"/>
        <v>0</v>
      </c>
      <c r="CV31">
        <f>SUMIF(SmtRes!AQ18:'SmtRes'!AQ20,"=1",SmtRes!BU18:'SmtRes'!BU20)</f>
        <v>0.126</v>
      </c>
      <c r="CW31">
        <f>SUMIF(SmtRes!AQ18:'SmtRes'!AQ20,"=1",SmtRes!BV18:'SmtRes'!BV20)</f>
        <v>5.3999999999999999E-2</v>
      </c>
      <c r="CX31">
        <f t="shared" si="32"/>
        <v>0</v>
      </c>
      <c r="CY31">
        <f t="shared" si="33"/>
        <v>268.30200000000002</v>
      </c>
      <c r="CZ31">
        <f t="shared" si="34"/>
        <v>141.066</v>
      </c>
      <c r="DC31" t="s">
        <v>3</v>
      </c>
      <c r="DD31" t="s">
        <v>31</v>
      </c>
      <c r="DE31" t="s">
        <v>46</v>
      </c>
      <c r="DF31" t="s">
        <v>46</v>
      </c>
      <c r="DG31" t="s">
        <v>46</v>
      </c>
      <c r="DH31" t="s">
        <v>3</v>
      </c>
      <c r="DI31" t="s">
        <v>46</v>
      </c>
      <c r="DJ31" t="s">
        <v>46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20</v>
      </c>
      <c r="DW31" t="s">
        <v>20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293259234</v>
      </c>
      <c r="EF31">
        <v>3</v>
      </c>
      <c r="EG31" t="s">
        <v>47</v>
      </c>
      <c r="EH31">
        <v>0</v>
      </c>
      <c r="EI31" t="s">
        <v>3</v>
      </c>
      <c r="EJ31">
        <v>2</v>
      </c>
      <c r="EK31">
        <v>108001</v>
      </c>
      <c r="EL31" t="s">
        <v>48</v>
      </c>
      <c r="EM31" t="s">
        <v>49</v>
      </c>
      <c r="EO31" t="s">
        <v>50</v>
      </c>
      <c r="EQ31">
        <v>131072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0.35</v>
      </c>
      <c r="EX31">
        <v>0.15</v>
      </c>
      <c r="EY31">
        <v>0</v>
      </c>
      <c r="FQ31">
        <v>0</v>
      </c>
      <c r="FR31">
        <f t="shared" si="35"/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-1115029551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6"/>
        <v>0</v>
      </c>
      <c r="GM31">
        <f t="shared" si="37"/>
        <v>924.49</v>
      </c>
      <c r="GN31">
        <f t="shared" si="38"/>
        <v>0</v>
      </c>
      <c r="GO31">
        <f t="shared" si="39"/>
        <v>924.49</v>
      </c>
      <c r="GP31">
        <f t="shared" si="40"/>
        <v>0</v>
      </c>
      <c r="GR31">
        <v>0</v>
      </c>
      <c r="GS31">
        <v>3</v>
      </c>
      <c r="GT31">
        <v>0</v>
      </c>
      <c r="GU31" t="s">
        <v>3</v>
      </c>
      <c r="GV31">
        <f t="shared" si="41"/>
        <v>0</v>
      </c>
      <c r="GW31">
        <v>1</v>
      </c>
      <c r="GX31">
        <f t="shared" si="42"/>
        <v>0</v>
      </c>
      <c r="HA31">
        <v>0</v>
      </c>
      <c r="HB31">
        <v>0</v>
      </c>
      <c r="HC31">
        <f t="shared" si="43"/>
        <v>0</v>
      </c>
      <c r="HE31" t="s">
        <v>3</v>
      </c>
      <c r="HF31" t="s">
        <v>3</v>
      </c>
      <c r="HM31" t="s">
        <v>3</v>
      </c>
      <c r="HN31" t="s">
        <v>51</v>
      </c>
      <c r="HO31" t="s">
        <v>52</v>
      </c>
      <c r="HP31" t="s">
        <v>48</v>
      </c>
      <c r="HQ31" t="s">
        <v>48</v>
      </c>
      <c r="IK31">
        <v>0</v>
      </c>
    </row>
    <row r="32" spans="1:245" x14ac:dyDescent="0.2">
      <c r="A32">
        <v>17</v>
      </c>
      <c r="B32">
        <v>1</v>
      </c>
      <c r="C32">
        <f>ROW(SmtRes!A25)</f>
        <v>25</v>
      </c>
      <c r="D32">
        <f>ROW(EtalonRes!A33)</f>
        <v>33</v>
      </c>
      <c r="E32" t="s">
        <v>53</v>
      </c>
      <c r="F32" t="s">
        <v>54</v>
      </c>
      <c r="G32" t="s">
        <v>55</v>
      </c>
      <c r="H32" t="s">
        <v>20</v>
      </c>
      <c r="I32">
        <v>9</v>
      </c>
      <c r="J32">
        <v>0</v>
      </c>
      <c r="K32">
        <v>9</v>
      </c>
      <c r="O32">
        <f t="shared" si="21"/>
        <v>691.09</v>
      </c>
      <c r="P32">
        <f>SUMIF(SmtRes!AQ21:'SmtRes'!AQ25,"=1",SmtRes!DF21:'SmtRes'!DF25)</f>
        <v>0</v>
      </c>
      <c r="Q32">
        <f>SUMIF(SmtRes!AQ21:'SmtRes'!AQ25,"=1",SmtRes!DG21:'SmtRes'!DG25)</f>
        <v>26.139999999999997</v>
      </c>
      <c r="R32">
        <f>SUMIF(SmtRes!AQ21:'SmtRes'!AQ25,"=1",SmtRes!DH21:'SmtRes'!DH25)</f>
        <v>14.510000000000002</v>
      </c>
      <c r="S32">
        <f>SUMIF(SmtRes!AQ21:'SmtRes'!AQ25,"=1",SmtRes!DI21:'SmtRes'!DI25)</f>
        <v>650.44000000000005</v>
      </c>
      <c r="T32">
        <f t="shared" si="22"/>
        <v>0</v>
      </c>
      <c r="U32">
        <f>SUMIF(SmtRes!AQ21:'SmtRes'!AQ25,"=1",SmtRes!CV21:'SmtRes'!CV25)</f>
        <v>1.3608</v>
      </c>
      <c r="V32">
        <f>SUMIF(SmtRes!AQ21:'SmtRes'!AQ25,"=1",SmtRes!CW21:'SmtRes'!CW25)</f>
        <v>2.5919999999999999E-2</v>
      </c>
      <c r="W32">
        <f t="shared" si="23"/>
        <v>0</v>
      </c>
      <c r="X32">
        <f t="shared" si="24"/>
        <v>645</v>
      </c>
      <c r="Y32">
        <f t="shared" si="25"/>
        <v>339.12</v>
      </c>
      <c r="AA32">
        <v>334395092</v>
      </c>
      <c r="AB32">
        <f t="shared" si="26"/>
        <v>75.1751</v>
      </c>
      <c r="AC32">
        <f t="shared" si="27"/>
        <v>0</v>
      </c>
      <c r="AD32">
        <f>ROUND((((SUM(SmtRes!BR21:'SmtRes'!BR25))-(SUM(SmtRes!BS21:'SmtRes'!BS25)))+AE32),6)</f>
        <v>2.9045239999999999</v>
      </c>
      <c r="AE32">
        <f>ROUND((SUM(SmtRes!BS21:'SmtRes'!BS25)),6)</f>
        <v>1.6128579999999999</v>
      </c>
      <c r="AF32">
        <f>ROUND((SUM(SmtRes!BT21:'SmtRes'!BT25)),6)</f>
        <v>72.270576000000005</v>
      </c>
      <c r="AG32">
        <f t="shared" si="28"/>
        <v>0</v>
      </c>
      <c r="AH32">
        <f>(SUM(SmtRes!BU21:'SmtRes'!BU25))</f>
        <v>0.1512</v>
      </c>
      <c r="AI32">
        <f>(SUM(SmtRes!BV21:'SmtRes'!BV25))</f>
        <v>2.8799999999999997E-3</v>
      </c>
      <c r="AJ32">
        <f t="shared" si="29"/>
        <v>0</v>
      </c>
      <c r="AK32">
        <v>217.73468000000003</v>
      </c>
      <c r="AL32">
        <v>13.994400000000001</v>
      </c>
      <c r="AM32">
        <v>8.0681200000000004</v>
      </c>
      <c r="AN32">
        <v>4.4801599999999997</v>
      </c>
      <c r="AO32">
        <v>191.19200000000001</v>
      </c>
      <c r="AP32">
        <v>0</v>
      </c>
      <c r="AQ32">
        <v>0.4</v>
      </c>
      <c r="AR32">
        <v>8.0000000000000002E-3</v>
      </c>
      <c r="AS32">
        <v>0</v>
      </c>
      <c r="AT32">
        <v>97</v>
      </c>
      <c r="AU32">
        <v>51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56</v>
      </c>
      <c r="BM32">
        <v>108001</v>
      </c>
      <c r="BN32">
        <v>0</v>
      </c>
      <c r="BO32" t="s">
        <v>3</v>
      </c>
      <c r="BP32">
        <v>0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97</v>
      </c>
      <c r="CA32">
        <v>51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810</v>
      </c>
      <c r="CO32">
        <v>0</v>
      </c>
      <c r="CP32">
        <f t="shared" si="30"/>
        <v>691.09</v>
      </c>
      <c r="CQ32">
        <f>SUMIF(SmtRes!AQ21:'SmtRes'!AQ25,"=1",SmtRes!AA21:'SmtRes'!AA25)</f>
        <v>195.92</v>
      </c>
      <c r="CR32">
        <f>SUMIF(SmtRes!AQ21:'SmtRes'!AQ25,"=1",SmtRes!AB21:'SmtRes'!AB25)</f>
        <v>2017.03</v>
      </c>
      <c r="CS32">
        <f>SUMIF(SmtRes!AQ21:'SmtRes'!AQ25,"=1",SmtRes!AC21:'SmtRes'!AC25)</f>
        <v>1120.04</v>
      </c>
      <c r="CT32">
        <f>SUMIF(SmtRes!AQ21:'SmtRes'!AQ25,"=1",SmtRes!AD21:'SmtRes'!AD25)</f>
        <v>477.98</v>
      </c>
      <c r="CU32">
        <f t="shared" si="31"/>
        <v>0</v>
      </c>
      <c r="CV32">
        <f>SUMIF(SmtRes!AQ21:'SmtRes'!AQ25,"=1",SmtRes!BU21:'SmtRes'!BU25)</f>
        <v>0.1512</v>
      </c>
      <c r="CW32">
        <f>SUMIF(SmtRes!AQ21:'SmtRes'!AQ25,"=1",SmtRes!BV21:'SmtRes'!BV25)</f>
        <v>2.8799999999999997E-3</v>
      </c>
      <c r="CX32">
        <f t="shared" si="32"/>
        <v>0</v>
      </c>
      <c r="CY32">
        <f t="shared" si="33"/>
        <v>645.00149999999996</v>
      </c>
      <c r="CZ32">
        <f t="shared" si="34"/>
        <v>339.12450000000007</v>
      </c>
      <c r="DC32" t="s">
        <v>3</v>
      </c>
      <c r="DD32" t="s">
        <v>39</v>
      </c>
      <c r="DE32" t="s">
        <v>46</v>
      </c>
      <c r="DF32" t="s">
        <v>46</v>
      </c>
      <c r="DG32" t="s">
        <v>57</v>
      </c>
      <c r="DH32" t="s">
        <v>3</v>
      </c>
      <c r="DI32" t="s">
        <v>57</v>
      </c>
      <c r="DJ32" t="s">
        <v>46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20</v>
      </c>
      <c r="DW32" t="s">
        <v>20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293259234</v>
      </c>
      <c r="EF32">
        <v>3</v>
      </c>
      <c r="EG32" t="s">
        <v>47</v>
      </c>
      <c r="EH32">
        <v>0</v>
      </c>
      <c r="EI32" t="s">
        <v>3</v>
      </c>
      <c r="EJ32">
        <v>2</v>
      </c>
      <c r="EK32">
        <v>108001</v>
      </c>
      <c r="EL32" t="s">
        <v>48</v>
      </c>
      <c r="EM32" t="s">
        <v>49</v>
      </c>
      <c r="EO32" t="s">
        <v>50</v>
      </c>
      <c r="EQ32">
        <v>131072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0.4</v>
      </c>
      <c r="EX32">
        <v>0.01</v>
      </c>
      <c r="EY32">
        <v>0</v>
      </c>
      <c r="FQ32">
        <v>0</v>
      </c>
      <c r="FR32">
        <f t="shared" si="35"/>
        <v>0</v>
      </c>
      <c r="FS32">
        <v>0</v>
      </c>
      <c r="FX32">
        <v>97</v>
      </c>
      <c r="FY32">
        <v>51</v>
      </c>
      <c r="GA32" t="s">
        <v>3</v>
      </c>
      <c r="GD32">
        <v>1</v>
      </c>
      <c r="GF32">
        <v>1611899272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6"/>
        <v>0</v>
      </c>
      <c r="GM32">
        <f t="shared" si="37"/>
        <v>1675.21</v>
      </c>
      <c r="GN32">
        <f t="shared" si="38"/>
        <v>0</v>
      </c>
      <c r="GO32">
        <f t="shared" si="39"/>
        <v>1675.21</v>
      </c>
      <c r="GP32">
        <f t="shared" si="40"/>
        <v>0</v>
      </c>
      <c r="GR32">
        <v>0</v>
      </c>
      <c r="GS32">
        <v>3</v>
      </c>
      <c r="GT32">
        <v>0</v>
      </c>
      <c r="GU32" t="s">
        <v>3</v>
      </c>
      <c r="GV32">
        <f t="shared" si="41"/>
        <v>0</v>
      </c>
      <c r="GW32">
        <v>1</v>
      </c>
      <c r="GX32">
        <f t="shared" si="42"/>
        <v>0</v>
      </c>
      <c r="HA32">
        <v>0</v>
      </c>
      <c r="HB32">
        <v>0</v>
      </c>
      <c r="HC32">
        <f t="shared" si="43"/>
        <v>0</v>
      </c>
      <c r="HE32" t="s">
        <v>3</v>
      </c>
      <c r="HF32" t="s">
        <v>3</v>
      </c>
      <c r="HM32" t="s">
        <v>3</v>
      </c>
      <c r="HN32" t="s">
        <v>51</v>
      </c>
      <c r="HO32" t="s">
        <v>52</v>
      </c>
      <c r="HP32" t="s">
        <v>48</v>
      </c>
      <c r="HQ32" t="s">
        <v>48</v>
      </c>
      <c r="IK32">
        <v>0</v>
      </c>
    </row>
    <row r="33" spans="1:245" x14ac:dyDescent="0.2">
      <c r="A33">
        <v>17</v>
      </c>
      <c r="B33">
        <v>1</v>
      </c>
      <c r="C33">
        <f>ROW(SmtRes!A29)</f>
        <v>29</v>
      </c>
      <c r="D33">
        <f>ROW(EtalonRes!A37)</f>
        <v>37</v>
      </c>
      <c r="E33" t="s">
        <v>58</v>
      </c>
      <c r="F33" t="s">
        <v>59</v>
      </c>
      <c r="G33" t="s">
        <v>60</v>
      </c>
      <c r="H33" t="s">
        <v>20</v>
      </c>
      <c r="I33">
        <v>53</v>
      </c>
      <c r="J33">
        <v>0</v>
      </c>
      <c r="K33">
        <v>53</v>
      </c>
      <c r="O33">
        <f t="shared" si="21"/>
        <v>15829.56</v>
      </c>
      <c r="P33">
        <f>SUMIF(SmtRes!AQ26:'SmtRes'!AQ29,"=1",SmtRes!DF26:'SmtRes'!DF29)</f>
        <v>0</v>
      </c>
      <c r="Q33">
        <f>SUMIF(SmtRes!AQ26:'SmtRes'!AQ29,"=1",SmtRes!DG26:'SmtRes'!DG29)</f>
        <v>5108.05</v>
      </c>
      <c r="R33">
        <f>SUMIF(SmtRes!AQ26:'SmtRes'!AQ29,"=1",SmtRes!DH26:'SmtRes'!DH29)</f>
        <v>4255.93</v>
      </c>
      <c r="S33">
        <f>SUMIF(SmtRes!AQ26:'SmtRes'!AQ29,"=1",SmtRes!DI26:'SmtRes'!DI29)</f>
        <v>6465.58</v>
      </c>
      <c r="T33">
        <f t="shared" si="22"/>
        <v>0</v>
      </c>
      <c r="U33">
        <f>SUMIF(SmtRes!AQ26:'SmtRes'!AQ29,"=1",SmtRes!CV26:'SmtRes'!CV29)</f>
        <v>15.9</v>
      </c>
      <c r="V33">
        <f>SUMIF(SmtRes!AQ26:'SmtRes'!AQ29,"=1",SmtRes!CW26:'SmtRes'!CW29)</f>
        <v>8.9039999999999999</v>
      </c>
      <c r="W33">
        <f t="shared" si="23"/>
        <v>0</v>
      </c>
      <c r="X33">
        <f t="shared" si="24"/>
        <v>11043.16</v>
      </c>
      <c r="Y33">
        <f t="shared" si="25"/>
        <v>6432.91</v>
      </c>
      <c r="AA33">
        <v>334395092</v>
      </c>
      <c r="AB33">
        <f t="shared" si="26"/>
        <v>218.37024</v>
      </c>
      <c r="AC33">
        <f t="shared" si="27"/>
        <v>0</v>
      </c>
      <c r="AD33">
        <f>ROUND((((SUM(SmtRes!BR26:'SmtRes'!BR29))-(SUM(SmtRes!BS26:'SmtRes'!BS29)))+AE33),6)</f>
        <v>96.378240000000005</v>
      </c>
      <c r="AE33">
        <f>ROUND((SUM(SmtRes!BS26:'SmtRes'!BS29)),6)</f>
        <v>80.300640000000001</v>
      </c>
      <c r="AF33">
        <f>ROUND((SUM(SmtRes!BT26:'SmtRes'!BT29)),6)</f>
        <v>121.992</v>
      </c>
      <c r="AG33">
        <f t="shared" si="28"/>
        <v>0</v>
      </c>
      <c r="AH33">
        <f>(SUM(SmtRes!BU26:'SmtRes'!BU29))</f>
        <v>0.3</v>
      </c>
      <c r="AI33">
        <f>(SUM(SmtRes!BV26:'SmtRes'!BV29))</f>
        <v>0.16800000000000001</v>
      </c>
      <c r="AJ33">
        <f t="shared" si="29"/>
        <v>0</v>
      </c>
      <c r="AK33">
        <v>248.89240000000004</v>
      </c>
      <c r="AL33">
        <v>0</v>
      </c>
      <c r="AM33">
        <v>80.315200000000019</v>
      </c>
      <c r="AN33">
        <v>66.917200000000008</v>
      </c>
      <c r="AO33">
        <v>101.66</v>
      </c>
      <c r="AP33">
        <v>0</v>
      </c>
      <c r="AQ33">
        <v>0.25</v>
      </c>
      <c r="AR33">
        <v>0.14000000000000001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61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807</v>
      </c>
      <c r="CO33">
        <v>0</v>
      </c>
      <c r="CP33">
        <f t="shared" si="30"/>
        <v>15829.560000000001</v>
      </c>
      <c r="CQ33">
        <f>SUMIF(SmtRes!AQ26:'SmtRes'!AQ29,"=1",SmtRes!AA26:'SmtRes'!AA29)</f>
        <v>0</v>
      </c>
      <c r="CR33">
        <f>SUMIF(SmtRes!AQ26:'SmtRes'!AQ29,"=1",SmtRes!AB26:'SmtRes'!AB29)</f>
        <v>573.68000000000006</v>
      </c>
      <c r="CS33">
        <f>SUMIF(SmtRes!AQ26:'SmtRes'!AQ29,"=1",SmtRes!AC26:'SmtRes'!AC29)</f>
        <v>477.98</v>
      </c>
      <c r="CT33">
        <f>SUMIF(SmtRes!AQ26:'SmtRes'!AQ29,"=1",SmtRes!AD26:'SmtRes'!AD29)</f>
        <v>406.64</v>
      </c>
      <c r="CU33">
        <f t="shared" si="31"/>
        <v>0</v>
      </c>
      <c r="CV33">
        <f>SUMIF(SmtRes!AQ26:'SmtRes'!AQ29,"=1",SmtRes!BU26:'SmtRes'!BU29)</f>
        <v>0.3</v>
      </c>
      <c r="CW33">
        <f>SUMIF(SmtRes!AQ26:'SmtRes'!AQ29,"=1",SmtRes!BV26:'SmtRes'!BV29)</f>
        <v>0.16800000000000001</v>
      </c>
      <c r="CX33">
        <f t="shared" si="32"/>
        <v>0</v>
      </c>
      <c r="CY33">
        <f t="shared" si="33"/>
        <v>11043.1553</v>
      </c>
      <c r="CZ33">
        <f t="shared" si="34"/>
        <v>6432.9059999999999</v>
      </c>
      <c r="DC33" t="s">
        <v>3</v>
      </c>
      <c r="DD33" t="s">
        <v>22</v>
      </c>
      <c r="DE33" t="s">
        <v>23</v>
      </c>
      <c r="DF33" t="s">
        <v>23</v>
      </c>
      <c r="DG33" t="s">
        <v>23</v>
      </c>
      <c r="DH33" t="s">
        <v>3</v>
      </c>
      <c r="DI33" t="s">
        <v>23</v>
      </c>
      <c r="DJ33" t="s">
        <v>23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20</v>
      </c>
      <c r="DW33" t="s">
        <v>20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293259405</v>
      </c>
      <c r="EF33">
        <v>2</v>
      </c>
      <c r="EG33" t="s">
        <v>24</v>
      </c>
      <c r="EH33">
        <v>27</v>
      </c>
      <c r="EI33" t="s">
        <v>25</v>
      </c>
      <c r="EJ33">
        <v>1</v>
      </c>
      <c r="EK33">
        <v>33001</v>
      </c>
      <c r="EL33" t="s">
        <v>25</v>
      </c>
      <c r="EM33" t="s">
        <v>26</v>
      </c>
      <c r="EO33" t="s">
        <v>27</v>
      </c>
      <c r="EQ33">
        <v>131072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0.25</v>
      </c>
      <c r="EX33">
        <v>0.14000000000000001</v>
      </c>
      <c r="EY33">
        <v>0</v>
      </c>
      <c r="FQ33">
        <v>0</v>
      </c>
      <c r="FR33">
        <f t="shared" si="35"/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37464510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6"/>
        <v>0</v>
      </c>
      <c r="GM33">
        <f t="shared" si="37"/>
        <v>33305.629999999997</v>
      </c>
      <c r="GN33">
        <f t="shared" si="38"/>
        <v>33305.629999999997</v>
      </c>
      <c r="GO33">
        <f t="shared" si="39"/>
        <v>0</v>
      </c>
      <c r="GP33">
        <f t="shared" si="40"/>
        <v>0</v>
      </c>
      <c r="GR33">
        <v>0</v>
      </c>
      <c r="GS33">
        <v>3</v>
      </c>
      <c r="GT33">
        <v>0</v>
      </c>
      <c r="GU33" t="s">
        <v>3</v>
      </c>
      <c r="GV33">
        <f t="shared" si="41"/>
        <v>0</v>
      </c>
      <c r="GW33">
        <v>1</v>
      </c>
      <c r="GX33">
        <f t="shared" si="42"/>
        <v>0</v>
      </c>
      <c r="HA33">
        <v>0</v>
      </c>
      <c r="HB33">
        <v>0</v>
      </c>
      <c r="HC33">
        <f t="shared" si="43"/>
        <v>0</v>
      </c>
      <c r="HE33" t="s">
        <v>3</v>
      </c>
      <c r="HF33" t="s">
        <v>3</v>
      </c>
      <c r="HM33" t="s">
        <v>3</v>
      </c>
      <c r="HN33" t="s">
        <v>28</v>
      </c>
      <c r="HO33" t="s">
        <v>29</v>
      </c>
      <c r="HP33" t="s">
        <v>25</v>
      </c>
      <c r="HQ33" t="s">
        <v>25</v>
      </c>
      <c r="IK33">
        <v>0</v>
      </c>
    </row>
    <row r="34" spans="1:245" x14ac:dyDescent="0.2">
      <c r="A34">
        <v>17</v>
      </c>
      <c r="B34">
        <v>1</v>
      </c>
      <c r="C34">
        <f>ROW(SmtRes!A33)</f>
        <v>33</v>
      </c>
      <c r="D34">
        <f>ROW(EtalonRes!A41)</f>
        <v>41</v>
      </c>
      <c r="E34" t="s">
        <v>62</v>
      </c>
      <c r="F34" t="s">
        <v>59</v>
      </c>
      <c r="G34" t="s">
        <v>60</v>
      </c>
      <c r="H34" t="s">
        <v>20</v>
      </c>
      <c r="I34">
        <v>8</v>
      </c>
      <c r="J34">
        <v>0</v>
      </c>
      <c r="K34">
        <v>8</v>
      </c>
      <c r="O34">
        <f t="shared" si="21"/>
        <v>2628.31</v>
      </c>
      <c r="P34">
        <f>SUMIF(SmtRes!AQ30:'SmtRes'!AQ33,"=1",SmtRes!DF30:'SmtRes'!DF33)</f>
        <v>0</v>
      </c>
      <c r="Q34">
        <f>SUMIF(SmtRes!AQ30:'SmtRes'!AQ33,"=1",SmtRes!DG30:'SmtRes'!DG33)</f>
        <v>848.13</v>
      </c>
      <c r="R34">
        <f>SUMIF(SmtRes!AQ30:'SmtRes'!AQ33,"=1",SmtRes!DH30:'SmtRes'!DH33)</f>
        <v>706.65</v>
      </c>
      <c r="S34">
        <f>SUMIF(SmtRes!AQ30:'SmtRes'!AQ33,"=1",SmtRes!DI30:'SmtRes'!DI33)</f>
        <v>1073.53</v>
      </c>
      <c r="T34">
        <f t="shared" si="22"/>
        <v>0</v>
      </c>
      <c r="U34">
        <f>SUMIF(SmtRes!AQ30:'SmtRes'!AQ33,"=1",SmtRes!CV30:'SmtRes'!CV33)</f>
        <v>2.64</v>
      </c>
      <c r="V34">
        <f>SUMIF(SmtRes!AQ30:'SmtRes'!AQ33,"=1",SmtRes!CW30:'SmtRes'!CW33)</f>
        <v>1.4783999999999999</v>
      </c>
      <c r="W34">
        <f t="shared" si="23"/>
        <v>0</v>
      </c>
      <c r="X34">
        <f t="shared" si="24"/>
        <v>1833.59</v>
      </c>
      <c r="Y34">
        <f t="shared" si="25"/>
        <v>1068.1099999999999</v>
      </c>
      <c r="AA34">
        <v>334395092</v>
      </c>
      <c r="AB34">
        <f t="shared" si="26"/>
        <v>240.20726400000001</v>
      </c>
      <c r="AC34">
        <f t="shared" si="27"/>
        <v>0</v>
      </c>
      <c r="AD34">
        <f>ROUND((((SUM(SmtRes!BR30:'SmtRes'!BR33))-(SUM(SmtRes!BS30:'SmtRes'!BS33)))+AE34),6)</f>
        <v>106.016064</v>
      </c>
      <c r="AE34">
        <f>ROUND((SUM(SmtRes!BS30:'SmtRes'!BS33)),6)</f>
        <v>88.330703999999997</v>
      </c>
      <c r="AF34">
        <f>ROUND((SUM(SmtRes!BT30:'SmtRes'!BT33)),6)</f>
        <v>134.19120000000001</v>
      </c>
      <c r="AG34">
        <f t="shared" si="28"/>
        <v>0</v>
      </c>
      <c r="AH34">
        <f>(SUM(SmtRes!BU30:'SmtRes'!BU33))</f>
        <v>0.33</v>
      </c>
      <c r="AI34">
        <f>(SUM(SmtRes!BV30:'SmtRes'!BV33))</f>
        <v>0.18480000000000002</v>
      </c>
      <c r="AJ34">
        <f t="shared" si="29"/>
        <v>0</v>
      </c>
      <c r="AK34">
        <v>248.89240000000004</v>
      </c>
      <c r="AL34">
        <v>0</v>
      </c>
      <c r="AM34">
        <v>80.315200000000019</v>
      </c>
      <c r="AN34">
        <v>66.917200000000008</v>
      </c>
      <c r="AO34">
        <v>101.66</v>
      </c>
      <c r="AP34">
        <v>0</v>
      </c>
      <c r="AQ34">
        <v>0.25</v>
      </c>
      <c r="AR34">
        <v>0.14000000000000001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61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808</v>
      </c>
      <c r="CO34">
        <v>0</v>
      </c>
      <c r="CP34">
        <f t="shared" si="30"/>
        <v>2628.31</v>
      </c>
      <c r="CQ34">
        <f>SUMIF(SmtRes!AQ30:'SmtRes'!AQ33,"=1",SmtRes!AA30:'SmtRes'!AA33)</f>
        <v>0</v>
      </c>
      <c r="CR34">
        <f>SUMIF(SmtRes!AQ30:'SmtRes'!AQ33,"=1",SmtRes!AB30:'SmtRes'!AB33)</f>
        <v>573.68000000000006</v>
      </c>
      <c r="CS34">
        <f>SUMIF(SmtRes!AQ30:'SmtRes'!AQ33,"=1",SmtRes!AC30:'SmtRes'!AC33)</f>
        <v>477.98</v>
      </c>
      <c r="CT34">
        <f>SUMIF(SmtRes!AQ30:'SmtRes'!AQ33,"=1",SmtRes!AD30:'SmtRes'!AD33)</f>
        <v>406.64</v>
      </c>
      <c r="CU34">
        <f t="shared" si="31"/>
        <v>0</v>
      </c>
      <c r="CV34">
        <f>SUMIF(SmtRes!AQ30:'SmtRes'!AQ33,"=1",SmtRes!BU30:'SmtRes'!BU33)</f>
        <v>0.33</v>
      </c>
      <c r="CW34">
        <f>SUMIF(SmtRes!AQ30:'SmtRes'!AQ33,"=1",SmtRes!BV30:'SmtRes'!BV33)</f>
        <v>0.18480000000000002</v>
      </c>
      <c r="CX34">
        <f t="shared" si="32"/>
        <v>0</v>
      </c>
      <c r="CY34">
        <f t="shared" si="33"/>
        <v>1833.5853999999997</v>
      </c>
      <c r="CZ34">
        <f t="shared" si="34"/>
        <v>1068.1079999999999</v>
      </c>
      <c r="DC34" t="s">
        <v>3</v>
      </c>
      <c r="DD34" t="s">
        <v>31</v>
      </c>
      <c r="DE34" t="s">
        <v>32</v>
      </c>
      <c r="DF34" t="s">
        <v>32</v>
      </c>
      <c r="DG34" t="s">
        <v>32</v>
      </c>
      <c r="DH34" t="s">
        <v>3</v>
      </c>
      <c r="DI34" t="s">
        <v>32</v>
      </c>
      <c r="DJ34" t="s">
        <v>32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20</v>
      </c>
      <c r="DW34" t="s">
        <v>20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293259405</v>
      </c>
      <c r="EF34">
        <v>2</v>
      </c>
      <c r="EG34" t="s">
        <v>24</v>
      </c>
      <c r="EH34">
        <v>27</v>
      </c>
      <c r="EI34" t="s">
        <v>25</v>
      </c>
      <c r="EJ34">
        <v>1</v>
      </c>
      <c r="EK34">
        <v>33001</v>
      </c>
      <c r="EL34" t="s">
        <v>25</v>
      </c>
      <c r="EM34" t="s">
        <v>26</v>
      </c>
      <c r="EO34" t="s">
        <v>33</v>
      </c>
      <c r="EQ34">
        <v>131072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0.25</v>
      </c>
      <c r="EX34">
        <v>0.14000000000000001</v>
      </c>
      <c r="EY34">
        <v>0</v>
      </c>
      <c r="FQ34">
        <v>0</v>
      </c>
      <c r="FR34">
        <f t="shared" si="35"/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37464510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6"/>
        <v>0</v>
      </c>
      <c r="GM34">
        <f t="shared" si="37"/>
        <v>5530.01</v>
      </c>
      <c r="GN34">
        <f t="shared" si="38"/>
        <v>5530.01</v>
      </c>
      <c r="GO34">
        <f t="shared" si="39"/>
        <v>0</v>
      </c>
      <c r="GP34">
        <f t="shared" si="40"/>
        <v>0</v>
      </c>
      <c r="GR34">
        <v>0</v>
      </c>
      <c r="GS34">
        <v>3</v>
      </c>
      <c r="GT34">
        <v>0</v>
      </c>
      <c r="GU34" t="s">
        <v>3</v>
      </c>
      <c r="GV34">
        <f t="shared" si="41"/>
        <v>0</v>
      </c>
      <c r="GW34">
        <v>1</v>
      </c>
      <c r="GX34">
        <f t="shared" si="42"/>
        <v>0</v>
      </c>
      <c r="HA34">
        <v>0</v>
      </c>
      <c r="HB34">
        <v>0</v>
      </c>
      <c r="HC34">
        <f t="shared" si="43"/>
        <v>0</v>
      </c>
      <c r="HE34" t="s">
        <v>3</v>
      </c>
      <c r="HF34" t="s">
        <v>3</v>
      </c>
      <c r="HM34" t="s">
        <v>3</v>
      </c>
      <c r="HN34" t="s">
        <v>28</v>
      </c>
      <c r="HO34" t="s">
        <v>29</v>
      </c>
      <c r="HP34" t="s">
        <v>25</v>
      </c>
      <c r="HQ34" t="s">
        <v>25</v>
      </c>
      <c r="IK34">
        <v>0</v>
      </c>
    </row>
    <row r="35" spans="1:245" x14ac:dyDescent="0.2">
      <c r="A35">
        <v>17</v>
      </c>
      <c r="B35">
        <v>1</v>
      </c>
      <c r="C35">
        <f>ROW(SmtRes!A37)</f>
        <v>37</v>
      </c>
      <c r="D35">
        <f>ROW(EtalonRes!A45)</f>
        <v>45</v>
      </c>
      <c r="E35" t="s">
        <v>63</v>
      </c>
      <c r="F35" t="s">
        <v>64</v>
      </c>
      <c r="G35" t="s">
        <v>65</v>
      </c>
      <c r="H35" t="s">
        <v>20</v>
      </c>
      <c r="I35">
        <v>9</v>
      </c>
      <c r="J35">
        <v>0</v>
      </c>
      <c r="K35">
        <v>9</v>
      </c>
      <c r="O35">
        <f t="shared" si="21"/>
        <v>3134.78</v>
      </c>
      <c r="P35">
        <f>SUMIF(SmtRes!AQ34:'SmtRes'!AQ37,"=1",SmtRes!DF34:'SmtRes'!DF37)</f>
        <v>0</v>
      </c>
      <c r="Q35">
        <f>SUMIF(SmtRes!AQ34:'SmtRes'!AQ37,"=1",SmtRes!DG34:'SmtRes'!DG37)</f>
        <v>991.32</v>
      </c>
      <c r="R35">
        <f>SUMIF(SmtRes!AQ34:'SmtRes'!AQ37,"=1",SmtRes!DH34:'SmtRes'!DH37)</f>
        <v>825.95</v>
      </c>
      <c r="S35">
        <f>SUMIF(SmtRes!AQ34:'SmtRes'!AQ37,"=1",SmtRes!DI34:'SmtRes'!DI37)</f>
        <v>1317.51</v>
      </c>
      <c r="T35">
        <f t="shared" si="22"/>
        <v>0</v>
      </c>
      <c r="U35">
        <f>SUMIF(SmtRes!AQ34:'SmtRes'!AQ37,"=1",SmtRes!CV34:'SmtRes'!CV37)</f>
        <v>3.24</v>
      </c>
      <c r="V35">
        <f>SUMIF(SmtRes!AQ34:'SmtRes'!AQ37,"=1",SmtRes!CW34:'SmtRes'!CW37)</f>
        <v>1.728</v>
      </c>
      <c r="W35">
        <f t="shared" si="23"/>
        <v>0</v>
      </c>
      <c r="X35">
        <f t="shared" si="24"/>
        <v>2207.7600000000002</v>
      </c>
      <c r="Y35">
        <f t="shared" si="25"/>
        <v>1286.08</v>
      </c>
      <c r="AA35">
        <v>334395092</v>
      </c>
      <c r="AB35">
        <f t="shared" si="26"/>
        <v>256.53696000000002</v>
      </c>
      <c r="AC35">
        <f t="shared" si="27"/>
        <v>0</v>
      </c>
      <c r="AD35">
        <f>ROUND((((SUM(SmtRes!BR34:'SmtRes'!BR37))-(SUM(SmtRes!BS34:'SmtRes'!BS37)))+AE35),6)</f>
        <v>110.14655999999999</v>
      </c>
      <c r="AE35">
        <f>ROUND((SUM(SmtRes!BS34:'SmtRes'!BS37)),6)</f>
        <v>91.77216</v>
      </c>
      <c r="AF35">
        <f>ROUND((SUM(SmtRes!BT34:'SmtRes'!BT37)),6)</f>
        <v>146.3904</v>
      </c>
      <c r="AG35">
        <f t="shared" si="28"/>
        <v>0</v>
      </c>
      <c r="AH35">
        <f>(SUM(SmtRes!BU34:'SmtRes'!BU37))</f>
        <v>0.36</v>
      </c>
      <c r="AI35">
        <f>(SUM(SmtRes!BV34:'SmtRes'!BV37))</f>
        <v>0.192</v>
      </c>
      <c r="AJ35">
        <f t="shared" si="29"/>
        <v>0</v>
      </c>
      <c r="AK35">
        <v>290.25760000000002</v>
      </c>
      <c r="AL35">
        <v>0</v>
      </c>
      <c r="AM35">
        <v>91.788800000000009</v>
      </c>
      <c r="AN35">
        <v>76.476800000000011</v>
      </c>
      <c r="AO35">
        <v>121.99199999999999</v>
      </c>
      <c r="AP35">
        <v>0</v>
      </c>
      <c r="AQ35">
        <v>0.3</v>
      </c>
      <c r="AR35">
        <v>0.16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66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807</v>
      </c>
      <c r="CO35">
        <v>0</v>
      </c>
      <c r="CP35">
        <f t="shared" si="30"/>
        <v>3134.7799999999997</v>
      </c>
      <c r="CQ35">
        <f>SUMIF(SmtRes!AQ34:'SmtRes'!AQ37,"=1",SmtRes!AA34:'SmtRes'!AA37)</f>
        <v>0</v>
      </c>
      <c r="CR35">
        <f>SUMIF(SmtRes!AQ34:'SmtRes'!AQ37,"=1",SmtRes!AB34:'SmtRes'!AB37)</f>
        <v>573.68000000000006</v>
      </c>
      <c r="CS35">
        <f>SUMIF(SmtRes!AQ34:'SmtRes'!AQ37,"=1",SmtRes!AC34:'SmtRes'!AC37)</f>
        <v>477.98</v>
      </c>
      <c r="CT35">
        <f>SUMIF(SmtRes!AQ34:'SmtRes'!AQ37,"=1",SmtRes!AD34:'SmtRes'!AD37)</f>
        <v>406.64</v>
      </c>
      <c r="CU35">
        <f t="shared" si="31"/>
        <v>0</v>
      </c>
      <c r="CV35">
        <f>SUMIF(SmtRes!AQ34:'SmtRes'!AQ37,"=1",SmtRes!BU34:'SmtRes'!BU37)</f>
        <v>0.36</v>
      </c>
      <c r="CW35">
        <f>SUMIF(SmtRes!AQ34:'SmtRes'!AQ37,"=1",SmtRes!BV34:'SmtRes'!BV37)</f>
        <v>0.192</v>
      </c>
      <c r="CX35">
        <f t="shared" si="32"/>
        <v>0</v>
      </c>
      <c r="CY35">
        <f t="shared" si="33"/>
        <v>2207.7638000000002</v>
      </c>
      <c r="CZ35">
        <f t="shared" si="34"/>
        <v>1286.076</v>
      </c>
      <c r="DC35" t="s">
        <v>3</v>
      </c>
      <c r="DD35" t="s">
        <v>22</v>
      </c>
      <c r="DE35" t="s">
        <v>23</v>
      </c>
      <c r="DF35" t="s">
        <v>23</v>
      </c>
      <c r="DG35" t="s">
        <v>23</v>
      </c>
      <c r="DH35" t="s">
        <v>3</v>
      </c>
      <c r="DI35" t="s">
        <v>23</v>
      </c>
      <c r="DJ35" t="s">
        <v>23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20</v>
      </c>
      <c r="DW35" t="s">
        <v>20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293259405</v>
      </c>
      <c r="EF35">
        <v>2</v>
      </c>
      <c r="EG35" t="s">
        <v>24</v>
      </c>
      <c r="EH35">
        <v>27</v>
      </c>
      <c r="EI35" t="s">
        <v>25</v>
      </c>
      <c r="EJ35">
        <v>1</v>
      </c>
      <c r="EK35">
        <v>33001</v>
      </c>
      <c r="EL35" t="s">
        <v>25</v>
      </c>
      <c r="EM35" t="s">
        <v>26</v>
      </c>
      <c r="EO35" t="s">
        <v>27</v>
      </c>
      <c r="EQ35">
        <v>131072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0.3</v>
      </c>
      <c r="EX35">
        <v>0.16</v>
      </c>
      <c r="EY35">
        <v>0</v>
      </c>
      <c r="FQ35">
        <v>0</v>
      </c>
      <c r="FR35">
        <f t="shared" si="35"/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-889015558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6"/>
        <v>0</v>
      </c>
      <c r="GM35">
        <f t="shared" si="37"/>
        <v>6628.62</v>
      </c>
      <c r="GN35">
        <f t="shared" si="38"/>
        <v>6628.62</v>
      </c>
      <c r="GO35">
        <f t="shared" si="39"/>
        <v>0</v>
      </c>
      <c r="GP35">
        <f t="shared" si="40"/>
        <v>0</v>
      </c>
      <c r="GR35">
        <v>0</v>
      </c>
      <c r="GS35">
        <v>3</v>
      </c>
      <c r="GT35">
        <v>0</v>
      </c>
      <c r="GU35" t="s">
        <v>3</v>
      </c>
      <c r="GV35">
        <f t="shared" si="41"/>
        <v>0</v>
      </c>
      <c r="GW35">
        <v>1</v>
      </c>
      <c r="GX35">
        <f t="shared" si="42"/>
        <v>0</v>
      </c>
      <c r="HA35">
        <v>0</v>
      </c>
      <c r="HB35">
        <v>0</v>
      </c>
      <c r="HC35">
        <f t="shared" si="43"/>
        <v>0</v>
      </c>
      <c r="HE35" t="s">
        <v>3</v>
      </c>
      <c r="HF35" t="s">
        <v>3</v>
      </c>
      <c r="HM35" t="s">
        <v>3</v>
      </c>
      <c r="HN35" t="s">
        <v>28</v>
      </c>
      <c r="HO35" t="s">
        <v>29</v>
      </c>
      <c r="HP35" t="s">
        <v>25</v>
      </c>
      <c r="HQ35" t="s">
        <v>25</v>
      </c>
      <c r="IK35">
        <v>0</v>
      </c>
    </row>
    <row r="36" spans="1:245" x14ac:dyDescent="0.2">
      <c r="A36">
        <v>17</v>
      </c>
      <c r="B36">
        <v>1</v>
      </c>
      <c r="C36">
        <f>ROW(SmtRes!A41)</f>
        <v>41</v>
      </c>
      <c r="D36">
        <f>ROW(EtalonRes!A49)</f>
        <v>49</v>
      </c>
      <c r="E36" t="s">
        <v>67</v>
      </c>
      <c r="F36" t="s">
        <v>64</v>
      </c>
      <c r="G36" t="s">
        <v>65</v>
      </c>
      <c r="H36" t="s">
        <v>20</v>
      </c>
      <c r="I36">
        <v>4</v>
      </c>
      <c r="J36">
        <v>0</v>
      </c>
      <c r="K36">
        <v>4</v>
      </c>
      <c r="O36">
        <f t="shared" si="21"/>
        <v>1532.56</v>
      </c>
      <c r="P36">
        <f>SUMIF(SmtRes!AQ38:'SmtRes'!AQ41,"=1",SmtRes!DF38:'SmtRes'!DF41)</f>
        <v>0</v>
      </c>
      <c r="Q36">
        <f>SUMIF(SmtRes!AQ38:'SmtRes'!AQ41,"=1",SmtRes!DG38:'SmtRes'!DG41)</f>
        <v>484.64</v>
      </c>
      <c r="R36">
        <f>SUMIF(SmtRes!AQ38:'SmtRes'!AQ41,"=1",SmtRes!DH38:'SmtRes'!DH41)</f>
        <v>403.8</v>
      </c>
      <c r="S36">
        <f>SUMIF(SmtRes!AQ38:'SmtRes'!AQ41,"=1",SmtRes!DI38:'SmtRes'!DI41)</f>
        <v>644.12</v>
      </c>
      <c r="T36">
        <f t="shared" si="22"/>
        <v>0</v>
      </c>
      <c r="U36">
        <f>SUMIF(SmtRes!AQ38:'SmtRes'!AQ41,"=1",SmtRes!CV38:'SmtRes'!CV41)</f>
        <v>1.5840000000000001</v>
      </c>
      <c r="V36">
        <f>SUMIF(SmtRes!AQ38:'SmtRes'!AQ41,"=1",SmtRes!CW38:'SmtRes'!CW41)</f>
        <v>0.8448</v>
      </c>
      <c r="W36">
        <f t="shared" si="23"/>
        <v>0</v>
      </c>
      <c r="X36">
        <f t="shared" si="24"/>
        <v>1079.3599999999999</v>
      </c>
      <c r="Y36">
        <f t="shared" si="25"/>
        <v>628.75</v>
      </c>
      <c r="AA36">
        <v>334395092</v>
      </c>
      <c r="AB36">
        <f t="shared" si="26"/>
        <v>282.19065599999999</v>
      </c>
      <c r="AC36">
        <f t="shared" si="27"/>
        <v>0</v>
      </c>
      <c r="AD36">
        <f>ROUND((((SUM(SmtRes!BR38:'SmtRes'!BR41))-(SUM(SmtRes!BS38:'SmtRes'!BS41)))+AE36),6)</f>
        <v>121.161216</v>
      </c>
      <c r="AE36">
        <f>ROUND((SUM(SmtRes!BS38:'SmtRes'!BS41)),6)</f>
        <v>100.949376</v>
      </c>
      <c r="AF36">
        <f>ROUND((SUM(SmtRes!BT38:'SmtRes'!BT41)),6)</f>
        <v>161.02943999999999</v>
      </c>
      <c r="AG36">
        <f t="shared" si="28"/>
        <v>0</v>
      </c>
      <c r="AH36">
        <f>(SUM(SmtRes!BU38:'SmtRes'!BU41))</f>
        <v>0.39600000000000002</v>
      </c>
      <c r="AI36">
        <f>(SUM(SmtRes!BV38:'SmtRes'!BV41))</f>
        <v>0.21120000000000003</v>
      </c>
      <c r="AJ36">
        <f t="shared" si="29"/>
        <v>0</v>
      </c>
      <c r="AK36">
        <v>290.25760000000002</v>
      </c>
      <c r="AL36">
        <v>0</v>
      </c>
      <c r="AM36">
        <v>91.788800000000009</v>
      </c>
      <c r="AN36">
        <v>76.476800000000011</v>
      </c>
      <c r="AO36">
        <v>121.99199999999999</v>
      </c>
      <c r="AP36">
        <v>0</v>
      </c>
      <c r="AQ36">
        <v>0.3</v>
      </c>
      <c r="AR36">
        <v>0.16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66</v>
      </c>
      <c r="BM36">
        <v>33001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103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808</v>
      </c>
      <c r="CO36">
        <v>0</v>
      </c>
      <c r="CP36">
        <f t="shared" si="30"/>
        <v>1532.56</v>
      </c>
      <c r="CQ36">
        <f>SUMIF(SmtRes!AQ38:'SmtRes'!AQ41,"=1",SmtRes!AA38:'SmtRes'!AA41)</f>
        <v>0</v>
      </c>
      <c r="CR36">
        <f>SUMIF(SmtRes!AQ38:'SmtRes'!AQ41,"=1",SmtRes!AB38:'SmtRes'!AB41)</f>
        <v>573.68000000000006</v>
      </c>
      <c r="CS36">
        <f>SUMIF(SmtRes!AQ38:'SmtRes'!AQ41,"=1",SmtRes!AC38:'SmtRes'!AC41)</f>
        <v>477.98</v>
      </c>
      <c r="CT36">
        <f>SUMIF(SmtRes!AQ38:'SmtRes'!AQ41,"=1",SmtRes!AD38:'SmtRes'!AD41)</f>
        <v>406.64</v>
      </c>
      <c r="CU36">
        <f t="shared" si="31"/>
        <v>0</v>
      </c>
      <c r="CV36">
        <f>SUMIF(SmtRes!AQ38:'SmtRes'!AQ41,"=1",SmtRes!BU38:'SmtRes'!BU41)</f>
        <v>0.39600000000000002</v>
      </c>
      <c r="CW36">
        <f>SUMIF(SmtRes!AQ38:'SmtRes'!AQ41,"=1",SmtRes!BV38:'SmtRes'!BV41)</f>
        <v>0.21120000000000003</v>
      </c>
      <c r="CX36">
        <f t="shared" si="32"/>
        <v>0</v>
      </c>
      <c r="CY36">
        <f t="shared" si="33"/>
        <v>1079.3576</v>
      </c>
      <c r="CZ36">
        <f t="shared" si="34"/>
        <v>628.75200000000007</v>
      </c>
      <c r="DC36" t="s">
        <v>3</v>
      </c>
      <c r="DD36" t="s">
        <v>31</v>
      </c>
      <c r="DE36" t="s">
        <v>32</v>
      </c>
      <c r="DF36" t="s">
        <v>32</v>
      </c>
      <c r="DG36" t="s">
        <v>32</v>
      </c>
      <c r="DH36" t="s">
        <v>3</v>
      </c>
      <c r="DI36" t="s">
        <v>32</v>
      </c>
      <c r="DJ36" t="s">
        <v>32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20</v>
      </c>
      <c r="DW36" t="s">
        <v>20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293259405</v>
      </c>
      <c r="EF36">
        <v>2</v>
      </c>
      <c r="EG36" t="s">
        <v>24</v>
      </c>
      <c r="EH36">
        <v>27</v>
      </c>
      <c r="EI36" t="s">
        <v>25</v>
      </c>
      <c r="EJ36">
        <v>1</v>
      </c>
      <c r="EK36">
        <v>33001</v>
      </c>
      <c r="EL36" t="s">
        <v>25</v>
      </c>
      <c r="EM36" t="s">
        <v>26</v>
      </c>
      <c r="EO36" t="s">
        <v>33</v>
      </c>
      <c r="EQ36">
        <v>131072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0.3</v>
      </c>
      <c r="EX36">
        <v>0.16</v>
      </c>
      <c r="EY36">
        <v>0</v>
      </c>
      <c r="FQ36">
        <v>0</v>
      </c>
      <c r="FR36">
        <f t="shared" si="35"/>
        <v>0</v>
      </c>
      <c r="FS36">
        <v>0</v>
      </c>
      <c r="FX36">
        <v>103</v>
      </c>
      <c r="FY36">
        <v>60</v>
      </c>
      <c r="GA36" t="s">
        <v>3</v>
      </c>
      <c r="GD36">
        <v>1</v>
      </c>
      <c r="GF36">
        <v>-889015558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6"/>
        <v>0</v>
      </c>
      <c r="GM36">
        <f t="shared" si="37"/>
        <v>3240.67</v>
      </c>
      <c r="GN36">
        <f t="shared" si="38"/>
        <v>3240.67</v>
      </c>
      <c r="GO36">
        <f t="shared" si="39"/>
        <v>0</v>
      </c>
      <c r="GP36">
        <f t="shared" si="40"/>
        <v>0</v>
      </c>
      <c r="GR36">
        <v>0</v>
      </c>
      <c r="GS36">
        <v>3</v>
      </c>
      <c r="GT36">
        <v>0</v>
      </c>
      <c r="GU36" t="s">
        <v>3</v>
      </c>
      <c r="GV36">
        <f t="shared" si="41"/>
        <v>0</v>
      </c>
      <c r="GW36">
        <v>1</v>
      </c>
      <c r="GX36">
        <f t="shared" si="42"/>
        <v>0</v>
      </c>
      <c r="HA36">
        <v>0</v>
      </c>
      <c r="HB36">
        <v>0</v>
      </c>
      <c r="HC36">
        <f t="shared" si="43"/>
        <v>0</v>
      </c>
      <c r="HE36" t="s">
        <v>3</v>
      </c>
      <c r="HF36" t="s">
        <v>3</v>
      </c>
      <c r="HM36" t="s">
        <v>3</v>
      </c>
      <c r="HN36" t="s">
        <v>28</v>
      </c>
      <c r="HO36" t="s">
        <v>29</v>
      </c>
      <c r="HP36" t="s">
        <v>25</v>
      </c>
      <c r="HQ36" t="s">
        <v>25</v>
      </c>
      <c r="IK36">
        <v>0</v>
      </c>
    </row>
    <row r="37" spans="1:245" x14ac:dyDescent="0.2">
      <c r="A37">
        <v>17</v>
      </c>
      <c r="B37">
        <v>1</v>
      </c>
      <c r="C37">
        <f>ROW(SmtRes!A45)</f>
        <v>45</v>
      </c>
      <c r="D37">
        <f>ROW(EtalonRes!A53)</f>
        <v>53</v>
      </c>
      <c r="E37" t="s">
        <v>68</v>
      </c>
      <c r="F37" t="s">
        <v>69</v>
      </c>
      <c r="G37" t="s">
        <v>70</v>
      </c>
      <c r="H37" t="s">
        <v>20</v>
      </c>
      <c r="I37">
        <v>18</v>
      </c>
      <c r="J37">
        <v>0</v>
      </c>
      <c r="K37">
        <v>18</v>
      </c>
      <c r="O37">
        <f t="shared" si="21"/>
        <v>31218.59</v>
      </c>
      <c r="P37">
        <f>SUMIF(SmtRes!AQ42:'SmtRes'!AQ45,"=1",SmtRes!DF42:'SmtRes'!DF45)</f>
        <v>0</v>
      </c>
      <c r="Q37">
        <f>SUMIF(SmtRes!AQ42:'SmtRes'!AQ45,"=1",SmtRes!DG42:'SmtRes'!DG45)</f>
        <v>17690.16</v>
      </c>
      <c r="R37">
        <f>SUMIF(SmtRes!AQ42:'SmtRes'!AQ45,"=1",SmtRes!DH42:'SmtRes'!DH45)</f>
        <v>5633.71</v>
      </c>
      <c r="S37">
        <f>SUMIF(SmtRes!AQ42:'SmtRes'!AQ45,"=1",SmtRes!DI42:'SmtRes'!DI45)</f>
        <v>7894.72</v>
      </c>
      <c r="T37">
        <f t="shared" si="22"/>
        <v>0</v>
      </c>
      <c r="U37">
        <f>SUMIF(SmtRes!AQ42:'SmtRes'!AQ45,"=1",SmtRes!CV42:'SmtRes'!CV45)</f>
        <v>17.495999999999999</v>
      </c>
      <c r="V37">
        <f>SUMIF(SmtRes!AQ42:'SmtRes'!AQ45,"=1",SmtRes!CW42:'SmtRes'!CW45)</f>
        <v>10.368</v>
      </c>
      <c r="W37">
        <f t="shared" si="23"/>
        <v>0</v>
      </c>
      <c r="X37">
        <f t="shared" si="24"/>
        <v>13934.28</v>
      </c>
      <c r="Y37">
        <f t="shared" si="25"/>
        <v>8117.06</v>
      </c>
      <c r="AA37">
        <v>334395092</v>
      </c>
      <c r="AB37">
        <f t="shared" si="26"/>
        <v>1421.38212</v>
      </c>
      <c r="AC37">
        <f t="shared" si="27"/>
        <v>0</v>
      </c>
      <c r="AD37">
        <f>ROUND((((SUM(SmtRes!BR42:'SmtRes'!BR45))-(SUM(SmtRes!BS42:'SmtRes'!BS45)))+AE37),6)</f>
        <v>982.78656000000001</v>
      </c>
      <c r="AE37">
        <f>ROUND((SUM(SmtRes!BS42:'SmtRes'!BS45)),6)</f>
        <v>312.98399999999998</v>
      </c>
      <c r="AF37">
        <f>ROUND((SUM(SmtRes!BT42:'SmtRes'!BT45)),6)</f>
        <v>438.59555999999998</v>
      </c>
      <c r="AG37">
        <f t="shared" si="28"/>
        <v>0</v>
      </c>
      <c r="AH37">
        <f>(SUM(SmtRes!BU42:'SmtRes'!BU45))</f>
        <v>0.97199999999999998</v>
      </c>
      <c r="AI37">
        <f>(SUM(SmtRes!BV42:'SmtRes'!BV45))</f>
        <v>0.57600000000000007</v>
      </c>
      <c r="AJ37">
        <f t="shared" si="29"/>
        <v>0</v>
      </c>
      <c r="AK37">
        <v>1445.3050999999998</v>
      </c>
      <c r="AL37">
        <v>0</v>
      </c>
      <c r="AM37">
        <v>818.98879999999997</v>
      </c>
      <c r="AN37">
        <v>260.82</v>
      </c>
      <c r="AO37">
        <v>365.49630000000002</v>
      </c>
      <c r="AP37">
        <v>0</v>
      </c>
      <c r="AQ37">
        <v>0.81</v>
      </c>
      <c r="AR37">
        <v>0.48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71</v>
      </c>
      <c r="BM37">
        <v>33002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807</v>
      </c>
      <c r="CO37">
        <v>0</v>
      </c>
      <c r="CP37">
        <f t="shared" si="30"/>
        <v>31218.59</v>
      </c>
      <c r="CQ37">
        <f>SUMIF(SmtRes!AQ42:'SmtRes'!AQ45,"=1",SmtRes!AA42:'SmtRes'!AA45)</f>
        <v>0</v>
      </c>
      <c r="CR37">
        <f>SUMIF(SmtRes!AQ42:'SmtRes'!AQ45,"=1",SmtRes!AB42:'SmtRes'!AB45)</f>
        <v>2356.52</v>
      </c>
      <c r="CS37">
        <f>SUMIF(SmtRes!AQ42:'SmtRes'!AQ45,"=1",SmtRes!AC42:'SmtRes'!AC45)</f>
        <v>1027.3000000000002</v>
      </c>
      <c r="CT37">
        <f>SUMIF(SmtRes!AQ42:'SmtRes'!AQ45,"=1",SmtRes!AD42:'SmtRes'!AD45)</f>
        <v>451.23</v>
      </c>
      <c r="CU37">
        <f t="shared" si="31"/>
        <v>0</v>
      </c>
      <c r="CV37">
        <f>SUMIF(SmtRes!AQ42:'SmtRes'!AQ45,"=1",SmtRes!BU42:'SmtRes'!BU45)</f>
        <v>0.97199999999999998</v>
      </c>
      <c r="CW37">
        <f>SUMIF(SmtRes!AQ42:'SmtRes'!AQ45,"=1",SmtRes!BV42:'SmtRes'!BV45)</f>
        <v>0.57600000000000007</v>
      </c>
      <c r="CX37">
        <f t="shared" si="32"/>
        <v>0</v>
      </c>
      <c r="CY37">
        <f t="shared" si="33"/>
        <v>13934.2829</v>
      </c>
      <c r="CZ37">
        <f t="shared" si="34"/>
        <v>8117.0580000000009</v>
      </c>
      <c r="DC37" t="s">
        <v>3</v>
      </c>
      <c r="DD37" t="s">
        <v>22</v>
      </c>
      <c r="DE37" t="s">
        <v>23</v>
      </c>
      <c r="DF37" t="s">
        <v>23</v>
      </c>
      <c r="DG37" t="s">
        <v>23</v>
      </c>
      <c r="DH37" t="s">
        <v>3</v>
      </c>
      <c r="DI37" t="s">
        <v>23</v>
      </c>
      <c r="DJ37" t="s">
        <v>23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20</v>
      </c>
      <c r="DW37" t="s">
        <v>20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293259713</v>
      </c>
      <c r="EF37">
        <v>2</v>
      </c>
      <c r="EG37" t="s">
        <v>24</v>
      </c>
      <c r="EH37">
        <v>27</v>
      </c>
      <c r="EI37" t="s">
        <v>25</v>
      </c>
      <c r="EJ37">
        <v>1</v>
      </c>
      <c r="EK37">
        <v>33002</v>
      </c>
      <c r="EL37" t="s">
        <v>25</v>
      </c>
      <c r="EM37" t="s">
        <v>26</v>
      </c>
      <c r="EO37" t="s">
        <v>27</v>
      </c>
      <c r="EQ37">
        <v>131072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0.81</v>
      </c>
      <c r="EX37">
        <v>0.48</v>
      </c>
      <c r="EY37">
        <v>0</v>
      </c>
      <c r="FQ37">
        <v>0</v>
      </c>
      <c r="FR37">
        <f t="shared" si="35"/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-819775087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6"/>
        <v>0</v>
      </c>
      <c r="GM37">
        <f t="shared" si="37"/>
        <v>53269.93</v>
      </c>
      <c r="GN37">
        <f t="shared" si="38"/>
        <v>53269.93</v>
      </c>
      <c r="GO37">
        <f t="shared" si="39"/>
        <v>0</v>
      </c>
      <c r="GP37">
        <f t="shared" si="40"/>
        <v>0</v>
      </c>
      <c r="GR37">
        <v>0</v>
      </c>
      <c r="GS37">
        <v>3</v>
      </c>
      <c r="GT37">
        <v>0</v>
      </c>
      <c r="GU37" t="s">
        <v>3</v>
      </c>
      <c r="GV37">
        <f t="shared" si="41"/>
        <v>0</v>
      </c>
      <c r="GW37">
        <v>1</v>
      </c>
      <c r="GX37">
        <f t="shared" si="42"/>
        <v>0</v>
      </c>
      <c r="HA37">
        <v>0</v>
      </c>
      <c r="HB37">
        <v>0</v>
      </c>
      <c r="HC37">
        <f t="shared" si="43"/>
        <v>0</v>
      </c>
      <c r="HE37" t="s">
        <v>3</v>
      </c>
      <c r="HF37" t="s">
        <v>3</v>
      </c>
      <c r="HM37" t="s">
        <v>3</v>
      </c>
      <c r="HN37" t="s">
        <v>28</v>
      </c>
      <c r="HO37" t="s">
        <v>29</v>
      </c>
      <c r="HP37" t="s">
        <v>25</v>
      </c>
      <c r="HQ37" t="s">
        <v>25</v>
      </c>
      <c r="IK37">
        <v>0</v>
      </c>
    </row>
    <row r="38" spans="1:245" x14ac:dyDescent="0.2">
      <c r="A38">
        <v>17</v>
      </c>
      <c r="B38">
        <v>1</v>
      </c>
      <c r="C38">
        <f>ROW(SmtRes!A49)</f>
        <v>49</v>
      </c>
      <c r="D38">
        <f>ROW(EtalonRes!A57)</f>
        <v>57</v>
      </c>
      <c r="E38" t="s">
        <v>72</v>
      </c>
      <c r="F38" t="s">
        <v>69</v>
      </c>
      <c r="G38" t="s">
        <v>70</v>
      </c>
      <c r="H38" t="s">
        <v>20</v>
      </c>
      <c r="I38">
        <v>8</v>
      </c>
      <c r="J38">
        <v>0</v>
      </c>
      <c r="K38">
        <v>8</v>
      </c>
      <c r="O38">
        <f t="shared" si="21"/>
        <v>15262.42</v>
      </c>
      <c r="P38">
        <f>SUMIF(SmtRes!AQ46:'SmtRes'!AQ49,"=1",SmtRes!DF46:'SmtRes'!DF49)</f>
        <v>0</v>
      </c>
      <c r="Q38">
        <f>SUMIF(SmtRes!AQ46:'SmtRes'!AQ49,"=1",SmtRes!DG46:'SmtRes'!DG49)</f>
        <v>8648.52</v>
      </c>
      <c r="R38">
        <f>SUMIF(SmtRes!AQ46:'SmtRes'!AQ49,"=1",SmtRes!DH46:'SmtRes'!DH49)</f>
        <v>2754.26</v>
      </c>
      <c r="S38">
        <f>SUMIF(SmtRes!AQ46:'SmtRes'!AQ49,"=1",SmtRes!DI46:'SmtRes'!DI49)</f>
        <v>3859.64</v>
      </c>
      <c r="T38">
        <f t="shared" si="22"/>
        <v>0</v>
      </c>
      <c r="U38">
        <f>SUMIF(SmtRes!AQ46:'SmtRes'!AQ49,"=1",SmtRes!CV46:'SmtRes'!CV49)</f>
        <v>8.5535999999999994</v>
      </c>
      <c r="V38">
        <f>SUMIF(SmtRes!AQ46:'SmtRes'!AQ49,"=1",SmtRes!CW46:'SmtRes'!CW49)</f>
        <v>5.0687999999999995</v>
      </c>
      <c r="W38">
        <f t="shared" si="23"/>
        <v>0</v>
      </c>
      <c r="X38">
        <f t="shared" si="24"/>
        <v>6812.32</v>
      </c>
      <c r="Y38">
        <f t="shared" si="25"/>
        <v>3968.34</v>
      </c>
      <c r="AA38">
        <v>334395092</v>
      </c>
      <c r="AB38">
        <f t="shared" si="26"/>
        <v>1563.5203320000001</v>
      </c>
      <c r="AC38">
        <f t="shared" si="27"/>
        <v>0</v>
      </c>
      <c r="AD38">
        <f>ROUND((((SUM(SmtRes!BR46:'SmtRes'!BR49))-(SUM(SmtRes!BS46:'SmtRes'!BS49)))+AE38),6)</f>
        <v>1081.065216</v>
      </c>
      <c r="AE38">
        <f>ROUND((SUM(SmtRes!BS46:'SmtRes'!BS49)),6)</f>
        <v>344.2824</v>
      </c>
      <c r="AF38">
        <f>ROUND((SUM(SmtRes!BT46:'SmtRes'!BT49)),6)</f>
        <v>482.45511599999998</v>
      </c>
      <c r="AG38">
        <f t="shared" si="28"/>
        <v>0</v>
      </c>
      <c r="AH38">
        <f>(SUM(SmtRes!BU46:'SmtRes'!BU49))</f>
        <v>1.0692000000000002</v>
      </c>
      <c r="AI38">
        <f>(SUM(SmtRes!BV46:'SmtRes'!BV49))</f>
        <v>0.63360000000000005</v>
      </c>
      <c r="AJ38">
        <f t="shared" si="29"/>
        <v>0</v>
      </c>
      <c r="AK38">
        <v>1445.3050999999998</v>
      </c>
      <c r="AL38">
        <v>0</v>
      </c>
      <c r="AM38">
        <v>818.98879999999997</v>
      </c>
      <c r="AN38">
        <v>260.82</v>
      </c>
      <c r="AO38">
        <v>365.49630000000002</v>
      </c>
      <c r="AP38">
        <v>0</v>
      </c>
      <c r="AQ38">
        <v>0.81</v>
      </c>
      <c r="AR38">
        <v>0.48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71</v>
      </c>
      <c r="BM38">
        <v>33002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808</v>
      </c>
      <c r="CO38">
        <v>0</v>
      </c>
      <c r="CP38">
        <f t="shared" si="30"/>
        <v>15262.42</v>
      </c>
      <c r="CQ38">
        <f>SUMIF(SmtRes!AQ46:'SmtRes'!AQ49,"=1",SmtRes!AA46:'SmtRes'!AA49)</f>
        <v>0</v>
      </c>
      <c r="CR38">
        <f>SUMIF(SmtRes!AQ46:'SmtRes'!AQ49,"=1",SmtRes!AB46:'SmtRes'!AB49)</f>
        <v>2356.52</v>
      </c>
      <c r="CS38">
        <f>SUMIF(SmtRes!AQ46:'SmtRes'!AQ49,"=1",SmtRes!AC46:'SmtRes'!AC49)</f>
        <v>1027.3000000000002</v>
      </c>
      <c r="CT38">
        <f>SUMIF(SmtRes!AQ46:'SmtRes'!AQ49,"=1",SmtRes!AD46:'SmtRes'!AD49)</f>
        <v>451.23</v>
      </c>
      <c r="CU38">
        <f t="shared" si="31"/>
        <v>0</v>
      </c>
      <c r="CV38">
        <f>SUMIF(SmtRes!AQ46:'SmtRes'!AQ49,"=1",SmtRes!BU46:'SmtRes'!BU49)</f>
        <v>1.0692000000000002</v>
      </c>
      <c r="CW38">
        <f>SUMIF(SmtRes!AQ46:'SmtRes'!AQ49,"=1",SmtRes!BV46:'SmtRes'!BV49)</f>
        <v>0.63360000000000005</v>
      </c>
      <c r="CX38">
        <f t="shared" si="32"/>
        <v>0</v>
      </c>
      <c r="CY38">
        <f t="shared" si="33"/>
        <v>6812.3169999999991</v>
      </c>
      <c r="CZ38">
        <f t="shared" si="34"/>
        <v>3968.34</v>
      </c>
      <c r="DC38" t="s">
        <v>3</v>
      </c>
      <c r="DD38" t="s">
        <v>31</v>
      </c>
      <c r="DE38" t="s">
        <v>32</v>
      </c>
      <c r="DF38" t="s">
        <v>32</v>
      </c>
      <c r="DG38" t="s">
        <v>32</v>
      </c>
      <c r="DH38" t="s">
        <v>3</v>
      </c>
      <c r="DI38" t="s">
        <v>32</v>
      </c>
      <c r="DJ38" t="s">
        <v>32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20</v>
      </c>
      <c r="DW38" t="s">
        <v>20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293259713</v>
      </c>
      <c r="EF38">
        <v>2</v>
      </c>
      <c r="EG38" t="s">
        <v>24</v>
      </c>
      <c r="EH38">
        <v>27</v>
      </c>
      <c r="EI38" t="s">
        <v>25</v>
      </c>
      <c r="EJ38">
        <v>1</v>
      </c>
      <c r="EK38">
        <v>33002</v>
      </c>
      <c r="EL38" t="s">
        <v>25</v>
      </c>
      <c r="EM38" t="s">
        <v>26</v>
      </c>
      <c r="EO38" t="s">
        <v>33</v>
      </c>
      <c r="EQ38">
        <v>131072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0.81</v>
      </c>
      <c r="EX38">
        <v>0.48</v>
      </c>
      <c r="EY38">
        <v>0</v>
      </c>
      <c r="FQ38">
        <v>0</v>
      </c>
      <c r="FR38">
        <f t="shared" si="35"/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-819775087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6"/>
        <v>0</v>
      </c>
      <c r="GM38">
        <f t="shared" si="37"/>
        <v>26043.08</v>
      </c>
      <c r="GN38">
        <f t="shared" si="38"/>
        <v>26043.08</v>
      </c>
      <c r="GO38">
        <f t="shared" si="39"/>
        <v>0</v>
      </c>
      <c r="GP38">
        <f t="shared" si="40"/>
        <v>0</v>
      </c>
      <c r="GR38">
        <v>0</v>
      </c>
      <c r="GS38">
        <v>3</v>
      </c>
      <c r="GT38">
        <v>0</v>
      </c>
      <c r="GU38" t="s">
        <v>3</v>
      </c>
      <c r="GV38">
        <f t="shared" si="41"/>
        <v>0</v>
      </c>
      <c r="GW38">
        <v>1</v>
      </c>
      <c r="GX38">
        <f t="shared" si="42"/>
        <v>0</v>
      </c>
      <c r="HA38">
        <v>0</v>
      </c>
      <c r="HB38">
        <v>0</v>
      </c>
      <c r="HC38">
        <f t="shared" si="43"/>
        <v>0</v>
      </c>
      <c r="HE38" t="s">
        <v>3</v>
      </c>
      <c r="HF38" t="s">
        <v>3</v>
      </c>
      <c r="HM38" t="s">
        <v>3</v>
      </c>
      <c r="HN38" t="s">
        <v>28</v>
      </c>
      <c r="HO38" t="s">
        <v>29</v>
      </c>
      <c r="HP38" t="s">
        <v>25</v>
      </c>
      <c r="HQ38" t="s">
        <v>25</v>
      </c>
      <c r="IK38">
        <v>0</v>
      </c>
    </row>
    <row r="39" spans="1:245" x14ac:dyDescent="0.2">
      <c r="A39">
        <v>17</v>
      </c>
      <c r="B39">
        <v>1</v>
      </c>
      <c r="C39">
        <f>ROW(SmtRes!A54)</f>
        <v>54</v>
      </c>
      <c r="D39">
        <f>ROW(EtalonRes!A62)</f>
        <v>62</v>
      </c>
      <c r="E39" t="s">
        <v>73</v>
      </c>
      <c r="F39" t="s">
        <v>74</v>
      </c>
      <c r="G39" t="s">
        <v>75</v>
      </c>
      <c r="H39" t="s">
        <v>20</v>
      </c>
      <c r="I39">
        <v>3</v>
      </c>
      <c r="J39">
        <v>0</v>
      </c>
      <c r="K39">
        <v>3</v>
      </c>
      <c r="O39">
        <f t="shared" si="21"/>
        <v>20551.48</v>
      </c>
      <c r="P39">
        <f>SUMIF(SmtRes!AQ50:'SmtRes'!AQ54,"=1",SmtRes!DF50:'SmtRes'!DF54)</f>
        <v>0</v>
      </c>
      <c r="Q39">
        <f>SUMIF(SmtRes!AQ50:'SmtRes'!AQ54,"=1",SmtRes!DG50:'SmtRes'!DG54)</f>
        <v>11301.38</v>
      </c>
      <c r="R39">
        <f>SUMIF(SmtRes!AQ50:'SmtRes'!AQ54,"=1",SmtRes!DH50:'SmtRes'!DH54)</f>
        <v>5091.5599999999995</v>
      </c>
      <c r="S39">
        <f>SUMIF(SmtRes!AQ50:'SmtRes'!AQ54,"=1",SmtRes!DI50:'SmtRes'!DI54)</f>
        <v>4158.54</v>
      </c>
      <c r="T39">
        <f t="shared" si="22"/>
        <v>0</v>
      </c>
      <c r="U39">
        <f>SUMIF(SmtRes!AQ50:'SmtRes'!AQ54,"=1",SmtRes!CV50:'SmtRes'!CV54)</f>
        <v>9.2159999999999993</v>
      </c>
      <c r="V39">
        <f>SUMIF(SmtRes!AQ50:'SmtRes'!AQ54,"=1",SmtRes!CW50:'SmtRes'!CW54)</f>
        <v>9.9</v>
      </c>
      <c r="W39">
        <f t="shared" si="23"/>
        <v>0</v>
      </c>
      <c r="X39">
        <f t="shared" si="24"/>
        <v>9527.6</v>
      </c>
      <c r="Y39">
        <f t="shared" si="25"/>
        <v>5550.06</v>
      </c>
      <c r="AA39">
        <v>334395092</v>
      </c>
      <c r="AB39">
        <f t="shared" si="26"/>
        <v>5020.2464399999999</v>
      </c>
      <c r="AC39">
        <f t="shared" si="27"/>
        <v>0</v>
      </c>
      <c r="AD39">
        <f>ROUND((((SUM(SmtRes!BR50:'SmtRes'!BR54))-(SUM(SmtRes!BS50:'SmtRes'!BS54)))+AE39),6)</f>
        <v>3634.0678800000001</v>
      </c>
      <c r="AE39">
        <f>ROUND((SUM(SmtRes!BS50:'SmtRes'!BS54)),6)</f>
        <v>1697.1851999999999</v>
      </c>
      <c r="AF39">
        <f>ROUND((SUM(SmtRes!BT50:'SmtRes'!BT54)),6)</f>
        <v>1386.1785600000001</v>
      </c>
      <c r="AG39">
        <f t="shared" si="28"/>
        <v>0</v>
      </c>
      <c r="AH39">
        <f>(SUM(SmtRes!BU50:'SmtRes'!BU54))</f>
        <v>3.0720000000000001</v>
      </c>
      <c r="AI39">
        <f>(SUM(SmtRes!BV50:'SmtRes'!BV54))</f>
        <v>3.3</v>
      </c>
      <c r="AJ39">
        <f t="shared" si="29"/>
        <v>0</v>
      </c>
      <c r="AK39">
        <v>5597.8597</v>
      </c>
      <c r="AL39">
        <v>0</v>
      </c>
      <c r="AM39">
        <v>3028.3898999999997</v>
      </c>
      <c r="AN39">
        <v>1414.3210000000001</v>
      </c>
      <c r="AO39">
        <v>1155.1488000000002</v>
      </c>
      <c r="AP39">
        <v>0</v>
      </c>
      <c r="AQ39">
        <v>2.56</v>
      </c>
      <c r="AR39">
        <v>2.75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76</v>
      </c>
      <c r="BM39">
        <v>33002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807</v>
      </c>
      <c r="CO39">
        <v>0</v>
      </c>
      <c r="CP39">
        <f t="shared" si="30"/>
        <v>20551.479999999996</v>
      </c>
      <c r="CQ39">
        <f>SUMIF(SmtRes!AQ50:'SmtRes'!AQ54,"=1",SmtRes!AA50:'SmtRes'!AA54)</f>
        <v>0</v>
      </c>
      <c r="CR39">
        <f>SUMIF(SmtRes!AQ50:'SmtRes'!AQ54,"=1",SmtRes!AB50:'SmtRes'!AB54)</f>
        <v>2793.3999999999996</v>
      </c>
      <c r="CS39">
        <f>SUMIF(SmtRes!AQ50:'SmtRes'!AQ54,"=1",SmtRes!AC50:'SmtRes'!AC54)</f>
        <v>1505.2800000000002</v>
      </c>
      <c r="CT39">
        <f>SUMIF(SmtRes!AQ50:'SmtRes'!AQ54,"=1",SmtRes!AD50:'SmtRes'!AD54)</f>
        <v>451.23</v>
      </c>
      <c r="CU39">
        <f t="shared" si="31"/>
        <v>0</v>
      </c>
      <c r="CV39">
        <f>SUMIF(SmtRes!AQ50:'SmtRes'!AQ54,"=1",SmtRes!BU50:'SmtRes'!BU54)</f>
        <v>3.0720000000000001</v>
      </c>
      <c r="CW39">
        <f>SUMIF(SmtRes!AQ50:'SmtRes'!AQ54,"=1",SmtRes!BV50:'SmtRes'!BV54)</f>
        <v>3.3</v>
      </c>
      <c r="CX39">
        <f t="shared" si="32"/>
        <v>0</v>
      </c>
      <c r="CY39">
        <f t="shared" si="33"/>
        <v>9527.6029999999973</v>
      </c>
      <c r="CZ39">
        <f t="shared" si="34"/>
        <v>5550.0599999999986</v>
      </c>
      <c r="DC39" t="s">
        <v>3</v>
      </c>
      <c r="DD39" t="s">
        <v>22</v>
      </c>
      <c r="DE39" t="s">
        <v>23</v>
      </c>
      <c r="DF39" t="s">
        <v>23</v>
      </c>
      <c r="DG39" t="s">
        <v>23</v>
      </c>
      <c r="DH39" t="s">
        <v>3</v>
      </c>
      <c r="DI39" t="s">
        <v>23</v>
      </c>
      <c r="DJ39" t="s">
        <v>23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20</v>
      </c>
      <c r="DW39" t="s">
        <v>20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293259713</v>
      </c>
      <c r="EF39">
        <v>2</v>
      </c>
      <c r="EG39" t="s">
        <v>24</v>
      </c>
      <c r="EH39">
        <v>27</v>
      </c>
      <c r="EI39" t="s">
        <v>25</v>
      </c>
      <c r="EJ39">
        <v>1</v>
      </c>
      <c r="EK39">
        <v>33002</v>
      </c>
      <c r="EL39" t="s">
        <v>25</v>
      </c>
      <c r="EM39" t="s">
        <v>26</v>
      </c>
      <c r="EO39" t="s">
        <v>27</v>
      </c>
      <c r="EQ39">
        <v>131072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1.75</v>
      </c>
      <c r="EX39">
        <v>1.89</v>
      </c>
      <c r="EY39">
        <v>0</v>
      </c>
      <c r="FQ39">
        <v>0</v>
      </c>
      <c r="FR39">
        <f t="shared" si="35"/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-416680607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6"/>
        <v>0</v>
      </c>
      <c r="GM39">
        <f t="shared" si="37"/>
        <v>35629.14</v>
      </c>
      <c r="GN39">
        <f t="shared" si="38"/>
        <v>35629.14</v>
      </c>
      <c r="GO39">
        <f t="shared" si="39"/>
        <v>0</v>
      </c>
      <c r="GP39">
        <f t="shared" si="40"/>
        <v>0</v>
      </c>
      <c r="GR39">
        <v>0</v>
      </c>
      <c r="GS39">
        <v>3</v>
      </c>
      <c r="GT39">
        <v>0</v>
      </c>
      <c r="GU39" t="s">
        <v>3</v>
      </c>
      <c r="GV39">
        <f t="shared" si="41"/>
        <v>0</v>
      </c>
      <c r="GW39">
        <v>1</v>
      </c>
      <c r="GX39">
        <f t="shared" si="42"/>
        <v>0</v>
      </c>
      <c r="HA39">
        <v>0</v>
      </c>
      <c r="HB39">
        <v>0</v>
      </c>
      <c r="HC39">
        <f t="shared" si="43"/>
        <v>0</v>
      </c>
      <c r="HE39" t="s">
        <v>3</v>
      </c>
      <c r="HF39" t="s">
        <v>3</v>
      </c>
      <c r="HM39" t="s">
        <v>3</v>
      </c>
      <c r="HN39" t="s">
        <v>28</v>
      </c>
      <c r="HO39" t="s">
        <v>29</v>
      </c>
      <c r="HP39" t="s">
        <v>25</v>
      </c>
      <c r="HQ39" t="s">
        <v>25</v>
      </c>
      <c r="IK39">
        <v>0</v>
      </c>
    </row>
    <row r="40" spans="1:245" x14ac:dyDescent="0.2">
      <c r="A40">
        <v>17</v>
      </c>
      <c r="B40">
        <v>1</v>
      </c>
      <c r="C40">
        <f>ROW(SmtRes!A59)</f>
        <v>59</v>
      </c>
      <c r="D40">
        <f>ROW(EtalonRes!A67)</f>
        <v>67</v>
      </c>
      <c r="E40" t="s">
        <v>77</v>
      </c>
      <c r="F40" t="s">
        <v>78</v>
      </c>
      <c r="G40" t="s">
        <v>79</v>
      </c>
      <c r="H40" t="s">
        <v>20</v>
      </c>
      <c r="I40">
        <v>2</v>
      </c>
      <c r="J40">
        <v>0</v>
      </c>
      <c r="K40">
        <v>2</v>
      </c>
      <c r="O40">
        <f t="shared" si="21"/>
        <v>13701</v>
      </c>
      <c r="P40">
        <f>SUMIF(SmtRes!AQ55:'SmtRes'!AQ59,"=1",SmtRes!DF55:'SmtRes'!DF59)</f>
        <v>0</v>
      </c>
      <c r="Q40">
        <f>SUMIF(SmtRes!AQ55:'SmtRes'!AQ59,"=1",SmtRes!DG55:'SmtRes'!DG59)</f>
        <v>7534.26</v>
      </c>
      <c r="R40">
        <f>SUMIF(SmtRes!AQ55:'SmtRes'!AQ59,"=1",SmtRes!DH55:'SmtRes'!DH59)</f>
        <v>3394.38</v>
      </c>
      <c r="S40">
        <f>SUMIF(SmtRes!AQ55:'SmtRes'!AQ59,"=1",SmtRes!DI55:'SmtRes'!DI59)</f>
        <v>2772.36</v>
      </c>
      <c r="T40">
        <f t="shared" si="22"/>
        <v>0</v>
      </c>
      <c r="U40">
        <f>SUMIF(SmtRes!AQ55:'SmtRes'!AQ59,"=1",SmtRes!CV55:'SmtRes'!CV59)</f>
        <v>6.1440000000000001</v>
      </c>
      <c r="V40">
        <f>SUMIF(SmtRes!AQ55:'SmtRes'!AQ59,"=1",SmtRes!CW55:'SmtRes'!CW59)</f>
        <v>6.6</v>
      </c>
      <c r="W40">
        <f t="shared" si="23"/>
        <v>0</v>
      </c>
      <c r="X40">
        <f t="shared" si="24"/>
        <v>6351.74</v>
      </c>
      <c r="Y40">
        <f t="shared" si="25"/>
        <v>3700.04</v>
      </c>
      <c r="AA40">
        <v>334395092</v>
      </c>
      <c r="AB40">
        <f t="shared" si="26"/>
        <v>5020.2464399999999</v>
      </c>
      <c r="AC40">
        <f t="shared" si="27"/>
        <v>0</v>
      </c>
      <c r="AD40">
        <f>ROUND((((SUM(SmtRes!BR55:'SmtRes'!BR59))-(SUM(SmtRes!BS55:'SmtRes'!BS59)))+AE40),6)</f>
        <v>3634.0678800000001</v>
      </c>
      <c r="AE40">
        <f>ROUND((SUM(SmtRes!BS55:'SmtRes'!BS59)),6)</f>
        <v>1697.1851999999999</v>
      </c>
      <c r="AF40">
        <f>ROUND((SUM(SmtRes!BT55:'SmtRes'!BT59)),6)</f>
        <v>1386.1785600000001</v>
      </c>
      <c r="AG40">
        <f t="shared" si="28"/>
        <v>0</v>
      </c>
      <c r="AH40">
        <f>(SUM(SmtRes!BU55:'SmtRes'!BU59))</f>
        <v>3.0720000000000001</v>
      </c>
      <c r="AI40">
        <f>(SUM(SmtRes!BV55:'SmtRes'!BV59))</f>
        <v>3.3</v>
      </c>
      <c r="AJ40">
        <f t="shared" si="29"/>
        <v>0</v>
      </c>
      <c r="AK40">
        <v>5597.8597</v>
      </c>
      <c r="AL40">
        <v>0</v>
      </c>
      <c r="AM40">
        <v>3028.3898999999997</v>
      </c>
      <c r="AN40">
        <v>1414.3210000000001</v>
      </c>
      <c r="AO40">
        <v>1155.1488000000002</v>
      </c>
      <c r="AP40">
        <v>0</v>
      </c>
      <c r="AQ40">
        <v>2.56</v>
      </c>
      <c r="AR40">
        <v>2.75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80</v>
      </c>
      <c r="BM40">
        <v>33002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807</v>
      </c>
      <c r="CO40">
        <v>0</v>
      </c>
      <c r="CP40">
        <f t="shared" si="30"/>
        <v>13701</v>
      </c>
      <c r="CQ40">
        <f>SUMIF(SmtRes!AQ55:'SmtRes'!AQ59,"=1",SmtRes!AA55:'SmtRes'!AA59)</f>
        <v>0</v>
      </c>
      <c r="CR40">
        <f>SUMIF(SmtRes!AQ55:'SmtRes'!AQ59,"=1",SmtRes!AB55:'SmtRes'!AB59)</f>
        <v>2793.3999999999996</v>
      </c>
      <c r="CS40">
        <f>SUMIF(SmtRes!AQ55:'SmtRes'!AQ59,"=1",SmtRes!AC55:'SmtRes'!AC59)</f>
        <v>1505.2800000000002</v>
      </c>
      <c r="CT40">
        <f>SUMIF(SmtRes!AQ55:'SmtRes'!AQ59,"=1",SmtRes!AD55:'SmtRes'!AD59)</f>
        <v>451.23</v>
      </c>
      <c r="CU40">
        <f t="shared" si="31"/>
        <v>0</v>
      </c>
      <c r="CV40">
        <f>SUMIF(SmtRes!AQ55:'SmtRes'!AQ59,"=1",SmtRes!BU55:'SmtRes'!BU59)</f>
        <v>3.0720000000000001</v>
      </c>
      <c r="CW40">
        <f>SUMIF(SmtRes!AQ55:'SmtRes'!AQ59,"=1",SmtRes!BV55:'SmtRes'!BV59)</f>
        <v>3.3</v>
      </c>
      <c r="CX40">
        <f t="shared" si="32"/>
        <v>0</v>
      </c>
      <c r="CY40">
        <f t="shared" si="33"/>
        <v>6351.7421999999997</v>
      </c>
      <c r="CZ40">
        <f t="shared" si="34"/>
        <v>3700.0439999999999</v>
      </c>
      <c r="DC40" t="s">
        <v>3</v>
      </c>
      <c r="DD40" t="s">
        <v>22</v>
      </c>
      <c r="DE40" t="s">
        <v>23</v>
      </c>
      <c r="DF40" t="s">
        <v>23</v>
      </c>
      <c r="DG40" t="s">
        <v>23</v>
      </c>
      <c r="DH40" t="s">
        <v>3</v>
      </c>
      <c r="DI40" t="s">
        <v>23</v>
      </c>
      <c r="DJ40" t="s">
        <v>23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20</v>
      </c>
      <c r="DW40" t="s">
        <v>20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293259713</v>
      </c>
      <c r="EF40">
        <v>2</v>
      </c>
      <c r="EG40" t="s">
        <v>24</v>
      </c>
      <c r="EH40">
        <v>27</v>
      </c>
      <c r="EI40" t="s">
        <v>25</v>
      </c>
      <c r="EJ40">
        <v>1</v>
      </c>
      <c r="EK40">
        <v>33002</v>
      </c>
      <c r="EL40" t="s">
        <v>25</v>
      </c>
      <c r="EM40" t="s">
        <v>26</v>
      </c>
      <c r="EO40" t="s">
        <v>27</v>
      </c>
      <c r="EQ40">
        <v>131072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2.56</v>
      </c>
      <c r="EX40">
        <v>2.75</v>
      </c>
      <c r="EY40">
        <v>0</v>
      </c>
      <c r="FQ40">
        <v>0</v>
      </c>
      <c r="FR40">
        <f t="shared" si="35"/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127552302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36"/>
        <v>0</v>
      </c>
      <c r="GM40">
        <f t="shared" si="37"/>
        <v>23752.78</v>
      </c>
      <c r="GN40">
        <f t="shared" si="38"/>
        <v>23752.78</v>
      </c>
      <c r="GO40">
        <f t="shared" si="39"/>
        <v>0</v>
      </c>
      <c r="GP40">
        <f t="shared" si="40"/>
        <v>0</v>
      </c>
      <c r="GR40">
        <v>0</v>
      </c>
      <c r="GS40">
        <v>3</v>
      </c>
      <c r="GT40">
        <v>0</v>
      </c>
      <c r="GU40" t="s">
        <v>3</v>
      </c>
      <c r="GV40">
        <f t="shared" si="41"/>
        <v>0</v>
      </c>
      <c r="GW40">
        <v>1</v>
      </c>
      <c r="GX40">
        <f t="shared" si="42"/>
        <v>0</v>
      </c>
      <c r="HA40">
        <v>0</v>
      </c>
      <c r="HB40">
        <v>0</v>
      </c>
      <c r="HC40">
        <f t="shared" si="43"/>
        <v>0</v>
      </c>
      <c r="HE40" t="s">
        <v>3</v>
      </c>
      <c r="HF40" t="s">
        <v>3</v>
      </c>
      <c r="HM40" t="s">
        <v>3</v>
      </c>
      <c r="HN40" t="s">
        <v>28</v>
      </c>
      <c r="HO40" t="s">
        <v>29</v>
      </c>
      <c r="HP40" t="s">
        <v>25</v>
      </c>
      <c r="HQ40" t="s">
        <v>25</v>
      </c>
      <c r="IK40">
        <v>0</v>
      </c>
    </row>
    <row r="41" spans="1:245" x14ac:dyDescent="0.2">
      <c r="A41">
        <v>17</v>
      </c>
      <c r="B41">
        <v>1</v>
      </c>
      <c r="C41">
        <f>ROW(SmtRes!A63)</f>
        <v>63</v>
      </c>
      <c r="D41">
        <f>ROW(EtalonRes!A71)</f>
        <v>71</v>
      </c>
      <c r="E41" t="s">
        <v>81</v>
      </c>
      <c r="F41" t="s">
        <v>82</v>
      </c>
      <c r="G41" t="s">
        <v>83</v>
      </c>
      <c r="H41" t="s">
        <v>20</v>
      </c>
      <c r="I41">
        <v>33</v>
      </c>
      <c r="J41">
        <v>0</v>
      </c>
      <c r="K41">
        <v>33</v>
      </c>
      <c r="O41">
        <f t="shared" si="21"/>
        <v>121828.27</v>
      </c>
      <c r="P41">
        <f>SUMIF(SmtRes!AQ60:'SmtRes'!AQ63,"=1",SmtRes!DF60:'SmtRes'!DF63)</f>
        <v>0</v>
      </c>
      <c r="Q41">
        <f>SUMIF(SmtRes!AQ60:'SmtRes'!AQ63,"=1",SmtRes!DG60:'SmtRes'!DG63)</f>
        <v>75912.200000000012</v>
      </c>
      <c r="R41">
        <f>SUMIF(SmtRes!AQ60:'SmtRes'!AQ63,"=1",SmtRes!DH60:'SmtRes'!DH63)</f>
        <v>23758.87</v>
      </c>
      <c r="S41">
        <f>SUMIF(SmtRes!AQ60:'SmtRes'!AQ63,"=1",SmtRes!DI60:'SmtRes'!DI63)</f>
        <v>22157.200000000001</v>
      </c>
      <c r="T41">
        <f t="shared" si="22"/>
        <v>0</v>
      </c>
      <c r="U41">
        <f>SUMIF(SmtRes!AQ60:'SmtRes'!AQ63,"=1",SmtRes!CV60:'SmtRes'!CV63)</f>
        <v>49.103999999999999</v>
      </c>
      <c r="V41">
        <f>SUMIF(SmtRes!AQ60:'SmtRes'!AQ63,"=1",SmtRes!CW60:'SmtRes'!CW63)</f>
        <v>43.559999999999995</v>
      </c>
      <c r="W41">
        <f t="shared" si="23"/>
        <v>0</v>
      </c>
      <c r="X41">
        <f t="shared" si="24"/>
        <v>47293.55</v>
      </c>
      <c r="Y41">
        <f t="shared" si="25"/>
        <v>27549.64</v>
      </c>
      <c r="AA41">
        <v>334395092</v>
      </c>
      <c r="AB41">
        <f t="shared" si="26"/>
        <v>2971.8</v>
      </c>
      <c r="AC41">
        <f t="shared" si="27"/>
        <v>0</v>
      </c>
      <c r="AD41">
        <f>ROUND((((SUM(SmtRes!BR60:'SmtRes'!BR63))-(SUM(SmtRes!BS60:'SmtRes'!BS63)))+AE41),6)</f>
        <v>2300.36976</v>
      </c>
      <c r="AE41">
        <f>ROUND((SUM(SmtRes!BS60:'SmtRes'!BS63)),6)</f>
        <v>719.96591999999998</v>
      </c>
      <c r="AF41">
        <f>ROUND((SUM(SmtRes!BT60:'SmtRes'!BT63)),6)</f>
        <v>671.43024000000003</v>
      </c>
      <c r="AG41">
        <f t="shared" si="28"/>
        <v>0</v>
      </c>
      <c r="AH41">
        <f>(SUM(SmtRes!BU60:'SmtRes'!BU63))</f>
        <v>1.488</v>
      </c>
      <c r="AI41">
        <f>(SUM(SmtRes!BV60:'SmtRes'!BV63))</f>
        <v>1.32</v>
      </c>
      <c r="AJ41">
        <f t="shared" si="29"/>
        <v>0</v>
      </c>
      <c r="AK41">
        <v>3076.4715999999999</v>
      </c>
      <c r="AL41">
        <v>0</v>
      </c>
      <c r="AM41">
        <v>1916.9748</v>
      </c>
      <c r="AN41">
        <v>599.97160000000008</v>
      </c>
      <c r="AO41">
        <v>559.52520000000004</v>
      </c>
      <c r="AP41">
        <v>0</v>
      </c>
      <c r="AQ41">
        <v>1.24</v>
      </c>
      <c r="AR41">
        <v>1.1000000000000001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84</v>
      </c>
      <c r="BM41">
        <v>33002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807</v>
      </c>
      <c r="CO41">
        <v>0</v>
      </c>
      <c r="CP41">
        <f t="shared" si="30"/>
        <v>121828.27</v>
      </c>
      <c r="CQ41">
        <f>SUMIF(SmtRes!AQ60:'SmtRes'!AQ63,"=1",SmtRes!AA60:'SmtRes'!AA63)</f>
        <v>0</v>
      </c>
      <c r="CR41">
        <f>SUMIF(SmtRes!AQ60:'SmtRes'!AQ63,"=1",SmtRes!AB60:'SmtRes'!AB63)</f>
        <v>2356.52</v>
      </c>
      <c r="CS41">
        <f>SUMIF(SmtRes!AQ60:'SmtRes'!AQ63,"=1",SmtRes!AC60:'SmtRes'!AC63)</f>
        <v>1027.3000000000002</v>
      </c>
      <c r="CT41">
        <f>SUMIF(SmtRes!AQ60:'SmtRes'!AQ63,"=1",SmtRes!AD60:'SmtRes'!AD63)</f>
        <v>451.23</v>
      </c>
      <c r="CU41">
        <f t="shared" si="31"/>
        <v>0</v>
      </c>
      <c r="CV41">
        <f>SUMIF(SmtRes!AQ60:'SmtRes'!AQ63,"=1",SmtRes!BU60:'SmtRes'!BU63)</f>
        <v>1.488</v>
      </c>
      <c r="CW41">
        <f>SUMIF(SmtRes!AQ60:'SmtRes'!AQ63,"=1",SmtRes!BV60:'SmtRes'!BV63)</f>
        <v>1.32</v>
      </c>
      <c r="CX41">
        <f t="shared" si="32"/>
        <v>0</v>
      </c>
      <c r="CY41">
        <f t="shared" si="33"/>
        <v>47293.552100000001</v>
      </c>
      <c r="CZ41">
        <f t="shared" si="34"/>
        <v>27549.642000000003</v>
      </c>
      <c r="DC41" t="s">
        <v>3</v>
      </c>
      <c r="DD41" t="s">
        <v>22</v>
      </c>
      <c r="DE41" t="s">
        <v>23</v>
      </c>
      <c r="DF41" t="s">
        <v>23</v>
      </c>
      <c r="DG41" t="s">
        <v>23</v>
      </c>
      <c r="DH41" t="s">
        <v>3</v>
      </c>
      <c r="DI41" t="s">
        <v>23</v>
      </c>
      <c r="DJ41" t="s">
        <v>23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20</v>
      </c>
      <c r="DW41" t="s">
        <v>20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293259713</v>
      </c>
      <c r="EF41">
        <v>2</v>
      </c>
      <c r="EG41" t="s">
        <v>24</v>
      </c>
      <c r="EH41">
        <v>27</v>
      </c>
      <c r="EI41" t="s">
        <v>25</v>
      </c>
      <c r="EJ41">
        <v>1</v>
      </c>
      <c r="EK41">
        <v>33002</v>
      </c>
      <c r="EL41" t="s">
        <v>25</v>
      </c>
      <c r="EM41" t="s">
        <v>26</v>
      </c>
      <c r="EO41" t="s">
        <v>27</v>
      </c>
      <c r="EQ41">
        <v>131072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1.24</v>
      </c>
      <c r="EX41">
        <v>1.1000000000000001</v>
      </c>
      <c r="EY41">
        <v>0</v>
      </c>
      <c r="FQ41">
        <v>0</v>
      </c>
      <c r="FR41">
        <f t="shared" si="35"/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523430721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6"/>
        <v>0</v>
      </c>
      <c r="GM41">
        <f t="shared" si="37"/>
        <v>196671.46</v>
      </c>
      <c r="GN41">
        <f t="shared" si="38"/>
        <v>196671.46</v>
      </c>
      <c r="GO41">
        <f t="shared" si="39"/>
        <v>0</v>
      </c>
      <c r="GP41">
        <f t="shared" si="40"/>
        <v>0</v>
      </c>
      <c r="GR41">
        <v>0</v>
      </c>
      <c r="GS41">
        <v>3</v>
      </c>
      <c r="GT41">
        <v>0</v>
      </c>
      <c r="GU41" t="s">
        <v>3</v>
      </c>
      <c r="GV41">
        <f t="shared" si="41"/>
        <v>0</v>
      </c>
      <c r="GW41">
        <v>1</v>
      </c>
      <c r="GX41">
        <f t="shared" si="42"/>
        <v>0</v>
      </c>
      <c r="HA41">
        <v>0</v>
      </c>
      <c r="HB41">
        <v>0</v>
      </c>
      <c r="HC41">
        <f t="shared" si="43"/>
        <v>0</v>
      </c>
      <c r="HE41" t="s">
        <v>3</v>
      </c>
      <c r="HF41" t="s">
        <v>3</v>
      </c>
      <c r="HM41" t="s">
        <v>3</v>
      </c>
      <c r="HN41" t="s">
        <v>28</v>
      </c>
      <c r="HO41" t="s">
        <v>29</v>
      </c>
      <c r="HP41" t="s">
        <v>25</v>
      </c>
      <c r="HQ41" t="s">
        <v>25</v>
      </c>
      <c r="IK41">
        <v>0</v>
      </c>
    </row>
    <row r="42" spans="1:245" x14ac:dyDescent="0.2">
      <c r="A42">
        <v>17</v>
      </c>
      <c r="B42">
        <v>1</v>
      </c>
      <c r="C42">
        <f>ROW(SmtRes!A67)</f>
        <v>67</v>
      </c>
      <c r="D42">
        <f>ROW(EtalonRes!A75)</f>
        <v>75</v>
      </c>
      <c r="E42" t="s">
        <v>85</v>
      </c>
      <c r="F42" t="s">
        <v>82</v>
      </c>
      <c r="G42" t="s">
        <v>83</v>
      </c>
      <c r="H42" t="s">
        <v>20</v>
      </c>
      <c r="I42">
        <v>5</v>
      </c>
      <c r="J42">
        <v>0</v>
      </c>
      <c r="K42">
        <v>5</v>
      </c>
      <c r="O42">
        <f t="shared" si="21"/>
        <v>20304.71</v>
      </c>
      <c r="P42">
        <f>SUMIF(SmtRes!AQ64:'SmtRes'!AQ67,"=1",SmtRes!DF64:'SmtRes'!DF67)</f>
        <v>0</v>
      </c>
      <c r="Q42">
        <f>SUMIF(SmtRes!AQ64:'SmtRes'!AQ67,"=1",SmtRes!DG64:'SmtRes'!DG67)</f>
        <v>12652.03</v>
      </c>
      <c r="R42">
        <f>SUMIF(SmtRes!AQ64:'SmtRes'!AQ67,"=1",SmtRes!DH64:'SmtRes'!DH67)</f>
        <v>3959.8100000000004</v>
      </c>
      <c r="S42">
        <f>SUMIF(SmtRes!AQ64:'SmtRes'!AQ67,"=1",SmtRes!DI64:'SmtRes'!DI67)</f>
        <v>3692.87</v>
      </c>
      <c r="T42">
        <f t="shared" si="22"/>
        <v>0</v>
      </c>
      <c r="U42">
        <f>SUMIF(SmtRes!AQ64:'SmtRes'!AQ67,"=1",SmtRes!CV64:'SmtRes'!CV67)</f>
        <v>8.1839999999999993</v>
      </c>
      <c r="V42">
        <f>SUMIF(SmtRes!AQ64:'SmtRes'!AQ67,"=1",SmtRes!CW64:'SmtRes'!CW67)</f>
        <v>7.26</v>
      </c>
      <c r="W42">
        <f t="shared" si="23"/>
        <v>0</v>
      </c>
      <c r="X42">
        <f t="shared" si="24"/>
        <v>7882.26</v>
      </c>
      <c r="Y42">
        <f t="shared" si="25"/>
        <v>4591.6099999999997</v>
      </c>
      <c r="AA42">
        <v>334395092</v>
      </c>
      <c r="AB42">
        <f t="shared" si="26"/>
        <v>3268.98</v>
      </c>
      <c r="AC42">
        <f t="shared" si="27"/>
        <v>0</v>
      </c>
      <c r="AD42">
        <f>ROUND((((SUM(SmtRes!BR64:'SmtRes'!BR67))-(SUM(SmtRes!BS64:'SmtRes'!BS67)))+AE42),6)</f>
        <v>2530.4067359999999</v>
      </c>
      <c r="AE42">
        <f>ROUND((SUM(SmtRes!BS64:'SmtRes'!BS67)),6)</f>
        <v>791.96251199999995</v>
      </c>
      <c r="AF42">
        <f>ROUND((SUM(SmtRes!BT64:'SmtRes'!BT67)),6)</f>
        <v>738.57326399999999</v>
      </c>
      <c r="AG42">
        <f t="shared" si="28"/>
        <v>0</v>
      </c>
      <c r="AH42">
        <f>(SUM(SmtRes!BU64:'SmtRes'!BU67))</f>
        <v>1.6368</v>
      </c>
      <c r="AI42">
        <f>(SUM(SmtRes!BV64:'SmtRes'!BV67))</f>
        <v>1.452</v>
      </c>
      <c r="AJ42">
        <f t="shared" si="29"/>
        <v>0</v>
      </c>
      <c r="AK42">
        <v>3076.4715999999999</v>
      </c>
      <c r="AL42">
        <v>0</v>
      </c>
      <c r="AM42">
        <v>1916.9748</v>
      </c>
      <c r="AN42">
        <v>599.97160000000008</v>
      </c>
      <c r="AO42">
        <v>559.52520000000004</v>
      </c>
      <c r="AP42">
        <v>0</v>
      </c>
      <c r="AQ42">
        <v>1.24</v>
      </c>
      <c r="AR42">
        <v>1.1000000000000001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84</v>
      </c>
      <c r="BM42">
        <v>33002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808</v>
      </c>
      <c r="CO42">
        <v>0</v>
      </c>
      <c r="CP42">
        <f t="shared" si="30"/>
        <v>20304.710000000003</v>
      </c>
      <c r="CQ42">
        <f>SUMIF(SmtRes!AQ64:'SmtRes'!AQ67,"=1",SmtRes!AA64:'SmtRes'!AA67)</f>
        <v>0</v>
      </c>
      <c r="CR42">
        <f>SUMIF(SmtRes!AQ64:'SmtRes'!AQ67,"=1",SmtRes!AB64:'SmtRes'!AB67)</f>
        <v>2356.52</v>
      </c>
      <c r="CS42">
        <f>SUMIF(SmtRes!AQ64:'SmtRes'!AQ67,"=1",SmtRes!AC64:'SmtRes'!AC67)</f>
        <v>1027.3000000000002</v>
      </c>
      <c r="CT42">
        <f>SUMIF(SmtRes!AQ64:'SmtRes'!AQ67,"=1",SmtRes!AD64:'SmtRes'!AD67)</f>
        <v>451.23</v>
      </c>
      <c r="CU42">
        <f t="shared" si="31"/>
        <v>0</v>
      </c>
      <c r="CV42">
        <f>SUMIF(SmtRes!AQ64:'SmtRes'!AQ67,"=1",SmtRes!BU64:'SmtRes'!BU67)</f>
        <v>1.6368</v>
      </c>
      <c r="CW42">
        <f>SUMIF(SmtRes!AQ64:'SmtRes'!AQ67,"=1",SmtRes!BV64:'SmtRes'!BV67)</f>
        <v>1.452</v>
      </c>
      <c r="CX42">
        <f t="shared" si="32"/>
        <v>0</v>
      </c>
      <c r="CY42">
        <f t="shared" si="33"/>
        <v>7882.2604000000001</v>
      </c>
      <c r="CZ42">
        <f t="shared" si="34"/>
        <v>4591.6080000000002</v>
      </c>
      <c r="DC42" t="s">
        <v>3</v>
      </c>
      <c r="DD42" t="s">
        <v>31</v>
      </c>
      <c r="DE42" t="s">
        <v>32</v>
      </c>
      <c r="DF42" t="s">
        <v>32</v>
      </c>
      <c r="DG42" t="s">
        <v>32</v>
      </c>
      <c r="DH42" t="s">
        <v>3</v>
      </c>
      <c r="DI42" t="s">
        <v>32</v>
      </c>
      <c r="DJ42" t="s">
        <v>32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20</v>
      </c>
      <c r="DW42" t="s">
        <v>20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293259713</v>
      </c>
      <c r="EF42">
        <v>2</v>
      </c>
      <c r="EG42" t="s">
        <v>24</v>
      </c>
      <c r="EH42">
        <v>27</v>
      </c>
      <c r="EI42" t="s">
        <v>25</v>
      </c>
      <c r="EJ42">
        <v>1</v>
      </c>
      <c r="EK42">
        <v>33002</v>
      </c>
      <c r="EL42" t="s">
        <v>25</v>
      </c>
      <c r="EM42" t="s">
        <v>26</v>
      </c>
      <c r="EO42" t="s">
        <v>33</v>
      </c>
      <c r="EQ42">
        <v>131072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1.24</v>
      </c>
      <c r="EX42">
        <v>1.1000000000000001</v>
      </c>
      <c r="EY42">
        <v>0</v>
      </c>
      <c r="FQ42">
        <v>0</v>
      </c>
      <c r="FR42">
        <f t="shared" si="35"/>
        <v>0</v>
      </c>
      <c r="FS42">
        <v>0</v>
      </c>
      <c r="FX42">
        <v>103</v>
      </c>
      <c r="FY42">
        <v>60</v>
      </c>
      <c r="GA42" t="s">
        <v>3</v>
      </c>
      <c r="GD42">
        <v>1</v>
      </c>
      <c r="GF42">
        <v>523430721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6"/>
        <v>0</v>
      </c>
      <c r="GM42">
        <f t="shared" si="37"/>
        <v>32778.58</v>
      </c>
      <c r="GN42">
        <f t="shared" si="38"/>
        <v>32778.58</v>
      </c>
      <c r="GO42">
        <f t="shared" si="39"/>
        <v>0</v>
      </c>
      <c r="GP42">
        <f t="shared" si="40"/>
        <v>0</v>
      </c>
      <c r="GR42">
        <v>0</v>
      </c>
      <c r="GS42">
        <v>3</v>
      </c>
      <c r="GT42">
        <v>0</v>
      </c>
      <c r="GU42" t="s">
        <v>3</v>
      </c>
      <c r="GV42">
        <f t="shared" si="41"/>
        <v>0</v>
      </c>
      <c r="GW42">
        <v>1</v>
      </c>
      <c r="GX42">
        <f t="shared" si="42"/>
        <v>0</v>
      </c>
      <c r="HA42">
        <v>0</v>
      </c>
      <c r="HB42">
        <v>0</v>
      </c>
      <c r="HC42">
        <f t="shared" si="43"/>
        <v>0</v>
      </c>
      <c r="HE42" t="s">
        <v>3</v>
      </c>
      <c r="HF42" t="s">
        <v>3</v>
      </c>
      <c r="HM42" t="s">
        <v>3</v>
      </c>
      <c r="HN42" t="s">
        <v>28</v>
      </c>
      <c r="HO42" t="s">
        <v>29</v>
      </c>
      <c r="HP42" t="s">
        <v>25</v>
      </c>
      <c r="HQ42" t="s">
        <v>25</v>
      </c>
      <c r="IK42">
        <v>0</v>
      </c>
    </row>
    <row r="43" spans="1:245" x14ac:dyDescent="0.2">
      <c r="A43">
        <v>17</v>
      </c>
      <c r="B43">
        <v>1</v>
      </c>
      <c r="C43">
        <f>ROW(SmtRes!A72)</f>
        <v>72</v>
      </c>
      <c r="D43">
        <f>ROW(EtalonRes!A80)</f>
        <v>80</v>
      </c>
      <c r="E43" t="s">
        <v>86</v>
      </c>
      <c r="F43" t="s">
        <v>87</v>
      </c>
      <c r="G43" t="s">
        <v>88</v>
      </c>
      <c r="H43" t="s">
        <v>20</v>
      </c>
      <c r="I43">
        <v>1</v>
      </c>
      <c r="J43">
        <v>0</v>
      </c>
      <c r="K43">
        <v>1</v>
      </c>
      <c r="O43">
        <f t="shared" si="21"/>
        <v>6459.5</v>
      </c>
      <c r="P43">
        <f>SUMIF(SmtRes!AQ68:'SmtRes'!AQ72,"=1",SmtRes!DF68:'SmtRes'!DF72)</f>
        <v>0</v>
      </c>
      <c r="Q43">
        <f>SUMIF(SmtRes!AQ68:'SmtRes'!AQ72,"=1",SmtRes!DG68:'SmtRes'!DG72)</f>
        <v>3593.25</v>
      </c>
      <c r="R43">
        <f>SUMIF(SmtRes!AQ68:'SmtRes'!AQ72,"=1",SmtRes!DH68:'SmtRes'!DH72)</f>
        <v>1436.75</v>
      </c>
      <c r="S43">
        <f>SUMIF(SmtRes!AQ68:'SmtRes'!AQ72,"=1",SmtRes!DI68:'SmtRes'!DI72)</f>
        <v>1429.5</v>
      </c>
      <c r="T43">
        <f t="shared" si="22"/>
        <v>0</v>
      </c>
      <c r="U43">
        <f>SUMIF(SmtRes!AQ68:'SmtRes'!AQ72,"=1",SmtRes!CV68:'SmtRes'!CV72)</f>
        <v>3.1680000000000001</v>
      </c>
      <c r="V43">
        <f>SUMIF(SmtRes!AQ68:'SmtRes'!AQ72,"=1",SmtRes!CW68:'SmtRes'!CW72)</f>
        <v>2.7480000000000002</v>
      </c>
      <c r="W43">
        <f t="shared" si="23"/>
        <v>0</v>
      </c>
      <c r="X43">
        <f t="shared" si="24"/>
        <v>2952.24</v>
      </c>
      <c r="Y43">
        <f t="shared" si="25"/>
        <v>1719.75</v>
      </c>
      <c r="AA43">
        <v>334395092</v>
      </c>
      <c r="AB43">
        <f t="shared" si="26"/>
        <v>4944.8695200000002</v>
      </c>
      <c r="AC43">
        <f t="shared" si="27"/>
        <v>0</v>
      </c>
      <c r="AD43">
        <f>ROUND((((SUM(SmtRes!BR68:'SmtRes'!BR72))-(SUM(SmtRes!BS68:'SmtRes'!BS72)))+AE43),6)</f>
        <v>3515.3728799999999</v>
      </c>
      <c r="AE43">
        <f>ROUND((SUM(SmtRes!BS68:'SmtRes'!BS72)),6)</f>
        <v>1436.7645600000001</v>
      </c>
      <c r="AF43">
        <f>ROUND((SUM(SmtRes!BT68:'SmtRes'!BT72)),6)</f>
        <v>1429.4966400000001</v>
      </c>
      <c r="AG43">
        <f t="shared" si="28"/>
        <v>0</v>
      </c>
      <c r="AH43">
        <f>(SUM(SmtRes!BU68:'SmtRes'!BU72))</f>
        <v>3.1680000000000001</v>
      </c>
      <c r="AI43">
        <f>(SUM(SmtRes!BV68:'SmtRes'!BV72))</f>
        <v>2.7480000000000002</v>
      </c>
      <c r="AJ43">
        <f t="shared" si="29"/>
        <v>0</v>
      </c>
      <c r="AK43">
        <v>5318.0283999999992</v>
      </c>
      <c r="AL43">
        <v>0</v>
      </c>
      <c r="AM43">
        <v>2929.4773999999998</v>
      </c>
      <c r="AN43">
        <v>1197.3038000000001</v>
      </c>
      <c r="AO43">
        <v>1191.2472</v>
      </c>
      <c r="AP43">
        <v>0</v>
      </c>
      <c r="AQ43">
        <v>2.64</v>
      </c>
      <c r="AR43">
        <v>2.29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89</v>
      </c>
      <c r="BM43">
        <v>33002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807</v>
      </c>
      <c r="CO43">
        <v>0</v>
      </c>
      <c r="CP43">
        <f t="shared" si="30"/>
        <v>6459.5</v>
      </c>
      <c r="CQ43">
        <f>SUMIF(SmtRes!AQ68:'SmtRes'!AQ72,"=1",SmtRes!AA68:'SmtRes'!AA72)</f>
        <v>0</v>
      </c>
      <c r="CR43">
        <f>SUMIF(SmtRes!AQ68:'SmtRes'!AQ72,"=1",SmtRes!AB68:'SmtRes'!AB72)</f>
        <v>2793.3999999999996</v>
      </c>
      <c r="CS43">
        <f>SUMIF(SmtRes!AQ68:'SmtRes'!AQ72,"=1",SmtRes!AC68:'SmtRes'!AC72)</f>
        <v>1505.2800000000002</v>
      </c>
      <c r="CT43">
        <f>SUMIF(SmtRes!AQ68:'SmtRes'!AQ72,"=1",SmtRes!AD68:'SmtRes'!AD72)</f>
        <v>451.23</v>
      </c>
      <c r="CU43">
        <f t="shared" si="31"/>
        <v>0</v>
      </c>
      <c r="CV43">
        <f>SUMIF(SmtRes!AQ68:'SmtRes'!AQ72,"=1",SmtRes!BU68:'SmtRes'!BU72)</f>
        <v>3.1680000000000001</v>
      </c>
      <c r="CW43">
        <f>SUMIF(SmtRes!AQ68:'SmtRes'!AQ72,"=1",SmtRes!BV68:'SmtRes'!BV72)</f>
        <v>2.7480000000000002</v>
      </c>
      <c r="CX43">
        <f t="shared" si="32"/>
        <v>0</v>
      </c>
      <c r="CY43">
        <f t="shared" si="33"/>
        <v>2952.2375000000002</v>
      </c>
      <c r="CZ43">
        <f t="shared" si="34"/>
        <v>1719.75</v>
      </c>
      <c r="DC43" t="s">
        <v>3</v>
      </c>
      <c r="DD43" t="s">
        <v>22</v>
      </c>
      <c r="DE43" t="s">
        <v>23</v>
      </c>
      <c r="DF43" t="s">
        <v>23</v>
      </c>
      <c r="DG43" t="s">
        <v>23</v>
      </c>
      <c r="DH43" t="s">
        <v>3</v>
      </c>
      <c r="DI43" t="s">
        <v>23</v>
      </c>
      <c r="DJ43" t="s">
        <v>23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20</v>
      </c>
      <c r="DW43" t="s">
        <v>20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293259713</v>
      </c>
      <c r="EF43">
        <v>2</v>
      </c>
      <c r="EG43" t="s">
        <v>24</v>
      </c>
      <c r="EH43">
        <v>27</v>
      </c>
      <c r="EI43" t="s">
        <v>25</v>
      </c>
      <c r="EJ43">
        <v>1</v>
      </c>
      <c r="EK43">
        <v>33002</v>
      </c>
      <c r="EL43" t="s">
        <v>25</v>
      </c>
      <c r="EM43" t="s">
        <v>26</v>
      </c>
      <c r="EO43" t="s">
        <v>27</v>
      </c>
      <c r="EQ43">
        <v>131072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2.64</v>
      </c>
      <c r="EX43">
        <v>2.29</v>
      </c>
      <c r="EY43">
        <v>0</v>
      </c>
      <c r="FQ43">
        <v>0</v>
      </c>
      <c r="FR43">
        <f t="shared" si="35"/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1668373252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6"/>
        <v>0</v>
      </c>
      <c r="GM43">
        <f t="shared" si="37"/>
        <v>11131.49</v>
      </c>
      <c r="GN43">
        <f t="shared" si="38"/>
        <v>11131.49</v>
      </c>
      <c r="GO43">
        <f t="shared" si="39"/>
        <v>0</v>
      </c>
      <c r="GP43">
        <f t="shared" si="40"/>
        <v>0</v>
      </c>
      <c r="GR43">
        <v>0</v>
      </c>
      <c r="GS43">
        <v>3</v>
      </c>
      <c r="GT43">
        <v>0</v>
      </c>
      <c r="GU43" t="s">
        <v>3</v>
      </c>
      <c r="GV43">
        <f t="shared" si="41"/>
        <v>0</v>
      </c>
      <c r="GW43">
        <v>1</v>
      </c>
      <c r="GX43">
        <f t="shared" si="42"/>
        <v>0</v>
      </c>
      <c r="HA43">
        <v>0</v>
      </c>
      <c r="HB43">
        <v>0</v>
      </c>
      <c r="HC43">
        <f t="shared" si="43"/>
        <v>0</v>
      </c>
      <c r="HE43" t="s">
        <v>3</v>
      </c>
      <c r="HF43" t="s">
        <v>3</v>
      </c>
      <c r="HM43" t="s">
        <v>3</v>
      </c>
      <c r="HN43" t="s">
        <v>28</v>
      </c>
      <c r="HO43" t="s">
        <v>29</v>
      </c>
      <c r="HP43" t="s">
        <v>25</v>
      </c>
      <c r="HQ43" t="s">
        <v>25</v>
      </c>
      <c r="IK43">
        <v>0</v>
      </c>
    </row>
    <row r="44" spans="1:245" x14ac:dyDescent="0.2">
      <c r="A44">
        <v>17</v>
      </c>
      <c r="B44">
        <v>1</v>
      </c>
      <c r="C44">
        <f>ROW(SmtRes!A77)</f>
        <v>77</v>
      </c>
      <c r="D44">
        <f>ROW(EtalonRes!A85)</f>
        <v>85</v>
      </c>
      <c r="E44" t="s">
        <v>90</v>
      </c>
      <c r="F44" t="s">
        <v>87</v>
      </c>
      <c r="G44" t="s">
        <v>88</v>
      </c>
      <c r="H44" t="s">
        <v>20</v>
      </c>
      <c r="I44">
        <v>1</v>
      </c>
      <c r="J44">
        <v>0</v>
      </c>
      <c r="K44">
        <v>1</v>
      </c>
      <c r="O44">
        <f t="shared" si="21"/>
        <v>7105.48</v>
      </c>
      <c r="P44">
        <f>SUMIF(SmtRes!AQ73:'SmtRes'!AQ77,"=1",SmtRes!DF73:'SmtRes'!DF77)</f>
        <v>0</v>
      </c>
      <c r="Q44">
        <f>SUMIF(SmtRes!AQ73:'SmtRes'!AQ77,"=1",SmtRes!DG73:'SmtRes'!DG77)</f>
        <v>3952.5899999999997</v>
      </c>
      <c r="R44">
        <f>SUMIF(SmtRes!AQ73:'SmtRes'!AQ77,"=1",SmtRes!DH73:'SmtRes'!DH77)</f>
        <v>1580.44</v>
      </c>
      <c r="S44">
        <f>SUMIF(SmtRes!AQ73:'SmtRes'!AQ77,"=1",SmtRes!DI73:'SmtRes'!DI77)</f>
        <v>1572.45</v>
      </c>
      <c r="T44">
        <f t="shared" si="22"/>
        <v>0</v>
      </c>
      <c r="U44">
        <f>SUMIF(SmtRes!AQ73:'SmtRes'!AQ77,"=1",SmtRes!CV73:'SmtRes'!CV77)</f>
        <v>3.4847999999999999</v>
      </c>
      <c r="V44">
        <f>SUMIF(SmtRes!AQ73:'SmtRes'!AQ77,"=1",SmtRes!CW73:'SmtRes'!CW77)</f>
        <v>3.0228000000000002</v>
      </c>
      <c r="W44">
        <f t="shared" si="23"/>
        <v>0</v>
      </c>
      <c r="X44">
        <f t="shared" si="24"/>
        <v>3247.48</v>
      </c>
      <c r="Y44">
        <f t="shared" si="25"/>
        <v>1891.73</v>
      </c>
      <c r="AA44">
        <v>334395092</v>
      </c>
      <c r="AB44">
        <f t="shared" si="26"/>
        <v>5439.3564720000004</v>
      </c>
      <c r="AC44">
        <f t="shared" si="27"/>
        <v>0</v>
      </c>
      <c r="AD44">
        <f>ROUND((((SUM(SmtRes!BR73:'SmtRes'!BR77))-(SUM(SmtRes!BS73:'SmtRes'!BS77)))+AE44),6)</f>
        <v>3866.9101679999999</v>
      </c>
      <c r="AE44">
        <f>ROUND((SUM(SmtRes!BS73:'SmtRes'!BS77)),6)</f>
        <v>1580.441016</v>
      </c>
      <c r="AF44">
        <f>ROUND((SUM(SmtRes!BT73:'SmtRes'!BT77)),6)</f>
        <v>1572.4463040000001</v>
      </c>
      <c r="AG44">
        <f t="shared" si="28"/>
        <v>0</v>
      </c>
      <c r="AH44">
        <f>(SUM(SmtRes!BU73:'SmtRes'!BU77))</f>
        <v>3.4848000000000003</v>
      </c>
      <c r="AI44">
        <f>(SUM(SmtRes!BV73:'SmtRes'!BV77))</f>
        <v>3.0228000000000002</v>
      </c>
      <c r="AJ44">
        <f t="shared" si="29"/>
        <v>0</v>
      </c>
      <c r="AK44">
        <v>5318.0283999999992</v>
      </c>
      <c r="AL44">
        <v>0</v>
      </c>
      <c r="AM44">
        <v>2929.4773999999998</v>
      </c>
      <c r="AN44">
        <v>1197.3038000000001</v>
      </c>
      <c r="AO44">
        <v>1191.2472</v>
      </c>
      <c r="AP44">
        <v>0</v>
      </c>
      <c r="AQ44">
        <v>2.64</v>
      </c>
      <c r="AR44">
        <v>2.29</v>
      </c>
      <c r="AS44">
        <v>0</v>
      </c>
      <c r="AT44">
        <v>103</v>
      </c>
      <c r="AU44">
        <v>60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89</v>
      </c>
      <c r="BM44">
        <v>33002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103</v>
      </c>
      <c r="CA44">
        <v>60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808</v>
      </c>
      <c r="CO44">
        <v>0</v>
      </c>
      <c r="CP44">
        <f t="shared" si="30"/>
        <v>7105.48</v>
      </c>
      <c r="CQ44">
        <f>SUMIF(SmtRes!AQ73:'SmtRes'!AQ77,"=1",SmtRes!AA73:'SmtRes'!AA77)</f>
        <v>0</v>
      </c>
      <c r="CR44">
        <f>SUMIF(SmtRes!AQ73:'SmtRes'!AQ77,"=1",SmtRes!AB73:'SmtRes'!AB77)</f>
        <v>2793.3999999999996</v>
      </c>
      <c r="CS44">
        <f>SUMIF(SmtRes!AQ73:'SmtRes'!AQ77,"=1",SmtRes!AC73:'SmtRes'!AC77)</f>
        <v>1505.2800000000002</v>
      </c>
      <c r="CT44">
        <f>SUMIF(SmtRes!AQ73:'SmtRes'!AQ77,"=1",SmtRes!AD73:'SmtRes'!AD77)</f>
        <v>451.23</v>
      </c>
      <c r="CU44">
        <f t="shared" si="31"/>
        <v>0</v>
      </c>
      <c r="CV44">
        <f>SUMIF(SmtRes!AQ73:'SmtRes'!AQ77,"=1",SmtRes!BU73:'SmtRes'!BU77)</f>
        <v>3.4848000000000003</v>
      </c>
      <c r="CW44">
        <f>SUMIF(SmtRes!AQ73:'SmtRes'!AQ77,"=1",SmtRes!BV73:'SmtRes'!BV77)</f>
        <v>3.0228000000000002</v>
      </c>
      <c r="CX44">
        <f t="shared" si="32"/>
        <v>0</v>
      </c>
      <c r="CY44">
        <f t="shared" si="33"/>
        <v>3247.4767000000006</v>
      </c>
      <c r="CZ44">
        <f t="shared" si="34"/>
        <v>1891.7340000000002</v>
      </c>
      <c r="DC44" t="s">
        <v>3</v>
      </c>
      <c r="DD44" t="s">
        <v>31</v>
      </c>
      <c r="DE44" t="s">
        <v>32</v>
      </c>
      <c r="DF44" t="s">
        <v>32</v>
      </c>
      <c r="DG44" t="s">
        <v>32</v>
      </c>
      <c r="DH44" t="s">
        <v>3</v>
      </c>
      <c r="DI44" t="s">
        <v>32</v>
      </c>
      <c r="DJ44" t="s">
        <v>32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20</v>
      </c>
      <c r="DW44" t="s">
        <v>20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293259713</v>
      </c>
      <c r="EF44">
        <v>2</v>
      </c>
      <c r="EG44" t="s">
        <v>24</v>
      </c>
      <c r="EH44">
        <v>27</v>
      </c>
      <c r="EI44" t="s">
        <v>25</v>
      </c>
      <c r="EJ44">
        <v>1</v>
      </c>
      <c r="EK44">
        <v>33002</v>
      </c>
      <c r="EL44" t="s">
        <v>25</v>
      </c>
      <c r="EM44" t="s">
        <v>26</v>
      </c>
      <c r="EO44" t="s">
        <v>33</v>
      </c>
      <c r="EQ44">
        <v>131072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2.64</v>
      </c>
      <c r="EX44">
        <v>2.29</v>
      </c>
      <c r="EY44">
        <v>0</v>
      </c>
      <c r="FQ44">
        <v>0</v>
      </c>
      <c r="FR44">
        <f t="shared" si="35"/>
        <v>0</v>
      </c>
      <c r="FS44">
        <v>0</v>
      </c>
      <c r="FX44">
        <v>103</v>
      </c>
      <c r="FY44">
        <v>60</v>
      </c>
      <c r="GA44" t="s">
        <v>3</v>
      </c>
      <c r="GD44">
        <v>1</v>
      </c>
      <c r="GF44">
        <v>1668373252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6"/>
        <v>0</v>
      </c>
      <c r="GM44">
        <f t="shared" si="37"/>
        <v>12244.69</v>
      </c>
      <c r="GN44">
        <f t="shared" si="38"/>
        <v>12244.69</v>
      </c>
      <c r="GO44">
        <f t="shared" si="39"/>
        <v>0</v>
      </c>
      <c r="GP44">
        <f t="shared" si="40"/>
        <v>0</v>
      </c>
      <c r="GR44">
        <v>0</v>
      </c>
      <c r="GS44">
        <v>3</v>
      </c>
      <c r="GT44">
        <v>0</v>
      </c>
      <c r="GU44" t="s">
        <v>3</v>
      </c>
      <c r="GV44">
        <f t="shared" si="41"/>
        <v>0</v>
      </c>
      <c r="GW44">
        <v>1</v>
      </c>
      <c r="GX44">
        <f t="shared" si="42"/>
        <v>0</v>
      </c>
      <c r="HA44">
        <v>0</v>
      </c>
      <c r="HB44">
        <v>0</v>
      </c>
      <c r="HC44">
        <f t="shared" si="43"/>
        <v>0</v>
      </c>
      <c r="HE44" t="s">
        <v>3</v>
      </c>
      <c r="HF44" t="s">
        <v>3</v>
      </c>
      <c r="HM44" t="s">
        <v>3</v>
      </c>
      <c r="HN44" t="s">
        <v>28</v>
      </c>
      <c r="HO44" t="s">
        <v>29</v>
      </c>
      <c r="HP44" t="s">
        <v>25</v>
      </c>
      <c r="HQ44" t="s">
        <v>25</v>
      </c>
      <c r="IK44">
        <v>0</v>
      </c>
    </row>
    <row r="45" spans="1:245" x14ac:dyDescent="0.2">
      <c r="A45">
        <v>17</v>
      </c>
      <c r="B45">
        <v>1</v>
      </c>
      <c r="C45">
        <f>ROW(SmtRes!A82)</f>
        <v>82</v>
      </c>
      <c r="D45">
        <f>ROW(EtalonRes!A89)</f>
        <v>89</v>
      </c>
      <c r="E45" t="s">
        <v>91</v>
      </c>
      <c r="F45" t="s">
        <v>92</v>
      </c>
      <c r="G45" t="s">
        <v>93</v>
      </c>
      <c r="H45" t="s">
        <v>20</v>
      </c>
      <c r="I45">
        <v>46</v>
      </c>
      <c r="J45">
        <v>0</v>
      </c>
      <c r="K45">
        <v>46</v>
      </c>
      <c r="O45">
        <f t="shared" si="21"/>
        <v>51820.3</v>
      </c>
      <c r="P45">
        <f>SUMIF(SmtRes!AQ78:'SmtRes'!AQ82,"=1",SmtRes!DF78:'SmtRes'!DF82)</f>
        <v>0</v>
      </c>
      <c r="Q45">
        <f>SUMIF(SmtRes!AQ78:'SmtRes'!AQ82,"=1",SmtRes!DG78:'SmtRes'!DG82)</f>
        <v>27105.54</v>
      </c>
      <c r="R45">
        <f>SUMIF(SmtRes!AQ78:'SmtRes'!AQ82,"=1",SmtRes!DH78:'SmtRes'!DH82)</f>
        <v>14838.29</v>
      </c>
      <c r="S45">
        <f>SUMIF(SmtRes!AQ78:'SmtRes'!AQ82,"=1",SmtRes!DI78:'SmtRes'!DI82)</f>
        <v>9876.4699999999993</v>
      </c>
      <c r="T45">
        <f t="shared" si="22"/>
        <v>0</v>
      </c>
      <c r="U45">
        <f>SUMIF(SmtRes!AQ78:'SmtRes'!AQ82,"=1",SmtRes!CV78:'SmtRes'!CV82)</f>
        <v>24.288</v>
      </c>
      <c r="V45">
        <f>SUMIF(SmtRes!AQ78:'SmtRes'!AQ82,"=1",SmtRes!CW78:'SmtRes'!CW82)</f>
        <v>26.495999999999999</v>
      </c>
      <c r="W45">
        <f t="shared" si="23"/>
        <v>0</v>
      </c>
      <c r="X45">
        <f t="shared" si="24"/>
        <v>25456.2</v>
      </c>
      <c r="Y45">
        <f t="shared" si="25"/>
        <v>14828.86</v>
      </c>
      <c r="AA45">
        <v>334395092</v>
      </c>
      <c r="AB45">
        <f t="shared" si="26"/>
        <v>803.95680000000004</v>
      </c>
      <c r="AC45">
        <f t="shared" si="27"/>
        <v>0</v>
      </c>
      <c r="AD45">
        <f>ROUND((((SUM(SmtRes!BR78:'SmtRes'!BR82))-(SUM(SmtRes!BS78:'SmtRes'!BS82)))+AE45),6)</f>
        <v>589.25088000000005</v>
      </c>
      <c r="AE45">
        <f>ROUND((SUM(SmtRes!BS78:'SmtRes'!BS82)),6)</f>
        <v>322.57152000000002</v>
      </c>
      <c r="AF45">
        <f>ROUND((SUM(SmtRes!BT78:'SmtRes'!BT82)),6)</f>
        <v>214.70591999999999</v>
      </c>
      <c r="AG45">
        <f t="shared" si="28"/>
        <v>0</v>
      </c>
      <c r="AH45">
        <f>(SUM(SmtRes!BU78:'SmtRes'!BU82))</f>
        <v>0.52800000000000002</v>
      </c>
      <c r="AI45">
        <f>(SUM(SmtRes!BV78:'SmtRes'!BV82))</f>
        <v>0.57599999999999996</v>
      </c>
      <c r="AJ45">
        <f t="shared" si="29"/>
        <v>0</v>
      </c>
      <c r="AK45">
        <v>938.77359999999999</v>
      </c>
      <c r="AL45">
        <v>0</v>
      </c>
      <c r="AM45">
        <v>491.04239999999999</v>
      </c>
      <c r="AN45">
        <v>268.80959999999999</v>
      </c>
      <c r="AO45">
        <v>178.92159999999998</v>
      </c>
      <c r="AP45">
        <v>0</v>
      </c>
      <c r="AQ45">
        <v>0.44</v>
      </c>
      <c r="AR45">
        <v>0.48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94</v>
      </c>
      <c r="BM45">
        <v>33001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807</v>
      </c>
      <c r="CO45">
        <v>0</v>
      </c>
      <c r="CP45">
        <f t="shared" si="30"/>
        <v>51820.3</v>
      </c>
      <c r="CQ45">
        <f>SUMIF(SmtRes!AQ78:'SmtRes'!AQ82,"=1",SmtRes!AA78:'SmtRes'!AA82)</f>
        <v>0</v>
      </c>
      <c r="CR45">
        <f>SUMIF(SmtRes!AQ78:'SmtRes'!AQ82,"=1",SmtRes!AB78:'SmtRes'!AB82)</f>
        <v>2046.01</v>
      </c>
      <c r="CS45">
        <f>SUMIF(SmtRes!AQ78:'SmtRes'!AQ82,"=1",SmtRes!AC78:'SmtRes'!AC82)</f>
        <v>1120.04</v>
      </c>
      <c r="CT45">
        <f>SUMIF(SmtRes!AQ78:'SmtRes'!AQ82,"=1",SmtRes!AD78:'SmtRes'!AD82)</f>
        <v>406.64</v>
      </c>
      <c r="CU45">
        <f t="shared" si="31"/>
        <v>0</v>
      </c>
      <c r="CV45">
        <f>SUMIF(SmtRes!AQ78:'SmtRes'!AQ82,"=1",SmtRes!BU78:'SmtRes'!BU82)</f>
        <v>0.52800000000000002</v>
      </c>
      <c r="CW45">
        <f>SUMIF(SmtRes!AQ78:'SmtRes'!AQ82,"=1",SmtRes!BV78:'SmtRes'!BV82)</f>
        <v>0.57599999999999996</v>
      </c>
      <c r="CX45">
        <f t="shared" si="32"/>
        <v>0</v>
      </c>
      <c r="CY45">
        <f t="shared" si="33"/>
        <v>25456.202800000003</v>
      </c>
      <c r="CZ45">
        <f t="shared" si="34"/>
        <v>14828.856000000002</v>
      </c>
      <c r="DC45" t="s">
        <v>3</v>
      </c>
      <c r="DD45" t="s">
        <v>22</v>
      </c>
      <c r="DE45" t="s">
        <v>23</v>
      </c>
      <c r="DF45" t="s">
        <v>23</v>
      </c>
      <c r="DG45" t="s">
        <v>23</v>
      </c>
      <c r="DH45" t="s">
        <v>3</v>
      </c>
      <c r="DI45" t="s">
        <v>23</v>
      </c>
      <c r="DJ45" t="s">
        <v>23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20</v>
      </c>
      <c r="DW45" t="s">
        <v>20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293259405</v>
      </c>
      <c r="EF45">
        <v>2</v>
      </c>
      <c r="EG45" t="s">
        <v>24</v>
      </c>
      <c r="EH45">
        <v>27</v>
      </c>
      <c r="EI45" t="s">
        <v>25</v>
      </c>
      <c r="EJ45">
        <v>1</v>
      </c>
      <c r="EK45">
        <v>33001</v>
      </c>
      <c r="EL45" t="s">
        <v>25</v>
      </c>
      <c r="EM45" t="s">
        <v>26</v>
      </c>
      <c r="EO45" t="s">
        <v>27</v>
      </c>
      <c r="EQ45">
        <v>131072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0.2</v>
      </c>
      <c r="EX45">
        <v>0.11</v>
      </c>
      <c r="EY45">
        <v>0</v>
      </c>
      <c r="FQ45">
        <v>0</v>
      </c>
      <c r="FR45">
        <f t="shared" si="35"/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-1367647791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6"/>
        <v>0</v>
      </c>
      <c r="GM45">
        <f t="shared" si="37"/>
        <v>92105.36</v>
      </c>
      <c r="GN45">
        <f t="shared" si="38"/>
        <v>92105.36</v>
      </c>
      <c r="GO45">
        <f t="shared" si="39"/>
        <v>0</v>
      </c>
      <c r="GP45">
        <f t="shared" si="40"/>
        <v>0</v>
      </c>
      <c r="GR45">
        <v>0</v>
      </c>
      <c r="GS45">
        <v>3</v>
      </c>
      <c r="GT45">
        <v>0</v>
      </c>
      <c r="GU45" t="s">
        <v>3</v>
      </c>
      <c r="GV45">
        <f t="shared" si="41"/>
        <v>0</v>
      </c>
      <c r="GW45">
        <v>1</v>
      </c>
      <c r="GX45">
        <f t="shared" si="42"/>
        <v>0</v>
      </c>
      <c r="HA45">
        <v>0</v>
      </c>
      <c r="HB45">
        <v>0</v>
      </c>
      <c r="HC45">
        <f t="shared" si="43"/>
        <v>0</v>
      </c>
      <c r="HE45" t="s">
        <v>3</v>
      </c>
      <c r="HF45" t="s">
        <v>3</v>
      </c>
      <c r="HM45" t="s">
        <v>3</v>
      </c>
      <c r="HN45" t="s">
        <v>28</v>
      </c>
      <c r="HO45" t="s">
        <v>29</v>
      </c>
      <c r="HP45" t="s">
        <v>25</v>
      </c>
      <c r="HQ45" t="s">
        <v>25</v>
      </c>
      <c r="IK45">
        <v>0</v>
      </c>
    </row>
    <row r="46" spans="1:245" x14ac:dyDescent="0.2">
      <c r="A46">
        <v>17</v>
      </c>
      <c r="B46">
        <v>1</v>
      </c>
      <c r="C46">
        <f>ROW(SmtRes!A87)</f>
        <v>87</v>
      </c>
      <c r="D46">
        <f>ROW(EtalonRes!A93)</f>
        <v>93</v>
      </c>
      <c r="E46" t="s">
        <v>95</v>
      </c>
      <c r="F46" t="s">
        <v>92</v>
      </c>
      <c r="G46" t="s">
        <v>93</v>
      </c>
      <c r="H46" t="s">
        <v>20</v>
      </c>
      <c r="I46">
        <v>7</v>
      </c>
      <c r="J46">
        <v>0</v>
      </c>
      <c r="K46">
        <v>7</v>
      </c>
      <c r="O46">
        <f t="shared" si="21"/>
        <v>8674.27</v>
      </c>
      <c r="P46">
        <f>SUMIF(SmtRes!AQ83:'SmtRes'!AQ87,"=1",SmtRes!DF83:'SmtRes'!DF87)</f>
        <v>0</v>
      </c>
      <c r="Q46">
        <f>SUMIF(SmtRes!AQ83:'SmtRes'!AQ87,"=1",SmtRes!DG83:'SmtRes'!DG87)</f>
        <v>4537.2299999999996</v>
      </c>
      <c r="R46">
        <f>SUMIF(SmtRes!AQ83:'SmtRes'!AQ87,"=1",SmtRes!DH83:'SmtRes'!DH87)</f>
        <v>2483.8000000000002</v>
      </c>
      <c r="S46">
        <f>SUMIF(SmtRes!AQ83:'SmtRes'!AQ87,"=1",SmtRes!DI83:'SmtRes'!DI87)</f>
        <v>1653.24</v>
      </c>
      <c r="T46">
        <f t="shared" si="22"/>
        <v>0</v>
      </c>
      <c r="U46">
        <f>SUMIF(SmtRes!AQ83:'SmtRes'!AQ87,"=1",SmtRes!CV83:'SmtRes'!CV87)</f>
        <v>4.0655999999999999</v>
      </c>
      <c r="V46">
        <f>SUMIF(SmtRes!AQ83:'SmtRes'!AQ87,"=1",SmtRes!CW83:'SmtRes'!CW87)</f>
        <v>4.4352</v>
      </c>
      <c r="W46">
        <f t="shared" si="23"/>
        <v>0</v>
      </c>
      <c r="X46">
        <f t="shared" si="24"/>
        <v>4261.1499999999996</v>
      </c>
      <c r="Y46">
        <f t="shared" si="25"/>
        <v>2482.2199999999998</v>
      </c>
      <c r="AA46">
        <v>334395092</v>
      </c>
      <c r="AB46">
        <f t="shared" si="26"/>
        <v>884.35248000000001</v>
      </c>
      <c r="AC46">
        <f t="shared" si="27"/>
        <v>0</v>
      </c>
      <c r="AD46">
        <f>ROUND((((SUM(SmtRes!BR83:'SmtRes'!BR87))-(SUM(SmtRes!BS83:'SmtRes'!BS87)))+AE46),6)</f>
        <v>648.17596800000001</v>
      </c>
      <c r="AE46">
        <f>ROUND((SUM(SmtRes!BS83:'SmtRes'!BS87)),6)</f>
        <v>354.82867199999998</v>
      </c>
      <c r="AF46">
        <f>ROUND((SUM(SmtRes!BT83:'SmtRes'!BT87)),6)</f>
        <v>236.176512</v>
      </c>
      <c r="AG46">
        <f t="shared" si="28"/>
        <v>0</v>
      </c>
      <c r="AH46">
        <f>(SUM(SmtRes!BU83:'SmtRes'!BU87))</f>
        <v>0.58080000000000009</v>
      </c>
      <c r="AI46">
        <f>(SUM(SmtRes!BV83:'SmtRes'!BV87))</f>
        <v>0.63360000000000005</v>
      </c>
      <c r="AJ46">
        <f t="shared" si="29"/>
        <v>0</v>
      </c>
      <c r="AK46">
        <v>938.77359999999999</v>
      </c>
      <c r="AL46">
        <v>0</v>
      </c>
      <c r="AM46">
        <v>491.04239999999999</v>
      </c>
      <c r="AN46">
        <v>268.80959999999999</v>
      </c>
      <c r="AO46">
        <v>178.92159999999998</v>
      </c>
      <c r="AP46">
        <v>0</v>
      </c>
      <c r="AQ46">
        <v>0.44</v>
      </c>
      <c r="AR46">
        <v>0.48</v>
      </c>
      <c r="AS46">
        <v>0</v>
      </c>
      <c r="AT46">
        <v>103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94</v>
      </c>
      <c r="BM46">
        <v>33001</v>
      </c>
      <c r="BN46">
        <v>0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103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808</v>
      </c>
      <c r="CO46">
        <v>0</v>
      </c>
      <c r="CP46">
        <f t="shared" si="30"/>
        <v>8674.27</v>
      </c>
      <c r="CQ46">
        <f>SUMIF(SmtRes!AQ83:'SmtRes'!AQ87,"=1",SmtRes!AA83:'SmtRes'!AA87)</f>
        <v>0</v>
      </c>
      <c r="CR46">
        <f>SUMIF(SmtRes!AQ83:'SmtRes'!AQ87,"=1",SmtRes!AB83:'SmtRes'!AB87)</f>
        <v>2046.01</v>
      </c>
      <c r="CS46">
        <f>SUMIF(SmtRes!AQ83:'SmtRes'!AQ87,"=1",SmtRes!AC83:'SmtRes'!AC87)</f>
        <v>1120.04</v>
      </c>
      <c r="CT46">
        <f>SUMIF(SmtRes!AQ83:'SmtRes'!AQ87,"=1",SmtRes!AD83:'SmtRes'!AD87)</f>
        <v>406.64</v>
      </c>
      <c r="CU46">
        <f t="shared" si="31"/>
        <v>0</v>
      </c>
      <c r="CV46">
        <f>SUMIF(SmtRes!AQ83:'SmtRes'!AQ87,"=1",SmtRes!BU83:'SmtRes'!BU87)</f>
        <v>0.58080000000000009</v>
      </c>
      <c r="CW46">
        <f>SUMIF(SmtRes!AQ83:'SmtRes'!AQ87,"=1",SmtRes!BV83:'SmtRes'!BV87)</f>
        <v>0.63360000000000005</v>
      </c>
      <c r="CX46">
        <f t="shared" si="32"/>
        <v>0</v>
      </c>
      <c r="CY46">
        <f t="shared" si="33"/>
        <v>4261.1512000000002</v>
      </c>
      <c r="CZ46">
        <f t="shared" si="34"/>
        <v>2482.2240000000002</v>
      </c>
      <c r="DC46" t="s">
        <v>3</v>
      </c>
      <c r="DD46" t="s">
        <v>31</v>
      </c>
      <c r="DE46" t="s">
        <v>32</v>
      </c>
      <c r="DF46" t="s">
        <v>32</v>
      </c>
      <c r="DG46" t="s">
        <v>32</v>
      </c>
      <c r="DH46" t="s">
        <v>3</v>
      </c>
      <c r="DI46" t="s">
        <v>32</v>
      </c>
      <c r="DJ46" t="s">
        <v>32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20</v>
      </c>
      <c r="DW46" t="s">
        <v>20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293259405</v>
      </c>
      <c r="EF46">
        <v>2</v>
      </c>
      <c r="EG46" t="s">
        <v>24</v>
      </c>
      <c r="EH46">
        <v>27</v>
      </c>
      <c r="EI46" t="s">
        <v>25</v>
      </c>
      <c r="EJ46">
        <v>1</v>
      </c>
      <c r="EK46">
        <v>33001</v>
      </c>
      <c r="EL46" t="s">
        <v>25</v>
      </c>
      <c r="EM46" t="s">
        <v>26</v>
      </c>
      <c r="EO46" t="s">
        <v>33</v>
      </c>
      <c r="EQ46">
        <v>131072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0.2</v>
      </c>
      <c r="EX46">
        <v>0.11</v>
      </c>
      <c r="EY46">
        <v>0</v>
      </c>
      <c r="FQ46">
        <v>0</v>
      </c>
      <c r="FR46">
        <f t="shared" si="35"/>
        <v>0</v>
      </c>
      <c r="FS46">
        <v>0</v>
      </c>
      <c r="FX46">
        <v>103</v>
      </c>
      <c r="FY46">
        <v>60</v>
      </c>
      <c r="GA46" t="s">
        <v>3</v>
      </c>
      <c r="GD46">
        <v>1</v>
      </c>
      <c r="GF46">
        <v>-1367647791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36"/>
        <v>0</v>
      </c>
      <c r="GM46">
        <f t="shared" si="37"/>
        <v>15417.64</v>
      </c>
      <c r="GN46">
        <f t="shared" si="38"/>
        <v>15417.64</v>
      </c>
      <c r="GO46">
        <f t="shared" si="39"/>
        <v>0</v>
      </c>
      <c r="GP46">
        <f t="shared" si="40"/>
        <v>0</v>
      </c>
      <c r="GR46">
        <v>0</v>
      </c>
      <c r="GS46">
        <v>3</v>
      </c>
      <c r="GT46">
        <v>0</v>
      </c>
      <c r="GU46" t="s">
        <v>3</v>
      </c>
      <c r="GV46">
        <f t="shared" si="41"/>
        <v>0</v>
      </c>
      <c r="GW46">
        <v>1</v>
      </c>
      <c r="GX46">
        <f t="shared" si="42"/>
        <v>0</v>
      </c>
      <c r="HA46">
        <v>0</v>
      </c>
      <c r="HB46">
        <v>0</v>
      </c>
      <c r="HC46">
        <f t="shared" si="43"/>
        <v>0</v>
      </c>
      <c r="HE46" t="s">
        <v>3</v>
      </c>
      <c r="HF46" t="s">
        <v>3</v>
      </c>
      <c r="HM46" t="s">
        <v>3</v>
      </c>
      <c r="HN46" t="s">
        <v>28</v>
      </c>
      <c r="HO46" t="s">
        <v>29</v>
      </c>
      <c r="HP46" t="s">
        <v>25</v>
      </c>
      <c r="HQ46" t="s">
        <v>25</v>
      </c>
      <c r="IK46">
        <v>0</v>
      </c>
    </row>
    <row r="47" spans="1:245" x14ac:dyDescent="0.2">
      <c r="A47">
        <v>17</v>
      </c>
      <c r="B47">
        <v>1</v>
      </c>
      <c r="C47">
        <f>ROW(SmtRes!A92)</f>
        <v>92</v>
      </c>
      <c r="D47">
        <f>ROW(EtalonRes!A98)</f>
        <v>98</v>
      </c>
      <c r="E47" t="s">
        <v>96</v>
      </c>
      <c r="F47" t="s">
        <v>97</v>
      </c>
      <c r="G47" t="s">
        <v>98</v>
      </c>
      <c r="H47" t="s">
        <v>20</v>
      </c>
      <c r="I47">
        <v>35</v>
      </c>
      <c r="J47">
        <v>0</v>
      </c>
      <c r="K47">
        <v>35</v>
      </c>
      <c r="O47">
        <f t="shared" si="21"/>
        <v>36256.65</v>
      </c>
      <c r="P47">
        <f>SUMIF(SmtRes!AQ88:'SmtRes'!AQ92,"=1",SmtRes!DF88:'SmtRes'!DF92)</f>
        <v>0</v>
      </c>
      <c r="Q47">
        <f>SUMIF(SmtRes!AQ88:'SmtRes'!AQ92,"=1",SmtRes!DG88:'SmtRes'!DG92)</f>
        <v>18905.14</v>
      </c>
      <c r="R47">
        <f>SUMIF(SmtRes!AQ88:'SmtRes'!AQ92,"=1",SmtRes!DH88:'SmtRes'!DH92)</f>
        <v>10349.17</v>
      </c>
      <c r="S47">
        <f>SUMIF(SmtRes!AQ88:'SmtRes'!AQ92,"=1",SmtRes!DI88:'SmtRes'!DI92)</f>
        <v>7002.34</v>
      </c>
      <c r="T47">
        <f t="shared" si="22"/>
        <v>0</v>
      </c>
      <c r="U47">
        <f>SUMIF(SmtRes!AQ88:'SmtRes'!AQ92,"=1",SmtRes!CV88:'SmtRes'!CV92)</f>
        <v>17.22</v>
      </c>
      <c r="V47">
        <f>SUMIF(SmtRes!AQ88:'SmtRes'!AQ92,"=1",SmtRes!CW88:'SmtRes'!CW92)</f>
        <v>18.48</v>
      </c>
      <c r="W47">
        <f t="shared" si="23"/>
        <v>0</v>
      </c>
      <c r="X47">
        <f t="shared" si="24"/>
        <v>17872.060000000001</v>
      </c>
      <c r="Y47">
        <f t="shared" si="25"/>
        <v>10410.91</v>
      </c>
      <c r="AA47">
        <v>334395092</v>
      </c>
      <c r="AB47">
        <f t="shared" si="26"/>
        <v>740.21352000000002</v>
      </c>
      <c r="AC47">
        <f t="shared" si="27"/>
        <v>0</v>
      </c>
      <c r="AD47">
        <f>ROUND((((SUM(SmtRes!BR88:'SmtRes'!BR92))-(SUM(SmtRes!BS88:'SmtRes'!BS92)))+AE47),6)</f>
        <v>540.14664000000005</v>
      </c>
      <c r="AE47">
        <f>ROUND((SUM(SmtRes!BS88:'SmtRes'!BS92)),6)</f>
        <v>295.69056</v>
      </c>
      <c r="AF47">
        <f>ROUND((SUM(SmtRes!BT88:'SmtRes'!BT92)),6)</f>
        <v>200.06688</v>
      </c>
      <c r="AG47">
        <f t="shared" si="28"/>
        <v>0</v>
      </c>
      <c r="AH47">
        <f>(SUM(SmtRes!BU88:'SmtRes'!BU92))</f>
        <v>0.49199999999999994</v>
      </c>
      <c r="AI47">
        <f>(SUM(SmtRes!BV88:'SmtRes'!BV92))</f>
        <v>0.52800000000000002</v>
      </c>
      <c r="AJ47">
        <f t="shared" si="29"/>
        <v>0</v>
      </c>
      <c r="AK47">
        <v>863.25340000000006</v>
      </c>
      <c r="AL47">
        <v>0</v>
      </c>
      <c r="AM47">
        <v>450.12220000000002</v>
      </c>
      <c r="AN47">
        <v>246.40879999999999</v>
      </c>
      <c r="AO47">
        <v>166.72239999999999</v>
      </c>
      <c r="AP47">
        <v>0</v>
      </c>
      <c r="AQ47">
        <v>0.41</v>
      </c>
      <c r="AR47">
        <v>0.44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99</v>
      </c>
      <c r="BM47">
        <v>33001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807</v>
      </c>
      <c r="CO47">
        <v>0</v>
      </c>
      <c r="CP47">
        <f t="shared" si="30"/>
        <v>36256.65</v>
      </c>
      <c r="CQ47">
        <f>SUMIF(SmtRes!AQ88:'SmtRes'!AQ92,"=1",SmtRes!AA88:'SmtRes'!AA92)</f>
        <v>0</v>
      </c>
      <c r="CR47">
        <f>SUMIF(SmtRes!AQ88:'SmtRes'!AQ92,"=1",SmtRes!AB88:'SmtRes'!AB92)</f>
        <v>2046.01</v>
      </c>
      <c r="CS47">
        <f>SUMIF(SmtRes!AQ88:'SmtRes'!AQ92,"=1",SmtRes!AC88:'SmtRes'!AC92)</f>
        <v>1120.04</v>
      </c>
      <c r="CT47">
        <f>SUMIF(SmtRes!AQ88:'SmtRes'!AQ92,"=1",SmtRes!AD88:'SmtRes'!AD92)</f>
        <v>406.64</v>
      </c>
      <c r="CU47">
        <f t="shared" si="31"/>
        <v>0</v>
      </c>
      <c r="CV47">
        <f>SUMIF(SmtRes!AQ88:'SmtRes'!AQ92,"=1",SmtRes!BU88:'SmtRes'!BU92)</f>
        <v>0.49199999999999994</v>
      </c>
      <c r="CW47">
        <f>SUMIF(SmtRes!AQ88:'SmtRes'!AQ92,"=1",SmtRes!BV88:'SmtRes'!BV92)</f>
        <v>0.52800000000000002</v>
      </c>
      <c r="CX47">
        <f t="shared" si="32"/>
        <v>0</v>
      </c>
      <c r="CY47">
        <f t="shared" si="33"/>
        <v>17872.055300000004</v>
      </c>
      <c r="CZ47">
        <f t="shared" si="34"/>
        <v>10410.906000000001</v>
      </c>
      <c r="DC47" t="s">
        <v>3</v>
      </c>
      <c r="DD47" t="s">
        <v>22</v>
      </c>
      <c r="DE47" t="s">
        <v>23</v>
      </c>
      <c r="DF47" t="s">
        <v>23</v>
      </c>
      <c r="DG47" t="s">
        <v>23</v>
      </c>
      <c r="DH47" t="s">
        <v>3</v>
      </c>
      <c r="DI47" t="s">
        <v>23</v>
      </c>
      <c r="DJ47" t="s">
        <v>23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20</v>
      </c>
      <c r="DW47" t="s">
        <v>20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293259405</v>
      </c>
      <c r="EF47">
        <v>2</v>
      </c>
      <c r="EG47" t="s">
        <v>24</v>
      </c>
      <c r="EH47">
        <v>27</v>
      </c>
      <c r="EI47" t="s">
        <v>25</v>
      </c>
      <c r="EJ47">
        <v>1</v>
      </c>
      <c r="EK47">
        <v>33001</v>
      </c>
      <c r="EL47" t="s">
        <v>25</v>
      </c>
      <c r="EM47" t="s">
        <v>26</v>
      </c>
      <c r="EO47" t="s">
        <v>27</v>
      </c>
      <c r="EQ47">
        <v>131072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0.41</v>
      </c>
      <c r="EX47">
        <v>0.44</v>
      </c>
      <c r="EY47">
        <v>0</v>
      </c>
      <c r="FQ47">
        <v>0</v>
      </c>
      <c r="FR47">
        <f t="shared" si="35"/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-1436973085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6"/>
        <v>0</v>
      </c>
      <c r="GM47">
        <f t="shared" si="37"/>
        <v>64539.62</v>
      </c>
      <c r="GN47">
        <f t="shared" si="38"/>
        <v>64539.62</v>
      </c>
      <c r="GO47">
        <f t="shared" si="39"/>
        <v>0</v>
      </c>
      <c r="GP47">
        <f t="shared" si="40"/>
        <v>0</v>
      </c>
      <c r="GR47">
        <v>0</v>
      </c>
      <c r="GS47">
        <v>3</v>
      </c>
      <c r="GT47">
        <v>0</v>
      </c>
      <c r="GU47" t="s">
        <v>3</v>
      </c>
      <c r="GV47">
        <f t="shared" si="41"/>
        <v>0</v>
      </c>
      <c r="GW47">
        <v>1</v>
      </c>
      <c r="GX47">
        <f t="shared" si="42"/>
        <v>0</v>
      </c>
      <c r="HA47">
        <v>0</v>
      </c>
      <c r="HB47">
        <v>0</v>
      </c>
      <c r="HC47">
        <f t="shared" si="43"/>
        <v>0</v>
      </c>
      <c r="HE47" t="s">
        <v>3</v>
      </c>
      <c r="HF47" t="s">
        <v>3</v>
      </c>
      <c r="HM47" t="s">
        <v>3</v>
      </c>
      <c r="HN47" t="s">
        <v>28</v>
      </c>
      <c r="HO47" t="s">
        <v>29</v>
      </c>
      <c r="HP47" t="s">
        <v>25</v>
      </c>
      <c r="HQ47" t="s">
        <v>25</v>
      </c>
      <c r="IK47">
        <v>0</v>
      </c>
    </row>
    <row r="48" spans="1:245" x14ac:dyDescent="0.2">
      <c r="A48">
        <v>17</v>
      </c>
      <c r="B48">
        <v>1</v>
      </c>
      <c r="C48">
        <f>ROW(SmtRes!A97)</f>
        <v>97</v>
      </c>
      <c r="D48">
        <f>ROW(EtalonRes!A103)</f>
        <v>103</v>
      </c>
      <c r="E48" t="s">
        <v>100</v>
      </c>
      <c r="F48" t="s">
        <v>97</v>
      </c>
      <c r="G48" t="s">
        <v>98</v>
      </c>
      <c r="H48" t="s">
        <v>20</v>
      </c>
      <c r="I48">
        <v>7</v>
      </c>
      <c r="J48">
        <v>0</v>
      </c>
      <c r="K48">
        <v>7</v>
      </c>
      <c r="O48">
        <f t="shared" si="21"/>
        <v>7976.45</v>
      </c>
      <c r="P48">
        <f>SUMIF(SmtRes!AQ93:'SmtRes'!AQ97,"=1",SmtRes!DF93:'SmtRes'!DF97)</f>
        <v>0</v>
      </c>
      <c r="Q48">
        <f>SUMIF(SmtRes!AQ93:'SmtRes'!AQ97,"=1",SmtRes!DG93:'SmtRes'!DG97)</f>
        <v>4159.12</v>
      </c>
      <c r="R48">
        <f>SUMIF(SmtRes!AQ93:'SmtRes'!AQ97,"=1",SmtRes!DH93:'SmtRes'!DH97)</f>
        <v>2276.8200000000002</v>
      </c>
      <c r="S48">
        <f>SUMIF(SmtRes!AQ93:'SmtRes'!AQ97,"=1",SmtRes!DI93:'SmtRes'!DI97)</f>
        <v>1540.51</v>
      </c>
      <c r="T48">
        <f t="shared" si="22"/>
        <v>0</v>
      </c>
      <c r="U48">
        <f>SUMIF(SmtRes!AQ93:'SmtRes'!AQ97,"=1",SmtRes!CV93:'SmtRes'!CV97)</f>
        <v>3.7884000000000002</v>
      </c>
      <c r="V48">
        <f>SUMIF(SmtRes!AQ93:'SmtRes'!AQ97,"=1",SmtRes!CW93:'SmtRes'!CW97)</f>
        <v>4.0655999999999999</v>
      </c>
      <c r="W48">
        <f t="shared" si="23"/>
        <v>0</v>
      </c>
      <c r="X48">
        <f t="shared" si="24"/>
        <v>3931.85</v>
      </c>
      <c r="Y48">
        <f t="shared" si="25"/>
        <v>2290.4</v>
      </c>
      <c r="AA48">
        <v>334395092</v>
      </c>
      <c r="AB48">
        <f t="shared" si="26"/>
        <v>814.234872</v>
      </c>
      <c r="AC48">
        <f t="shared" si="27"/>
        <v>0</v>
      </c>
      <c r="AD48">
        <f>ROUND((((SUM(SmtRes!BR93:'SmtRes'!BR97))-(SUM(SmtRes!BS93:'SmtRes'!BS97)))+AE48),6)</f>
        <v>594.16130399999997</v>
      </c>
      <c r="AE48">
        <f>ROUND((SUM(SmtRes!BS93:'SmtRes'!BS97)),6)</f>
        <v>325.25961599999999</v>
      </c>
      <c r="AF48">
        <f>ROUND((SUM(SmtRes!BT93:'SmtRes'!BT97)),6)</f>
        <v>220.07356799999999</v>
      </c>
      <c r="AG48">
        <f t="shared" si="28"/>
        <v>0</v>
      </c>
      <c r="AH48">
        <f>(SUM(SmtRes!BU93:'SmtRes'!BU97))</f>
        <v>0.54120000000000001</v>
      </c>
      <c r="AI48">
        <f>(SUM(SmtRes!BV93:'SmtRes'!BV97))</f>
        <v>0.58080000000000009</v>
      </c>
      <c r="AJ48">
        <f t="shared" si="29"/>
        <v>0</v>
      </c>
      <c r="AK48">
        <v>863.25340000000006</v>
      </c>
      <c r="AL48">
        <v>0</v>
      </c>
      <c r="AM48">
        <v>450.12220000000002</v>
      </c>
      <c r="AN48">
        <v>246.40879999999999</v>
      </c>
      <c r="AO48">
        <v>166.72239999999999</v>
      </c>
      <c r="AP48">
        <v>0</v>
      </c>
      <c r="AQ48">
        <v>0.41</v>
      </c>
      <c r="AR48">
        <v>0.44</v>
      </c>
      <c r="AS48">
        <v>0</v>
      </c>
      <c r="AT48">
        <v>103</v>
      </c>
      <c r="AU48">
        <v>60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99</v>
      </c>
      <c r="BM48">
        <v>33001</v>
      </c>
      <c r="BN48">
        <v>0</v>
      </c>
      <c r="BO48" t="s">
        <v>3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103</v>
      </c>
      <c r="CA48">
        <v>60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808</v>
      </c>
      <c r="CO48">
        <v>0</v>
      </c>
      <c r="CP48">
        <f t="shared" si="30"/>
        <v>7976.4500000000007</v>
      </c>
      <c r="CQ48">
        <f>SUMIF(SmtRes!AQ93:'SmtRes'!AQ97,"=1",SmtRes!AA93:'SmtRes'!AA97)</f>
        <v>0</v>
      </c>
      <c r="CR48">
        <f>SUMIF(SmtRes!AQ93:'SmtRes'!AQ97,"=1",SmtRes!AB93:'SmtRes'!AB97)</f>
        <v>2046.01</v>
      </c>
      <c r="CS48">
        <f>SUMIF(SmtRes!AQ93:'SmtRes'!AQ97,"=1",SmtRes!AC93:'SmtRes'!AC97)</f>
        <v>1120.04</v>
      </c>
      <c r="CT48">
        <f>SUMIF(SmtRes!AQ93:'SmtRes'!AQ97,"=1",SmtRes!AD93:'SmtRes'!AD97)</f>
        <v>406.64</v>
      </c>
      <c r="CU48">
        <f t="shared" si="31"/>
        <v>0</v>
      </c>
      <c r="CV48">
        <f>SUMIF(SmtRes!AQ93:'SmtRes'!AQ97,"=1",SmtRes!BU93:'SmtRes'!BU97)</f>
        <v>0.54120000000000001</v>
      </c>
      <c r="CW48">
        <f>SUMIF(SmtRes!AQ93:'SmtRes'!AQ97,"=1",SmtRes!BV93:'SmtRes'!BV97)</f>
        <v>0.58080000000000009</v>
      </c>
      <c r="CX48">
        <f t="shared" si="32"/>
        <v>0</v>
      </c>
      <c r="CY48">
        <f t="shared" si="33"/>
        <v>3931.8498999999997</v>
      </c>
      <c r="CZ48">
        <f t="shared" si="34"/>
        <v>2290.3979999999997</v>
      </c>
      <c r="DC48" t="s">
        <v>3</v>
      </c>
      <c r="DD48" t="s">
        <v>31</v>
      </c>
      <c r="DE48" t="s">
        <v>32</v>
      </c>
      <c r="DF48" t="s">
        <v>32</v>
      </c>
      <c r="DG48" t="s">
        <v>32</v>
      </c>
      <c r="DH48" t="s">
        <v>3</v>
      </c>
      <c r="DI48" t="s">
        <v>32</v>
      </c>
      <c r="DJ48" t="s">
        <v>32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20</v>
      </c>
      <c r="DW48" t="s">
        <v>20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293259405</v>
      </c>
      <c r="EF48">
        <v>2</v>
      </c>
      <c r="EG48" t="s">
        <v>24</v>
      </c>
      <c r="EH48">
        <v>27</v>
      </c>
      <c r="EI48" t="s">
        <v>25</v>
      </c>
      <c r="EJ48">
        <v>1</v>
      </c>
      <c r="EK48">
        <v>33001</v>
      </c>
      <c r="EL48" t="s">
        <v>25</v>
      </c>
      <c r="EM48" t="s">
        <v>26</v>
      </c>
      <c r="EO48" t="s">
        <v>33</v>
      </c>
      <c r="EQ48">
        <v>131072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0.41</v>
      </c>
      <c r="EX48">
        <v>0.44</v>
      </c>
      <c r="EY48">
        <v>0</v>
      </c>
      <c r="FQ48">
        <v>0</v>
      </c>
      <c r="FR48">
        <f t="shared" si="35"/>
        <v>0</v>
      </c>
      <c r="FS48">
        <v>0</v>
      </c>
      <c r="FX48">
        <v>103</v>
      </c>
      <c r="FY48">
        <v>60</v>
      </c>
      <c r="GA48" t="s">
        <v>3</v>
      </c>
      <c r="GD48">
        <v>1</v>
      </c>
      <c r="GF48">
        <v>-1436973085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36"/>
        <v>0</v>
      </c>
      <c r="GM48">
        <f t="shared" si="37"/>
        <v>14198.7</v>
      </c>
      <c r="GN48">
        <f t="shared" si="38"/>
        <v>14198.7</v>
      </c>
      <c r="GO48">
        <f t="shared" si="39"/>
        <v>0</v>
      </c>
      <c r="GP48">
        <f t="shared" si="40"/>
        <v>0</v>
      </c>
      <c r="GR48">
        <v>0</v>
      </c>
      <c r="GS48">
        <v>3</v>
      </c>
      <c r="GT48">
        <v>0</v>
      </c>
      <c r="GU48" t="s">
        <v>3</v>
      </c>
      <c r="GV48">
        <f t="shared" si="41"/>
        <v>0</v>
      </c>
      <c r="GW48">
        <v>1</v>
      </c>
      <c r="GX48">
        <f t="shared" si="42"/>
        <v>0</v>
      </c>
      <c r="HA48">
        <v>0</v>
      </c>
      <c r="HB48">
        <v>0</v>
      </c>
      <c r="HC48">
        <f t="shared" si="43"/>
        <v>0</v>
      </c>
      <c r="HE48" t="s">
        <v>3</v>
      </c>
      <c r="HF48" t="s">
        <v>3</v>
      </c>
      <c r="HM48" t="s">
        <v>3</v>
      </c>
      <c r="HN48" t="s">
        <v>28</v>
      </c>
      <c r="HO48" t="s">
        <v>29</v>
      </c>
      <c r="HP48" t="s">
        <v>25</v>
      </c>
      <c r="HQ48" t="s">
        <v>25</v>
      </c>
      <c r="IK48">
        <v>0</v>
      </c>
    </row>
    <row r="49" spans="1:245" x14ac:dyDescent="0.2">
      <c r="A49">
        <v>17</v>
      </c>
      <c r="B49">
        <v>1</v>
      </c>
      <c r="C49">
        <f>ROW(SmtRes!A102)</f>
        <v>102</v>
      </c>
      <c r="D49">
        <f>ROW(EtalonRes!A108)</f>
        <v>108</v>
      </c>
      <c r="E49" t="s">
        <v>101</v>
      </c>
      <c r="F49" t="s">
        <v>102</v>
      </c>
      <c r="G49" t="s">
        <v>103</v>
      </c>
      <c r="H49" t="s">
        <v>20</v>
      </c>
      <c r="I49">
        <v>19</v>
      </c>
      <c r="J49">
        <v>0</v>
      </c>
      <c r="K49">
        <v>19</v>
      </c>
      <c r="O49">
        <f t="shared" si="21"/>
        <v>21404.03</v>
      </c>
      <c r="P49">
        <f>SUMIF(SmtRes!AQ98:'SmtRes'!AQ102,"=1",SmtRes!DF98:'SmtRes'!DF102)</f>
        <v>0</v>
      </c>
      <c r="Q49">
        <f>SUMIF(SmtRes!AQ98:'SmtRes'!AQ102,"=1",SmtRes!DG98:'SmtRes'!DG102)</f>
        <v>11195.76</v>
      </c>
      <c r="R49">
        <f>SUMIF(SmtRes!AQ98:'SmtRes'!AQ102,"=1",SmtRes!DH98:'SmtRes'!DH102)</f>
        <v>6128.8600000000006</v>
      </c>
      <c r="S49">
        <f>SUMIF(SmtRes!AQ98:'SmtRes'!AQ102,"=1",SmtRes!DI98:'SmtRes'!DI102)</f>
        <v>4079.41</v>
      </c>
      <c r="T49">
        <f t="shared" si="22"/>
        <v>0</v>
      </c>
      <c r="U49">
        <f>SUMIF(SmtRes!AQ98:'SmtRes'!AQ102,"=1",SmtRes!CV98:'SmtRes'!CV102)</f>
        <v>10.032</v>
      </c>
      <c r="V49">
        <f>SUMIF(SmtRes!AQ98:'SmtRes'!AQ102,"=1",SmtRes!CW98:'SmtRes'!CW102)</f>
        <v>10.944000000000001</v>
      </c>
      <c r="W49">
        <f t="shared" si="23"/>
        <v>0</v>
      </c>
      <c r="X49">
        <f t="shared" si="24"/>
        <v>10514.52</v>
      </c>
      <c r="Y49">
        <f t="shared" si="25"/>
        <v>6124.96</v>
      </c>
      <c r="AA49">
        <v>334395092</v>
      </c>
      <c r="AB49">
        <f t="shared" si="26"/>
        <v>803.95680000000004</v>
      </c>
      <c r="AC49">
        <f t="shared" si="27"/>
        <v>0</v>
      </c>
      <c r="AD49">
        <f>ROUND((((SUM(SmtRes!BR98:'SmtRes'!BR102))-(SUM(SmtRes!BS98:'SmtRes'!BS102)))+AE49),6)</f>
        <v>589.25088000000005</v>
      </c>
      <c r="AE49">
        <f>ROUND((SUM(SmtRes!BS98:'SmtRes'!BS102)),6)</f>
        <v>322.57152000000002</v>
      </c>
      <c r="AF49">
        <f>ROUND((SUM(SmtRes!BT98:'SmtRes'!BT102)),6)</f>
        <v>214.70591999999999</v>
      </c>
      <c r="AG49">
        <f t="shared" si="28"/>
        <v>0</v>
      </c>
      <c r="AH49">
        <f>(SUM(SmtRes!BU98:'SmtRes'!BU102))</f>
        <v>0.52800000000000002</v>
      </c>
      <c r="AI49">
        <f>(SUM(SmtRes!BV98:'SmtRes'!BV102))</f>
        <v>0.57599999999999996</v>
      </c>
      <c r="AJ49">
        <f t="shared" si="29"/>
        <v>0</v>
      </c>
      <c r="AK49">
        <v>938.77359999999999</v>
      </c>
      <c r="AL49">
        <v>0</v>
      </c>
      <c r="AM49">
        <v>491.04239999999999</v>
      </c>
      <c r="AN49">
        <v>268.80959999999999</v>
      </c>
      <c r="AO49">
        <v>178.92159999999998</v>
      </c>
      <c r="AP49">
        <v>0</v>
      </c>
      <c r="AQ49">
        <v>0.44</v>
      </c>
      <c r="AR49">
        <v>0.48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104</v>
      </c>
      <c r="BM49">
        <v>33001</v>
      </c>
      <c r="BN49">
        <v>0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807</v>
      </c>
      <c r="CO49">
        <v>0</v>
      </c>
      <c r="CP49">
        <f t="shared" si="30"/>
        <v>21404.03</v>
      </c>
      <c r="CQ49">
        <f>SUMIF(SmtRes!AQ98:'SmtRes'!AQ102,"=1",SmtRes!AA98:'SmtRes'!AA102)</f>
        <v>0</v>
      </c>
      <c r="CR49">
        <f>SUMIF(SmtRes!AQ98:'SmtRes'!AQ102,"=1",SmtRes!AB98:'SmtRes'!AB102)</f>
        <v>2046.01</v>
      </c>
      <c r="CS49">
        <f>SUMIF(SmtRes!AQ98:'SmtRes'!AQ102,"=1",SmtRes!AC98:'SmtRes'!AC102)</f>
        <v>1120.04</v>
      </c>
      <c r="CT49">
        <f>SUMIF(SmtRes!AQ98:'SmtRes'!AQ102,"=1",SmtRes!AD98:'SmtRes'!AD102)</f>
        <v>406.64</v>
      </c>
      <c r="CU49">
        <f t="shared" si="31"/>
        <v>0</v>
      </c>
      <c r="CV49">
        <f>SUMIF(SmtRes!AQ98:'SmtRes'!AQ102,"=1",SmtRes!BU98:'SmtRes'!BU102)</f>
        <v>0.52800000000000002</v>
      </c>
      <c r="CW49">
        <f>SUMIF(SmtRes!AQ98:'SmtRes'!AQ102,"=1",SmtRes!BV98:'SmtRes'!BV102)</f>
        <v>0.57599999999999996</v>
      </c>
      <c r="CX49">
        <f t="shared" si="32"/>
        <v>0</v>
      </c>
      <c r="CY49">
        <f t="shared" si="33"/>
        <v>10514.518100000001</v>
      </c>
      <c r="CZ49">
        <f t="shared" si="34"/>
        <v>6124.9620000000004</v>
      </c>
      <c r="DC49" t="s">
        <v>3</v>
      </c>
      <c r="DD49" t="s">
        <v>22</v>
      </c>
      <c r="DE49" t="s">
        <v>23</v>
      </c>
      <c r="DF49" t="s">
        <v>23</v>
      </c>
      <c r="DG49" t="s">
        <v>23</v>
      </c>
      <c r="DH49" t="s">
        <v>3</v>
      </c>
      <c r="DI49" t="s">
        <v>23</v>
      </c>
      <c r="DJ49" t="s">
        <v>23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20</v>
      </c>
      <c r="DW49" t="s">
        <v>20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293259405</v>
      </c>
      <c r="EF49">
        <v>2</v>
      </c>
      <c r="EG49" t="s">
        <v>24</v>
      </c>
      <c r="EH49">
        <v>27</v>
      </c>
      <c r="EI49" t="s">
        <v>25</v>
      </c>
      <c r="EJ49">
        <v>1</v>
      </c>
      <c r="EK49">
        <v>33001</v>
      </c>
      <c r="EL49" t="s">
        <v>25</v>
      </c>
      <c r="EM49" t="s">
        <v>26</v>
      </c>
      <c r="EO49" t="s">
        <v>27</v>
      </c>
      <c r="EQ49">
        <v>131072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0.44</v>
      </c>
      <c r="EX49">
        <v>0.48</v>
      </c>
      <c r="EY49">
        <v>0</v>
      </c>
      <c r="FQ49">
        <v>0</v>
      </c>
      <c r="FR49">
        <f t="shared" si="35"/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-974305191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36"/>
        <v>0</v>
      </c>
      <c r="GM49">
        <f t="shared" si="37"/>
        <v>38043.51</v>
      </c>
      <c r="GN49">
        <f t="shared" si="38"/>
        <v>38043.51</v>
      </c>
      <c r="GO49">
        <f t="shared" si="39"/>
        <v>0</v>
      </c>
      <c r="GP49">
        <f t="shared" si="40"/>
        <v>0</v>
      </c>
      <c r="GR49">
        <v>0</v>
      </c>
      <c r="GS49">
        <v>3</v>
      </c>
      <c r="GT49">
        <v>0</v>
      </c>
      <c r="GU49" t="s">
        <v>3</v>
      </c>
      <c r="GV49">
        <f t="shared" si="41"/>
        <v>0</v>
      </c>
      <c r="GW49">
        <v>1</v>
      </c>
      <c r="GX49">
        <f t="shared" si="42"/>
        <v>0</v>
      </c>
      <c r="HA49">
        <v>0</v>
      </c>
      <c r="HB49">
        <v>0</v>
      </c>
      <c r="HC49">
        <f t="shared" si="43"/>
        <v>0</v>
      </c>
      <c r="HE49" t="s">
        <v>3</v>
      </c>
      <c r="HF49" t="s">
        <v>3</v>
      </c>
      <c r="HM49" t="s">
        <v>3</v>
      </c>
      <c r="HN49" t="s">
        <v>28</v>
      </c>
      <c r="HO49" t="s">
        <v>29</v>
      </c>
      <c r="HP49" t="s">
        <v>25</v>
      </c>
      <c r="HQ49" t="s">
        <v>25</v>
      </c>
      <c r="IK49">
        <v>0</v>
      </c>
    </row>
    <row r="50" spans="1:245" x14ac:dyDescent="0.2">
      <c r="A50">
        <v>17</v>
      </c>
      <c r="B50">
        <v>1</v>
      </c>
      <c r="C50">
        <f>ROW(SmtRes!A107)</f>
        <v>107</v>
      </c>
      <c r="D50">
        <f>ROW(EtalonRes!A113)</f>
        <v>113</v>
      </c>
      <c r="E50" t="s">
        <v>105</v>
      </c>
      <c r="F50" t="s">
        <v>102</v>
      </c>
      <c r="G50" t="s">
        <v>103</v>
      </c>
      <c r="H50" t="s">
        <v>20</v>
      </c>
      <c r="I50">
        <v>8</v>
      </c>
      <c r="J50">
        <v>0</v>
      </c>
      <c r="K50">
        <v>8</v>
      </c>
      <c r="O50">
        <f t="shared" si="21"/>
        <v>9913.44</v>
      </c>
      <c r="P50">
        <f>SUMIF(SmtRes!AQ103:'SmtRes'!AQ107,"=1",SmtRes!DF103:'SmtRes'!DF107)</f>
        <v>0</v>
      </c>
      <c r="Q50">
        <f>SUMIF(SmtRes!AQ103:'SmtRes'!AQ107,"=1",SmtRes!DG103:'SmtRes'!DG107)</f>
        <v>5185.3999999999996</v>
      </c>
      <c r="R50">
        <f>SUMIF(SmtRes!AQ103:'SmtRes'!AQ107,"=1",SmtRes!DH103:'SmtRes'!DH107)</f>
        <v>2838.63</v>
      </c>
      <c r="S50">
        <f>SUMIF(SmtRes!AQ103:'SmtRes'!AQ107,"=1",SmtRes!DI103:'SmtRes'!DI107)</f>
        <v>1889.41</v>
      </c>
      <c r="T50">
        <f t="shared" si="22"/>
        <v>0</v>
      </c>
      <c r="U50">
        <f>SUMIF(SmtRes!AQ103:'SmtRes'!AQ107,"=1",SmtRes!CV103:'SmtRes'!CV107)</f>
        <v>4.6463999999999999</v>
      </c>
      <c r="V50">
        <f>SUMIF(SmtRes!AQ103:'SmtRes'!AQ107,"=1",SmtRes!CW103:'SmtRes'!CW107)</f>
        <v>5.0688000000000004</v>
      </c>
      <c r="W50">
        <f t="shared" si="23"/>
        <v>0</v>
      </c>
      <c r="X50">
        <f t="shared" si="24"/>
        <v>4869.88</v>
      </c>
      <c r="Y50">
        <f t="shared" si="25"/>
        <v>2836.82</v>
      </c>
      <c r="AA50">
        <v>334395092</v>
      </c>
      <c r="AB50">
        <f t="shared" si="26"/>
        <v>884.35248000000001</v>
      </c>
      <c r="AC50">
        <f t="shared" si="27"/>
        <v>0</v>
      </c>
      <c r="AD50">
        <f>ROUND((((SUM(SmtRes!BR103:'SmtRes'!BR107))-(SUM(SmtRes!BS103:'SmtRes'!BS107)))+AE50),6)</f>
        <v>648.17596800000001</v>
      </c>
      <c r="AE50">
        <f>ROUND((SUM(SmtRes!BS103:'SmtRes'!BS107)),6)</f>
        <v>354.82867199999998</v>
      </c>
      <c r="AF50">
        <f>ROUND((SUM(SmtRes!BT103:'SmtRes'!BT107)),6)</f>
        <v>236.176512</v>
      </c>
      <c r="AG50">
        <f t="shared" si="28"/>
        <v>0</v>
      </c>
      <c r="AH50">
        <f>(SUM(SmtRes!BU103:'SmtRes'!BU107))</f>
        <v>0.58080000000000009</v>
      </c>
      <c r="AI50">
        <f>(SUM(SmtRes!BV103:'SmtRes'!BV107))</f>
        <v>0.63360000000000005</v>
      </c>
      <c r="AJ50">
        <f t="shared" si="29"/>
        <v>0</v>
      </c>
      <c r="AK50">
        <v>938.77359999999999</v>
      </c>
      <c r="AL50">
        <v>0</v>
      </c>
      <c r="AM50">
        <v>491.04239999999999</v>
      </c>
      <c r="AN50">
        <v>268.80959999999999</v>
      </c>
      <c r="AO50">
        <v>178.92159999999998</v>
      </c>
      <c r="AP50">
        <v>0</v>
      </c>
      <c r="AQ50">
        <v>0.44</v>
      </c>
      <c r="AR50">
        <v>0.48</v>
      </c>
      <c r="AS50">
        <v>0</v>
      </c>
      <c r="AT50">
        <v>103</v>
      </c>
      <c r="AU50">
        <v>60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104</v>
      </c>
      <c r="BM50">
        <v>33001</v>
      </c>
      <c r="BN50">
        <v>0</v>
      </c>
      <c r="BO50" t="s">
        <v>3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103</v>
      </c>
      <c r="CA50">
        <v>60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808</v>
      </c>
      <c r="CO50">
        <v>0</v>
      </c>
      <c r="CP50">
        <f t="shared" si="30"/>
        <v>9913.4399999999987</v>
      </c>
      <c r="CQ50">
        <f>SUMIF(SmtRes!AQ103:'SmtRes'!AQ107,"=1",SmtRes!AA103:'SmtRes'!AA107)</f>
        <v>0</v>
      </c>
      <c r="CR50">
        <f>SUMIF(SmtRes!AQ103:'SmtRes'!AQ107,"=1",SmtRes!AB103:'SmtRes'!AB107)</f>
        <v>2046.01</v>
      </c>
      <c r="CS50">
        <f>SUMIF(SmtRes!AQ103:'SmtRes'!AQ107,"=1",SmtRes!AC103:'SmtRes'!AC107)</f>
        <v>1120.04</v>
      </c>
      <c r="CT50">
        <f>SUMIF(SmtRes!AQ103:'SmtRes'!AQ107,"=1",SmtRes!AD103:'SmtRes'!AD107)</f>
        <v>406.64</v>
      </c>
      <c r="CU50">
        <f t="shared" si="31"/>
        <v>0</v>
      </c>
      <c r="CV50">
        <f>SUMIF(SmtRes!AQ103:'SmtRes'!AQ107,"=1",SmtRes!BU103:'SmtRes'!BU107)</f>
        <v>0.58080000000000009</v>
      </c>
      <c r="CW50">
        <f>SUMIF(SmtRes!AQ103:'SmtRes'!AQ107,"=1",SmtRes!BV103:'SmtRes'!BV107)</f>
        <v>0.63360000000000005</v>
      </c>
      <c r="CX50">
        <f t="shared" si="32"/>
        <v>0</v>
      </c>
      <c r="CY50">
        <f t="shared" si="33"/>
        <v>4869.8811999999998</v>
      </c>
      <c r="CZ50">
        <f t="shared" si="34"/>
        <v>2836.8240000000001</v>
      </c>
      <c r="DC50" t="s">
        <v>3</v>
      </c>
      <c r="DD50" t="s">
        <v>31</v>
      </c>
      <c r="DE50" t="s">
        <v>32</v>
      </c>
      <c r="DF50" t="s">
        <v>32</v>
      </c>
      <c r="DG50" t="s">
        <v>32</v>
      </c>
      <c r="DH50" t="s">
        <v>3</v>
      </c>
      <c r="DI50" t="s">
        <v>32</v>
      </c>
      <c r="DJ50" t="s">
        <v>32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20</v>
      </c>
      <c r="DW50" t="s">
        <v>20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293259405</v>
      </c>
      <c r="EF50">
        <v>2</v>
      </c>
      <c r="EG50" t="s">
        <v>24</v>
      </c>
      <c r="EH50">
        <v>27</v>
      </c>
      <c r="EI50" t="s">
        <v>25</v>
      </c>
      <c r="EJ50">
        <v>1</v>
      </c>
      <c r="EK50">
        <v>33001</v>
      </c>
      <c r="EL50" t="s">
        <v>25</v>
      </c>
      <c r="EM50" t="s">
        <v>26</v>
      </c>
      <c r="EO50" t="s">
        <v>33</v>
      </c>
      <c r="EQ50">
        <v>131072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0.44</v>
      </c>
      <c r="EX50">
        <v>0.48</v>
      </c>
      <c r="EY50">
        <v>0</v>
      </c>
      <c r="FQ50">
        <v>0</v>
      </c>
      <c r="FR50">
        <f t="shared" si="35"/>
        <v>0</v>
      </c>
      <c r="FS50">
        <v>0</v>
      </c>
      <c r="FX50">
        <v>103</v>
      </c>
      <c r="FY50">
        <v>60</v>
      </c>
      <c r="GA50" t="s">
        <v>3</v>
      </c>
      <c r="GD50">
        <v>1</v>
      </c>
      <c r="GF50">
        <v>-974305191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36"/>
        <v>0</v>
      </c>
      <c r="GM50">
        <f t="shared" si="37"/>
        <v>17620.14</v>
      </c>
      <c r="GN50">
        <f t="shared" si="38"/>
        <v>17620.14</v>
      </c>
      <c r="GO50">
        <f t="shared" si="39"/>
        <v>0</v>
      </c>
      <c r="GP50">
        <f t="shared" si="40"/>
        <v>0</v>
      </c>
      <c r="GR50">
        <v>0</v>
      </c>
      <c r="GS50">
        <v>3</v>
      </c>
      <c r="GT50">
        <v>0</v>
      </c>
      <c r="GU50" t="s">
        <v>3</v>
      </c>
      <c r="GV50">
        <f t="shared" si="41"/>
        <v>0</v>
      </c>
      <c r="GW50">
        <v>1</v>
      </c>
      <c r="GX50">
        <f t="shared" si="42"/>
        <v>0</v>
      </c>
      <c r="HA50">
        <v>0</v>
      </c>
      <c r="HB50">
        <v>0</v>
      </c>
      <c r="HC50">
        <f t="shared" si="43"/>
        <v>0</v>
      </c>
      <c r="HE50" t="s">
        <v>3</v>
      </c>
      <c r="HF50" t="s">
        <v>3</v>
      </c>
      <c r="HM50" t="s">
        <v>3</v>
      </c>
      <c r="HN50" t="s">
        <v>28</v>
      </c>
      <c r="HO50" t="s">
        <v>29</v>
      </c>
      <c r="HP50" t="s">
        <v>25</v>
      </c>
      <c r="HQ50" t="s">
        <v>25</v>
      </c>
      <c r="IK50">
        <v>0</v>
      </c>
    </row>
    <row r="51" spans="1:245" x14ac:dyDescent="0.2">
      <c r="A51">
        <v>17</v>
      </c>
      <c r="B51">
        <v>1</v>
      </c>
      <c r="E51" t="s">
        <v>106</v>
      </c>
      <c r="F51" t="s">
        <v>107</v>
      </c>
      <c r="G51" t="s">
        <v>108</v>
      </c>
      <c r="H51" t="s">
        <v>109</v>
      </c>
      <c r="I51">
        <v>18.55</v>
      </c>
      <c r="J51">
        <v>0</v>
      </c>
      <c r="K51">
        <v>18.55</v>
      </c>
      <c r="O51">
        <f>0</f>
        <v>0</v>
      </c>
      <c r="P51">
        <f>0</f>
        <v>0</v>
      </c>
      <c r="Q51">
        <f>0</f>
        <v>0</v>
      </c>
      <c r="R51">
        <f>0</f>
        <v>0</v>
      </c>
      <c r="S51">
        <f>0</f>
        <v>0</v>
      </c>
      <c r="T51">
        <f>0</f>
        <v>0</v>
      </c>
      <c r="U51">
        <f>0</f>
        <v>0</v>
      </c>
      <c r="V51">
        <f>0</f>
        <v>0</v>
      </c>
      <c r="W51">
        <f>0</f>
        <v>0</v>
      </c>
      <c r="X51">
        <f>0</f>
        <v>0</v>
      </c>
      <c r="Y51">
        <f>0</f>
        <v>0</v>
      </c>
      <c r="AA51">
        <v>334395092</v>
      </c>
      <c r="AB51">
        <f t="shared" ref="AB51:AB57" si="44">ROUND((AK51),6)</f>
        <v>428.85</v>
      </c>
      <c r="AC51">
        <f>0</f>
        <v>0</v>
      </c>
      <c r="AD51">
        <f>0</f>
        <v>0</v>
      </c>
      <c r="AE51">
        <f>0</f>
        <v>0</v>
      </c>
      <c r="AF51">
        <f>0</f>
        <v>0</v>
      </c>
      <c r="AG51">
        <f>0</f>
        <v>0</v>
      </c>
      <c r="AH51">
        <f>0</f>
        <v>0</v>
      </c>
      <c r="AI51">
        <f>0</f>
        <v>0</v>
      </c>
      <c r="AJ51">
        <f>0</f>
        <v>0</v>
      </c>
      <c r="AK51">
        <v>428.85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110</v>
      </c>
      <c r="BM51">
        <v>700007</v>
      </c>
      <c r="BN51">
        <v>0</v>
      </c>
      <c r="BO51" t="s">
        <v>3</v>
      </c>
      <c r="BP51">
        <v>0</v>
      </c>
      <c r="BQ51">
        <v>19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94</v>
      </c>
      <c r="CA51">
        <v>42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ref="CP51:CP57" si="45">AB51*AZ51</f>
        <v>428.85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109</v>
      </c>
      <c r="DW51" t="s">
        <v>109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293259790</v>
      </c>
      <c r="EF51">
        <v>19</v>
      </c>
      <c r="EG51" t="s">
        <v>111</v>
      </c>
      <c r="EH51">
        <v>106</v>
      </c>
      <c r="EI51" t="s">
        <v>111</v>
      </c>
      <c r="EJ51">
        <v>1</v>
      </c>
      <c r="EK51">
        <v>700007</v>
      </c>
      <c r="EL51" t="s">
        <v>111</v>
      </c>
      <c r="EM51" t="s">
        <v>112</v>
      </c>
      <c r="EO51" t="s">
        <v>3</v>
      </c>
      <c r="EQ51">
        <v>131072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FQ51">
        <v>0</v>
      </c>
      <c r="FR51">
        <f t="shared" si="35"/>
        <v>0</v>
      </c>
      <c r="FS51">
        <v>0</v>
      </c>
      <c r="FX51">
        <v>0</v>
      </c>
      <c r="FY51">
        <v>0</v>
      </c>
      <c r="GA51" t="s">
        <v>3</v>
      </c>
      <c r="GD51">
        <v>1</v>
      </c>
      <c r="GF51">
        <v>-675143555</v>
      </c>
      <c r="GG51">
        <v>2</v>
      </c>
      <c r="GH51">
        <v>1</v>
      </c>
      <c r="GI51">
        <v>-2</v>
      </c>
      <c r="GJ51">
        <v>2</v>
      </c>
      <c r="GK51">
        <v>0</v>
      </c>
      <c r="GL51">
        <f t="shared" si="36"/>
        <v>0</v>
      </c>
      <c r="GM51">
        <f t="shared" ref="GM51:GM57" si="46">ROUND(CP51*I51,2)</f>
        <v>7955.17</v>
      </c>
      <c r="GN51">
        <f t="shared" si="38"/>
        <v>7955.17</v>
      </c>
      <c r="GO51">
        <f t="shared" si="39"/>
        <v>0</v>
      </c>
      <c r="GP51">
        <f t="shared" si="40"/>
        <v>0</v>
      </c>
      <c r="GR51">
        <v>0</v>
      </c>
      <c r="GS51">
        <v>3</v>
      </c>
      <c r="GT51">
        <v>0</v>
      </c>
      <c r="GU51" t="s">
        <v>3</v>
      </c>
      <c r="GV51">
        <f>0</f>
        <v>0</v>
      </c>
      <c r="GW51">
        <v>1</v>
      </c>
      <c r="GX51">
        <f>0</f>
        <v>0</v>
      </c>
      <c r="HA51">
        <v>0</v>
      </c>
      <c r="HB51">
        <v>0</v>
      </c>
      <c r="HC51">
        <v>0</v>
      </c>
      <c r="HD51">
        <f t="shared" ref="HD51:HD57" si="47">GM51</f>
        <v>7955.17</v>
      </c>
      <c r="HE51" t="s">
        <v>3</v>
      </c>
      <c r="HF51" t="s">
        <v>3</v>
      </c>
      <c r="HM51" t="s">
        <v>3</v>
      </c>
      <c r="HN51" t="s">
        <v>113</v>
      </c>
      <c r="HO51" t="s">
        <v>114</v>
      </c>
      <c r="HP51" t="s">
        <v>111</v>
      </c>
      <c r="HQ51" t="s">
        <v>111</v>
      </c>
      <c r="IK51">
        <v>0</v>
      </c>
    </row>
    <row r="52" spans="1:245" x14ac:dyDescent="0.2">
      <c r="A52">
        <v>17</v>
      </c>
      <c r="B52">
        <v>1</v>
      </c>
      <c r="E52" t="s">
        <v>115</v>
      </c>
      <c r="F52" t="s">
        <v>116</v>
      </c>
      <c r="G52" t="s">
        <v>117</v>
      </c>
      <c r="H52" t="s">
        <v>109</v>
      </c>
      <c r="I52">
        <v>51.795000000000002</v>
      </c>
      <c r="J52">
        <v>0</v>
      </c>
      <c r="K52">
        <v>51.795000000000002</v>
      </c>
      <c r="O52">
        <f>0</f>
        <v>0</v>
      </c>
      <c r="P52">
        <f>0</f>
        <v>0</v>
      </c>
      <c r="Q52">
        <f>0</f>
        <v>0</v>
      </c>
      <c r="R52">
        <f>0</f>
        <v>0</v>
      </c>
      <c r="S52">
        <f>0</f>
        <v>0</v>
      </c>
      <c r="T52">
        <f>0</f>
        <v>0</v>
      </c>
      <c r="U52">
        <f>0</f>
        <v>0</v>
      </c>
      <c r="V52">
        <f>0</f>
        <v>0</v>
      </c>
      <c r="W52">
        <f>0</f>
        <v>0</v>
      </c>
      <c r="X52">
        <f>0</f>
        <v>0</v>
      </c>
      <c r="Y52">
        <f>0</f>
        <v>0</v>
      </c>
      <c r="AA52">
        <v>334395092</v>
      </c>
      <c r="AB52">
        <f t="shared" si="44"/>
        <v>350.13</v>
      </c>
      <c r="AC52">
        <f>0</f>
        <v>0</v>
      </c>
      <c r="AD52">
        <f>0</f>
        <v>0</v>
      </c>
      <c r="AE52">
        <f>0</f>
        <v>0</v>
      </c>
      <c r="AF52">
        <f>0</f>
        <v>0</v>
      </c>
      <c r="AG52">
        <f>0</f>
        <v>0</v>
      </c>
      <c r="AH52">
        <f>0</f>
        <v>0</v>
      </c>
      <c r="AI52">
        <f>0</f>
        <v>0</v>
      </c>
      <c r="AJ52">
        <f>0</f>
        <v>0</v>
      </c>
      <c r="AK52">
        <v>350.13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1</v>
      </c>
      <c r="BJ52" t="s">
        <v>118</v>
      </c>
      <c r="BM52">
        <v>700007</v>
      </c>
      <c r="BN52">
        <v>0</v>
      </c>
      <c r="BO52" t="s">
        <v>3</v>
      </c>
      <c r="BP52">
        <v>0</v>
      </c>
      <c r="BQ52">
        <v>19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94</v>
      </c>
      <c r="CA52">
        <v>42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45"/>
        <v>350.13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109</v>
      </c>
      <c r="DW52" t="s">
        <v>109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293259790</v>
      </c>
      <c r="EF52">
        <v>19</v>
      </c>
      <c r="EG52" t="s">
        <v>111</v>
      </c>
      <c r="EH52">
        <v>106</v>
      </c>
      <c r="EI52" t="s">
        <v>111</v>
      </c>
      <c r="EJ52">
        <v>1</v>
      </c>
      <c r="EK52">
        <v>700007</v>
      </c>
      <c r="EL52" t="s">
        <v>111</v>
      </c>
      <c r="EM52" t="s">
        <v>112</v>
      </c>
      <c r="EO52" t="s">
        <v>3</v>
      </c>
      <c r="EQ52">
        <v>131072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FQ52">
        <v>0</v>
      </c>
      <c r="FR52">
        <f t="shared" si="35"/>
        <v>0</v>
      </c>
      <c r="FS52">
        <v>0</v>
      </c>
      <c r="FX52">
        <v>0</v>
      </c>
      <c r="FY52">
        <v>0</v>
      </c>
      <c r="GA52" t="s">
        <v>3</v>
      </c>
      <c r="GD52">
        <v>1</v>
      </c>
      <c r="GF52">
        <v>-769144215</v>
      </c>
      <c r="GG52">
        <v>2</v>
      </c>
      <c r="GH52">
        <v>1</v>
      </c>
      <c r="GI52">
        <v>-2</v>
      </c>
      <c r="GJ52">
        <v>2</v>
      </c>
      <c r="GK52">
        <v>0</v>
      </c>
      <c r="GL52">
        <f t="shared" si="36"/>
        <v>0</v>
      </c>
      <c r="GM52">
        <f t="shared" si="46"/>
        <v>18134.98</v>
      </c>
      <c r="GN52">
        <f t="shared" si="38"/>
        <v>18134.98</v>
      </c>
      <c r="GO52">
        <f t="shared" si="39"/>
        <v>0</v>
      </c>
      <c r="GP52">
        <f t="shared" si="40"/>
        <v>0</v>
      </c>
      <c r="GR52">
        <v>0</v>
      </c>
      <c r="GS52">
        <v>3</v>
      </c>
      <c r="GT52">
        <v>0</v>
      </c>
      <c r="GU52" t="s">
        <v>3</v>
      </c>
      <c r="GV52">
        <f>0</f>
        <v>0</v>
      </c>
      <c r="GW52">
        <v>1</v>
      </c>
      <c r="GX52">
        <f>0</f>
        <v>0</v>
      </c>
      <c r="HA52">
        <v>0</v>
      </c>
      <c r="HB52">
        <v>0</v>
      </c>
      <c r="HC52">
        <v>0</v>
      </c>
      <c r="HD52">
        <f t="shared" si="47"/>
        <v>18134.98</v>
      </c>
      <c r="HE52" t="s">
        <v>3</v>
      </c>
      <c r="HF52" t="s">
        <v>3</v>
      </c>
      <c r="HM52" t="s">
        <v>3</v>
      </c>
      <c r="HN52" t="s">
        <v>113</v>
      </c>
      <c r="HO52" t="s">
        <v>114</v>
      </c>
      <c r="HP52" t="s">
        <v>111</v>
      </c>
      <c r="HQ52" t="s">
        <v>111</v>
      </c>
      <c r="IK52">
        <v>0</v>
      </c>
    </row>
    <row r="53" spans="1:245" x14ac:dyDescent="0.2">
      <c r="A53">
        <v>17</v>
      </c>
      <c r="B53">
        <v>1</v>
      </c>
      <c r="E53" t="s">
        <v>119</v>
      </c>
      <c r="F53" t="s">
        <v>120</v>
      </c>
      <c r="G53" t="s">
        <v>121</v>
      </c>
      <c r="H53" t="s">
        <v>109</v>
      </c>
      <c r="I53">
        <v>1.1819999999999999</v>
      </c>
      <c r="J53">
        <v>0</v>
      </c>
      <c r="K53">
        <v>1.1819999999999999</v>
      </c>
      <c r="O53">
        <f>0</f>
        <v>0</v>
      </c>
      <c r="P53">
        <f>0</f>
        <v>0</v>
      </c>
      <c r="Q53">
        <f>0</f>
        <v>0</v>
      </c>
      <c r="R53">
        <f>0</f>
        <v>0</v>
      </c>
      <c r="S53">
        <f>0</f>
        <v>0</v>
      </c>
      <c r="T53">
        <f>0</f>
        <v>0</v>
      </c>
      <c r="U53">
        <f>0</f>
        <v>0</v>
      </c>
      <c r="V53">
        <f>0</f>
        <v>0</v>
      </c>
      <c r="W53">
        <f>0</f>
        <v>0</v>
      </c>
      <c r="X53">
        <f>0</f>
        <v>0</v>
      </c>
      <c r="Y53">
        <f>0</f>
        <v>0</v>
      </c>
      <c r="AA53">
        <v>334395092</v>
      </c>
      <c r="AB53">
        <f t="shared" si="44"/>
        <v>591.5</v>
      </c>
      <c r="AC53">
        <f>0</f>
        <v>0</v>
      </c>
      <c r="AD53">
        <f>0</f>
        <v>0</v>
      </c>
      <c r="AE53">
        <f>0</f>
        <v>0</v>
      </c>
      <c r="AF53">
        <f>0</f>
        <v>0</v>
      </c>
      <c r="AG53">
        <f>0</f>
        <v>0</v>
      </c>
      <c r="AH53">
        <f>0</f>
        <v>0</v>
      </c>
      <c r="AI53">
        <f>0</f>
        <v>0</v>
      </c>
      <c r="AJ53">
        <f>0</f>
        <v>0</v>
      </c>
      <c r="AK53">
        <v>591.5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122</v>
      </c>
      <c r="BM53">
        <v>700007</v>
      </c>
      <c r="BN53">
        <v>0</v>
      </c>
      <c r="BO53" t="s">
        <v>3</v>
      </c>
      <c r="BP53">
        <v>0</v>
      </c>
      <c r="BQ53">
        <v>19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94</v>
      </c>
      <c r="CA53">
        <v>42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45"/>
        <v>591.5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109</v>
      </c>
      <c r="DW53" t="s">
        <v>109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293259790</v>
      </c>
      <c r="EF53">
        <v>19</v>
      </c>
      <c r="EG53" t="s">
        <v>111</v>
      </c>
      <c r="EH53">
        <v>106</v>
      </c>
      <c r="EI53" t="s">
        <v>111</v>
      </c>
      <c r="EJ53">
        <v>1</v>
      </c>
      <c r="EK53">
        <v>700007</v>
      </c>
      <c r="EL53" t="s">
        <v>111</v>
      </c>
      <c r="EM53" t="s">
        <v>112</v>
      </c>
      <c r="EO53" t="s">
        <v>3</v>
      </c>
      <c r="EQ53">
        <v>131072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FQ53">
        <v>0</v>
      </c>
      <c r="FR53">
        <f t="shared" si="35"/>
        <v>0</v>
      </c>
      <c r="FS53">
        <v>0</v>
      </c>
      <c r="FX53">
        <v>0</v>
      </c>
      <c r="FY53">
        <v>0</v>
      </c>
      <c r="GA53" t="s">
        <v>3</v>
      </c>
      <c r="GD53">
        <v>1</v>
      </c>
      <c r="GF53">
        <v>-1586650425</v>
      </c>
      <c r="GG53">
        <v>2</v>
      </c>
      <c r="GH53">
        <v>1</v>
      </c>
      <c r="GI53">
        <v>-2</v>
      </c>
      <c r="GJ53">
        <v>2</v>
      </c>
      <c r="GK53">
        <v>0</v>
      </c>
      <c r="GL53">
        <f t="shared" si="36"/>
        <v>0</v>
      </c>
      <c r="GM53">
        <f t="shared" si="46"/>
        <v>699.15</v>
      </c>
      <c r="GN53">
        <f t="shared" si="38"/>
        <v>699.15</v>
      </c>
      <c r="GO53">
        <f t="shared" si="39"/>
        <v>0</v>
      </c>
      <c r="GP53">
        <f t="shared" si="40"/>
        <v>0</v>
      </c>
      <c r="GR53">
        <v>0</v>
      </c>
      <c r="GS53">
        <v>3</v>
      </c>
      <c r="GT53">
        <v>0</v>
      </c>
      <c r="GU53" t="s">
        <v>3</v>
      </c>
      <c r="GV53">
        <f>0</f>
        <v>0</v>
      </c>
      <c r="GW53">
        <v>1</v>
      </c>
      <c r="GX53">
        <f>0</f>
        <v>0</v>
      </c>
      <c r="HA53">
        <v>0</v>
      </c>
      <c r="HB53">
        <v>0</v>
      </c>
      <c r="HC53">
        <v>0</v>
      </c>
      <c r="HD53">
        <f t="shared" si="47"/>
        <v>699.15</v>
      </c>
      <c r="HE53" t="s">
        <v>3</v>
      </c>
      <c r="HF53" t="s">
        <v>3</v>
      </c>
      <c r="HM53" t="s">
        <v>3</v>
      </c>
      <c r="HN53" t="s">
        <v>113</v>
      </c>
      <c r="HO53" t="s">
        <v>114</v>
      </c>
      <c r="HP53" t="s">
        <v>111</v>
      </c>
      <c r="HQ53" t="s">
        <v>111</v>
      </c>
      <c r="IK53">
        <v>0</v>
      </c>
    </row>
    <row r="54" spans="1:245" x14ac:dyDescent="0.2">
      <c r="A54">
        <v>17</v>
      </c>
      <c r="B54">
        <v>1</v>
      </c>
      <c r="E54" t="s">
        <v>123</v>
      </c>
      <c r="F54" t="s">
        <v>124</v>
      </c>
      <c r="G54" t="s">
        <v>125</v>
      </c>
      <c r="H54" t="s">
        <v>109</v>
      </c>
      <c r="I54">
        <v>71.527000000000001</v>
      </c>
      <c r="J54">
        <v>0</v>
      </c>
      <c r="K54">
        <v>71.527000000000001</v>
      </c>
      <c r="O54">
        <f>0</f>
        <v>0</v>
      </c>
      <c r="P54">
        <f>0</f>
        <v>0</v>
      </c>
      <c r="Q54">
        <f>0</f>
        <v>0</v>
      </c>
      <c r="R54">
        <f>0</f>
        <v>0</v>
      </c>
      <c r="S54">
        <f>0</f>
        <v>0</v>
      </c>
      <c r="T54">
        <f>0</f>
        <v>0</v>
      </c>
      <c r="U54">
        <f>0</f>
        <v>0</v>
      </c>
      <c r="V54">
        <f>0</f>
        <v>0</v>
      </c>
      <c r="W54">
        <f>0</f>
        <v>0</v>
      </c>
      <c r="X54">
        <f>0</f>
        <v>0</v>
      </c>
      <c r="Y54">
        <f>0</f>
        <v>0</v>
      </c>
      <c r="AA54">
        <v>334395092</v>
      </c>
      <c r="AB54">
        <f t="shared" si="44"/>
        <v>307.94</v>
      </c>
      <c r="AC54">
        <f>0</f>
        <v>0</v>
      </c>
      <c r="AD54">
        <f>0</f>
        <v>0</v>
      </c>
      <c r="AE54">
        <f>0</f>
        <v>0</v>
      </c>
      <c r="AF54">
        <f>0</f>
        <v>0</v>
      </c>
      <c r="AG54">
        <f>0</f>
        <v>0</v>
      </c>
      <c r="AH54">
        <f>0</f>
        <v>0</v>
      </c>
      <c r="AI54">
        <f>0</f>
        <v>0</v>
      </c>
      <c r="AJ54">
        <f>0</f>
        <v>0</v>
      </c>
      <c r="AK54">
        <v>307.94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126</v>
      </c>
      <c r="BM54">
        <v>700008</v>
      </c>
      <c r="BN54">
        <v>0</v>
      </c>
      <c r="BO54" t="s">
        <v>3</v>
      </c>
      <c r="BP54">
        <v>0</v>
      </c>
      <c r="BQ54">
        <v>10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94</v>
      </c>
      <c r="CA54">
        <v>61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45"/>
        <v>307.94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109</v>
      </c>
      <c r="DW54" t="s">
        <v>109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293259791</v>
      </c>
      <c r="EF54">
        <v>10</v>
      </c>
      <c r="EG54" t="s">
        <v>127</v>
      </c>
      <c r="EH54">
        <v>107</v>
      </c>
      <c r="EI54" t="s">
        <v>128</v>
      </c>
      <c r="EJ54">
        <v>1</v>
      </c>
      <c r="EK54">
        <v>700008</v>
      </c>
      <c r="EL54" t="s">
        <v>129</v>
      </c>
      <c r="EM54" t="s">
        <v>130</v>
      </c>
      <c r="EO54" t="s">
        <v>3</v>
      </c>
      <c r="EQ54">
        <v>131072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FQ54">
        <v>0</v>
      </c>
      <c r="FR54">
        <f t="shared" si="35"/>
        <v>0</v>
      </c>
      <c r="FS54">
        <v>0</v>
      </c>
      <c r="FX54">
        <v>0</v>
      </c>
      <c r="FY54">
        <v>0</v>
      </c>
      <c r="GA54" t="s">
        <v>3</v>
      </c>
      <c r="GD54">
        <v>1</v>
      </c>
      <c r="GF54">
        <v>1793954350</v>
      </c>
      <c r="GG54">
        <v>2</v>
      </c>
      <c r="GH54">
        <v>1</v>
      </c>
      <c r="GI54">
        <v>-2</v>
      </c>
      <c r="GJ54">
        <v>2</v>
      </c>
      <c r="GK54">
        <v>0</v>
      </c>
      <c r="GL54">
        <f t="shared" si="36"/>
        <v>0</v>
      </c>
      <c r="GM54">
        <f t="shared" si="46"/>
        <v>22026.02</v>
      </c>
      <c r="GN54">
        <f t="shared" si="38"/>
        <v>22026.02</v>
      </c>
      <c r="GO54">
        <f t="shared" si="39"/>
        <v>0</v>
      </c>
      <c r="GP54">
        <f t="shared" si="40"/>
        <v>0</v>
      </c>
      <c r="GR54">
        <v>0</v>
      </c>
      <c r="GS54">
        <v>3</v>
      </c>
      <c r="GT54">
        <v>0</v>
      </c>
      <c r="GU54" t="s">
        <v>3</v>
      </c>
      <c r="GV54">
        <f>0</f>
        <v>0</v>
      </c>
      <c r="GW54">
        <v>1</v>
      </c>
      <c r="GX54">
        <f>0</f>
        <v>0</v>
      </c>
      <c r="HA54">
        <v>0</v>
      </c>
      <c r="HB54">
        <v>0</v>
      </c>
      <c r="HC54">
        <v>0</v>
      </c>
      <c r="HD54">
        <f t="shared" si="47"/>
        <v>22026.02</v>
      </c>
      <c r="HE54" t="s">
        <v>3</v>
      </c>
      <c r="HF54" t="s">
        <v>3</v>
      </c>
      <c r="HM54" t="s">
        <v>3</v>
      </c>
      <c r="HN54" t="s">
        <v>131</v>
      </c>
      <c r="HO54" t="s">
        <v>132</v>
      </c>
      <c r="HP54" t="s">
        <v>128</v>
      </c>
      <c r="HQ54" t="s">
        <v>128</v>
      </c>
      <c r="IK54">
        <v>0</v>
      </c>
    </row>
    <row r="55" spans="1:245" x14ac:dyDescent="0.2">
      <c r="A55">
        <v>17</v>
      </c>
      <c r="B55">
        <v>1</v>
      </c>
      <c r="E55" t="s">
        <v>133</v>
      </c>
      <c r="F55" t="s">
        <v>134</v>
      </c>
      <c r="G55" t="s">
        <v>135</v>
      </c>
      <c r="H55" t="s">
        <v>109</v>
      </c>
      <c r="I55">
        <v>1.1819999999999999</v>
      </c>
      <c r="J55">
        <v>0</v>
      </c>
      <c r="K55">
        <v>1.1819999999999999</v>
      </c>
      <c r="O55">
        <f>0</f>
        <v>0</v>
      </c>
      <c r="P55">
        <f>0</f>
        <v>0</v>
      </c>
      <c r="Q55">
        <f>0</f>
        <v>0</v>
      </c>
      <c r="R55">
        <f>0</f>
        <v>0</v>
      </c>
      <c r="S55">
        <f>0</f>
        <v>0</v>
      </c>
      <c r="T55">
        <f>0</f>
        <v>0</v>
      </c>
      <c r="U55">
        <f>0</f>
        <v>0</v>
      </c>
      <c r="V55">
        <f>0</f>
        <v>0</v>
      </c>
      <c r="W55">
        <f>0</f>
        <v>0</v>
      </c>
      <c r="X55">
        <f>0</f>
        <v>0</v>
      </c>
      <c r="Y55">
        <f>0</f>
        <v>0</v>
      </c>
      <c r="AA55">
        <v>334395092</v>
      </c>
      <c r="AB55">
        <f t="shared" si="44"/>
        <v>433.65</v>
      </c>
      <c r="AC55">
        <f>0</f>
        <v>0</v>
      </c>
      <c r="AD55">
        <f>0</f>
        <v>0</v>
      </c>
      <c r="AE55">
        <f>0</f>
        <v>0</v>
      </c>
      <c r="AF55">
        <f>0</f>
        <v>0</v>
      </c>
      <c r="AG55">
        <f>0</f>
        <v>0</v>
      </c>
      <c r="AH55">
        <f>0</f>
        <v>0</v>
      </c>
      <c r="AI55">
        <f>0</f>
        <v>0</v>
      </c>
      <c r="AJ55">
        <f>0</f>
        <v>0</v>
      </c>
      <c r="AK55">
        <v>433.65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136</v>
      </c>
      <c r="BM55">
        <v>700007</v>
      </c>
      <c r="BN55">
        <v>0</v>
      </c>
      <c r="BO55" t="s">
        <v>3</v>
      </c>
      <c r="BP55">
        <v>0</v>
      </c>
      <c r="BQ55">
        <v>19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94</v>
      </c>
      <c r="CA55">
        <v>42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45"/>
        <v>433.65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109</v>
      </c>
      <c r="DW55" t="s">
        <v>109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293259790</v>
      </c>
      <c r="EF55">
        <v>19</v>
      </c>
      <c r="EG55" t="s">
        <v>111</v>
      </c>
      <c r="EH55">
        <v>106</v>
      </c>
      <c r="EI55" t="s">
        <v>111</v>
      </c>
      <c r="EJ55">
        <v>1</v>
      </c>
      <c r="EK55">
        <v>700007</v>
      </c>
      <c r="EL55" t="s">
        <v>111</v>
      </c>
      <c r="EM55" t="s">
        <v>112</v>
      </c>
      <c r="EO55" t="s">
        <v>3</v>
      </c>
      <c r="EQ55">
        <v>131072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FQ55">
        <v>0</v>
      </c>
      <c r="FR55">
        <f t="shared" si="35"/>
        <v>0</v>
      </c>
      <c r="FS55">
        <v>0</v>
      </c>
      <c r="FX55">
        <v>0</v>
      </c>
      <c r="FY55">
        <v>0</v>
      </c>
      <c r="GA55" t="s">
        <v>3</v>
      </c>
      <c r="GD55">
        <v>1</v>
      </c>
      <c r="GF55">
        <v>130902558</v>
      </c>
      <c r="GG55">
        <v>2</v>
      </c>
      <c r="GH55">
        <v>1</v>
      </c>
      <c r="GI55">
        <v>-2</v>
      </c>
      <c r="GJ55">
        <v>2</v>
      </c>
      <c r="GK55">
        <v>0</v>
      </c>
      <c r="GL55">
        <f t="shared" si="36"/>
        <v>0</v>
      </c>
      <c r="GM55">
        <f t="shared" si="46"/>
        <v>512.57000000000005</v>
      </c>
      <c r="GN55">
        <f t="shared" si="38"/>
        <v>512.57000000000005</v>
      </c>
      <c r="GO55">
        <f t="shared" si="39"/>
        <v>0</v>
      </c>
      <c r="GP55">
        <f t="shared" si="40"/>
        <v>0</v>
      </c>
      <c r="GR55">
        <v>0</v>
      </c>
      <c r="GS55">
        <v>3</v>
      </c>
      <c r="GT55">
        <v>0</v>
      </c>
      <c r="GU55" t="s">
        <v>3</v>
      </c>
      <c r="GV55">
        <f>0</f>
        <v>0</v>
      </c>
      <c r="GW55">
        <v>1</v>
      </c>
      <c r="GX55">
        <f>0</f>
        <v>0</v>
      </c>
      <c r="HA55">
        <v>0</v>
      </c>
      <c r="HB55">
        <v>0</v>
      </c>
      <c r="HC55">
        <v>0</v>
      </c>
      <c r="HD55">
        <f t="shared" si="47"/>
        <v>512.57000000000005</v>
      </c>
      <c r="HE55" t="s">
        <v>3</v>
      </c>
      <c r="HF55" t="s">
        <v>3</v>
      </c>
      <c r="HM55" t="s">
        <v>3</v>
      </c>
      <c r="HN55" t="s">
        <v>113</v>
      </c>
      <c r="HO55" t="s">
        <v>114</v>
      </c>
      <c r="HP55" t="s">
        <v>111</v>
      </c>
      <c r="HQ55" t="s">
        <v>111</v>
      </c>
      <c r="IK55">
        <v>0</v>
      </c>
    </row>
    <row r="56" spans="1:245" x14ac:dyDescent="0.2">
      <c r="A56">
        <v>17</v>
      </c>
      <c r="B56">
        <v>1</v>
      </c>
      <c r="E56" t="s">
        <v>137</v>
      </c>
      <c r="F56" t="s">
        <v>138</v>
      </c>
      <c r="G56" t="s">
        <v>139</v>
      </c>
      <c r="H56" t="s">
        <v>109</v>
      </c>
      <c r="I56">
        <v>51.795000000000002</v>
      </c>
      <c r="J56">
        <v>0</v>
      </c>
      <c r="K56">
        <v>51.795000000000002</v>
      </c>
      <c r="O56">
        <f>0</f>
        <v>0</v>
      </c>
      <c r="P56">
        <f>0</f>
        <v>0</v>
      </c>
      <c r="Q56">
        <f>0</f>
        <v>0</v>
      </c>
      <c r="R56">
        <f>0</f>
        <v>0</v>
      </c>
      <c r="S56">
        <f>0</f>
        <v>0</v>
      </c>
      <c r="T56">
        <f>0</f>
        <v>0</v>
      </c>
      <c r="U56">
        <f>0</f>
        <v>0</v>
      </c>
      <c r="V56">
        <f>0</f>
        <v>0</v>
      </c>
      <c r="W56">
        <f>0</f>
        <v>0</v>
      </c>
      <c r="X56">
        <f>0</f>
        <v>0</v>
      </c>
      <c r="Y56">
        <f>0</f>
        <v>0</v>
      </c>
      <c r="AA56">
        <v>334395092</v>
      </c>
      <c r="AB56">
        <f t="shared" si="44"/>
        <v>350.13</v>
      </c>
      <c r="AC56">
        <f>0</f>
        <v>0</v>
      </c>
      <c r="AD56">
        <f>0</f>
        <v>0</v>
      </c>
      <c r="AE56">
        <f>0</f>
        <v>0</v>
      </c>
      <c r="AF56">
        <f>0</f>
        <v>0</v>
      </c>
      <c r="AG56">
        <f>0</f>
        <v>0</v>
      </c>
      <c r="AH56">
        <f>0</f>
        <v>0</v>
      </c>
      <c r="AI56">
        <f>0</f>
        <v>0</v>
      </c>
      <c r="AJ56">
        <f>0</f>
        <v>0</v>
      </c>
      <c r="AK56">
        <v>350.13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140</v>
      </c>
      <c r="BM56">
        <v>700007</v>
      </c>
      <c r="BN56">
        <v>0</v>
      </c>
      <c r="BO56" t="s">
        <v>3</v>
      </c>
      <c r="BP56">
        <v>0</v>
      </c>
      <c r="BQ56">
        <v>19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94</v>
      </c>
      <c r="CA56">
        <v>42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45"/>
        <v>350.13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C56" t="s">
        <v>3</v>
      </c>
      <c r="DD56" t="s">
        <v>3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109</v>
      </c>
      <c r="DW56" t="s">
        <v>109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293259790</v>
      </c>
      <c r="EF56">
        <v>19</v>
      </c>
      <c r="EG56" t="s">
        <v>111</v>
      </c>
      <c r="EH56">
        <v>106</v>
      </c>
      <c r="EI56" t="s">
        <v>111</v>
      </c>
      <c r="EJ56">
        <v>1</v>
      </c>
      <c r="EK56">
        <v>700007</v>
      </c>
      <c r="EL56" t="s">
        <v>111</v>
      </c>
      <c r="EM56" t="s">
        <v>112</v>
      </c>
      <c r="EO56" t="s">
        <v>3</v>
      </c>
      <c r="EQ56">
        <v>131072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FQ56">
        <v>0</v>
      </c>
      <c r="FR56">
        <f t="shared" si="35"/>
        <v>0</v>
      </c>
      <c r="FS56">
        <v>0</v>
      </c>
      <c r="FX56">
        <v>0</v>
      </c>
      <c r="FY56">
        <v>0</v>
      </c>
      <c r="GA56" t="s">
        <v>3</v>
      </c>
      <c r="GD56">
        <v>1</v>
      </c>
      <c r="GF56">
        <v>1598696249</v>
      </c>
      <c r="GG56">
        <v>2</v>
      </c>
      <c r="GH56">
        <v>1</v>
      </c>
      <c r="GI56">
        <v>-2</v>
      </c>
      <c r="GJ56">
        <v>2</v>
      </c>
      <c r="GK56">
        <v>0</v>
      </c>
      <c r="GL56">
        <f t="shared" si="36"/>
        <v>0</v>
      </c>
      <c r="GM56">
        <f t="shared" si="46"/>
        <v>18134.98</v>
      </c>
      <c r="GN56">
        <f t="shared" si="38"/>
        <v>18134.98</v>
      </c>
      <c r="GO56">
        <f t="shared" si="39"/>
        <v>0</v>
      </c>
      <c r="GP56">
        <f t="shared" si="40"/>
        <v>0</v>
      </c>
      <c r="GR56">
        <v>0</v>
      </c>
      <c r="GS56">
        <v>3</v>
      </c>
      <c r="GT56">
        <v>0</v>
      </c>
      <c r="GU56" t="s">
        <v>3</v>
      </c>
      <c r="GV56">
        <f>0</f>
        <v>0</v>
      </c>
      <c r="GW56">
        <v>1</v>
      </c>
      <c r="GX56">
        <f>0</f>
        <v>0</v>
      </c>
      <c r="HA56">
        <v>0</v>
      </c>
      <c r="HB56">
        <v>0</v>
      </c>
      <c r="HC56">
        <v>0</v>
      </c>
      <c r="HD56">
        <f t="shared" si="47"/>
        <v>18134.98</v>
      </c>
      <c r="HE56" t="s">
        <v>3</v>
      </c>
      <c r="HF56" t="s">
        <v>3</v>
      </c>
      <c r="HM56" t="s">
        <v>3</v>
      </c>
      <c r="HN56" t="s">
        <v>113</v>
      </c>
      <c r="HO56" t="s">
        <v>114</v>
      </c>
      <c r="HP56" t="s">
        <v>111</v>
      </c>
      <c r="HQ56" t="s">
        <v>111</v>
      </c>
      <c r="IK56">
        <v>0</v>
      </c>
    </row>
    <row r="57" spans="1:245" x14ac:dyDescent="0.2">
      <c r="A57">
        <v>17</v>
      </c>
      <c r="B57">
        <v>1</v>
      </c>
      <c r="E57" t="s">
        <v>141</v>
      </c>
      <c r="F57" t="s">
        <v>142</v>
      </c>
      <c r="G57" t="s">
        <v>143</v>
      </c>
      <c r="H57" t="s">
        <v>109</v>
      </c>
      <c r="I57">
        <v>18.55</v>
      </c>
      <c r="J57">
        <v>0</v>
      </c>
      <c r="K57">
        <v>18.55</v>
      </c>
      <c r="O57">
        <f>0</f>
        <v>0</v>
      </c>
      <c r="P57">
        <f>0</f>
        <v>0</v>
      </c>
      <c r="Q57">
        <f>0</f>
        <v>0</v>
      </c>
      <c r="R57">
        <f>0</f>
        <v>0</v>
      </c>
      <c r="S57">
        <f>0</f>
        <v>0</v>
      </c>
      <c r="T57">
        <f>0</f>
        <v>0</v>
      </c>
      <c r="U57">
        <f>0</f>
        <v>0</v>
      </c>
      <c r="V57">
        <f>0</f>
        <v>0</v>
      </c>
      <c r="W57">
        <f>0</f>
        <v>0</v>
      </c>
      <c r="X57">
        <f>0</f>
        <v>0</v>
      </c>
      <c r="Y57">
        <f>0</f>
        <v>0</v>
      </c>
      <c r="AA57">
        <v>334395092</v>
      </c>
      <c r="AB57">
        <f t="shared" si="44"/>
        <v>366.33</v>
      </c>
      <c r="AC57">
        <f>0</f>
        <v>0</v>
      </c>
      <c r="AD57">
        <f>0</f>
        <v>0</v>
      </c>
      <c r="AE57">
        <f>0</f>
        <v>0</v>
      </c>
      <c r="AF57">
        <f>0</f>
        <v>0</v>
      </c>
      <c r="AG57">
        <f>0</f>
        <v>0</v>
      </c>
      <c r="AH57">
        <f>0</f>
        <v>0</v>
      </c>
      <c r="AI57">
        <f>0</f>
        <v>0</v>
      </c>
      <c r="AJ57">
        <f>0</f>
        <v>0</v>
      </c>
      <c r="AK57">
        <v>366.33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144</v>
      </c>
      <c r="BM57">
        <v>700007</v>
      </c>
      <c r="BN57">
        <v>0</v>
      </c>
      <c r="BO57" t="s">
        <v>3</v>
      </c>
      <c r="BP57">
        <v>0</v>
      </c>
      <c r="BQ57">
        <v>19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94</v>
      </c>
      <c r="CA57">
        <v>42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45"/>
        <v>366.33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109</v>
      </c>
      <c r="DW57" t="s">
        <v>109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293259790</v>
      </c>
      <c r="EF57">
        <v>19</v>
      </c>
      <c r="EG57" t="s">
        <v>111</v>
      </c>
      <c r="EH57">
        <v>106</v>
      </c>
      <c r="EI57" t="s">
        <v>111</v>
      </c>
      <c r="EJ57">
        <v>1</v>
      </c>
      <c r="EK57">
        <v>700007</v>
      </c>
      <c r="EL57" t="s">
        <v>111</v>
      </c>
      <c r="EM57" t="s">
        <v>112</v>
      </c>
      <c r="EO57" t="s">
        <v>3</v>
      </c>
      <c r="EQ57">
        <v>131072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FQ57">
        <v>0</v>
      </c>
      <c r="FR57">
        <f t="shared" si="35"/>
        <v>0</v>
      </c>
      <c r="FS57">
        <v>0</v>
      </c>
      <c r="FX57">
        <v>0</v>
      </c>
      <c r="FY57">
        <v>0</v>
      </c>
      <c r="GA57" t="s">
        <v>3</v>
      </c>
      <c r="GD57">
        <v>1</v>
      </c>
      <c r="GF57">
        <v>-1070329254</v>
      </c>
      <c r="GG57">
        <v>2</v>
      </c>
      <c r="GH57">
        <v>1</v>
      </c>
      <c r="GI57">
        <v>-2</v>
      </c>
      <c r="GJ57">
        <v>2</v>
      </c>
      <c r="GK57">
        <v>0</v>
      </c>
      <c r="GL57">
        <f t="shared" si="36"/>
        <v>0</v>
      </c>
      <c r="GM57">
        <f t="shared" si="46"/>
        <v>6795.42</v>
      </c>
      <c r="GN57">
        <f t="shared" si="38"/>
        <v>6795.42</v>
      </c>
      <c r="GO57">
        <f t="shared" si="39"/>
        <v>0</v>
      </c>
      <c r="GP57">
        <f t="shared" si="40"/>
        <v>0</v>
      </c>
      <c r="GR57">
        <v>0</v>
      </c>
      <c r="GS57">
        <v>3</v>
      </c>
      <c r="GT57">
        <v>0</v>
      </c>
      <c r="GU57" t="s">
        <v>3</v>
      </c>
      <c r="GV57">
        <f>0</f>
        <v>0</v>
      </c>
      <c r="GW57">
        <v>1</v>
      </c>
      <c r="GX57">
        <f>0</f>
        <v>0</v>
      </c>
      <c r="HA57">
        <v>0</v>
      </c>
      <c r="HB57">
        <v>0</v>
      </c>
      <c r="HC57">
        <v>0</v>
      </c>
      <c r="HD57">
        <f t="shared" si="47"/>
        <v>6795.42</v>
      </c>
      <c r="HE57" t="s">
        <v>3</v>
      </c>
      <c r="HF57" t="s">
        <v>3</v>
      </c>
      <c r="HM57" t="s">
        <v>3</v>
      </c>
      <c r="HN57" t="s">
        <v>113</v>
      </c>
      <c r="HO57" t="s">
        <v>114</v>
      </c>
      <c r="HP57" t="s">
        <v>111</v>
      </c>
      <c r="HQ57" t="s">
        <v>111</v>
      </c>
      <c r="IK57">
        <v>0</v>
      </c>
    </row>
    <row r="59" spans="1:245" x14ac:dyDescent="0.2">
      <c r="A59" s="2">
        <v>51</v>
      </c>
      <c r="B59" s="2">
        <f>B24</f>
        <v>1</v>
      </c>
      <c r="C59" s="2">
        <f>A24</f>
        <v>4</v>
      </c>
      <c r="D59" s="2">
        <f>ROW(A24)</f>
        <v>24</v>
      </c>
      <c r="E59" s="2"/>
      <c r="F59" s="2" t="str">
        <f>IF(F24&lt;&gt;"",F24,"")</f>
        <v/>
      </c>
      <c r="G59" s="2" t="str">
        <f>IF(G24&lt;&gt;"",G24,"")</f>
        <v>Демонтажные работы</v>
      </c>
      <c r="H59" s="2">
        <v>0</v>
      </c>
      <c r="I59" s="2"/>
      <c r="J59" s="2"/>
      <c r="K59" s="2"/>
      <c r="L59" s="2"/>
      <c r="M59" s="2"/>
      <c r="N59" s="2"/>
      <c r="O59" s="2">
        <f t="shared" ref="O59:T59" si="48">ROUND(AB59,2)</f>
        <v>542586.82999999996</v>
      </c>
      <c r="P59" s="2">
        <f t="shared" si="48"/>
        <v>0</v>
      </c>
      <c r="Q59" s="2">
        <f t="shared" si="48"/>
        <v>246899.33</v>
      </c>
      <c r="R59" s="2">
        <f t="shared" si="48"/>
        <v>119944.06</v>
      </c>
      <c r="S59" s="2">
        <f t="shared" si="48"/>
        <v>175743.44</v>
      </c>
      <c r="T59" s="2">
        <f t="shared" si="48"/>
        <v>0</v>
      </c>
      <c r="U59" s="2">
        <f>AH59</f>
        <v>408.66000000000008</v>
      </c>
      <c r="V59" s="2">
        <f>AI59</f>
        <v>227.52191999999994</v>
      </c>
      <c r="W59" s="2">
        <f>ROUND(AJ59,2)</f>
        <v>0</v>
      </c>
      <c r="X59" s="2">
        <f>ROUND(AK59,2)</f>
        <v>304501.64</v>
      </c>
      <c r="Y59" s="2">
        <f>ROUND(AL59,2)</f>
        <v>177327.76</v>
      </c>
      <c r="Z59" s="2"/>
      <c r="AA59" s="2"/>
      <c r="AB59" s="2">
        <f>ROUND(SUMIF(AA28:AA57,"=334395092",O28:O57),2)</f>
        <v>542586.82999999996</v>
      </c>
      <c r="AC59" s="2">
        <f>ROUND(SUMIF(AA28:AA57,"=334395092",P28:P57),2)</f>
        <v>0</v>
      </c>
      <c r="AD59" s="2">
        <f>ROUND(SUMIF(AA28:AA57,"=334395092",Q28:Q57),2)</f>
        <v>246899.33</v>
      </c>
      <c r="AE59" s="2">
        <f>ROUND(SUMIF(AA28:AA57,"=334395092",R28:R57),2)</f>
        <v>119944.06</v>
      </c>
      <c r="AF59" s="2">
        <f>ROUND(SUMIF(AA28:AA57,"=334395092",S28:S57),2)</f>
        <v>175743.44</v>
      </c>
      <c r="AG59" s="2">
        <f>ROUND(SUMIF(AA28:AA57,"=334395092",T28:T57),2)</f>
        <v>0</v>
      </c>
      <c r="AH59" s="2">
        <f>SUMIF(AA28:AA57,"=334395092",U28:U57)</f>
        <v>408.66000000000008</v>
      </c>
      <c r="AI59" s="2">
        <f>SUMIF(AA28:AA57,"=334395092",V28:V57)</f>
        <v>227.52191999999994</v>
      </c>
      <c r="AJ59" s="2">
        <f>ROUND(SUMIF(AA28:AA57,"=334395092",W28:W57),2)</f>
        <v>0</v>
      </c>
      <c r="AK59" s="2">
        <f>ROUND(SUMIF(AA28:AA57,"=334395092",X28:X57),2)</f>
        <v>304501.64</v>
      </c>
      <c r="AL59" s="2">
        <f>ROUND(SUMIF(AA28:AA57,"=334395092",Y28:Y57),2)</f>
        <v>177327.76</v>
      </c>
      <c r="AM59" s="2"/>
      <c r="AN59" s="2"/>
      <c r="AO59" s="2">
        <f t="shared" ref="AO59:BD59" si="49">ROUND(BX59,2)</f>
        <v>0</v>
      </c>
      <c r="AP59" s="2">
        <f t="shared" si="49"/>
        <v>0</v>
      </c>
      <c r="AQ59" s="2">
        <f t="shared" si="49"/>
        <v>0</v>
      </c>
      <c r="AR59" s="2">
        <f t="shared" si="49"/>
        <v>1098674.52</v>
      </c>
      <c r="AS59" s="2">
        <f t="shared" si="49"/>
        <v>1096074.82</v>
      </c>
      <c r="AT59" s="2">
        <f t="shared" si="49"/>
        <v>2599.6999999999998</v>
      </c>
      <c r="AU59" s="2">
        <f t="shared" si="49"/>
        <v>0</v>
      </c>
      <c r="AV59" s="2">
        <f t="shared" si="49"/>
        <v>0</v>
      </c>
      <c r="AW59" s="2">
        <f t="shared" si="49"/>
        <v>0</v>
      </c>
      <c r="AX59" s="2">
        <f t="shared" si="49"/>
        <v>0</v>
      </c>
      <c r="AY59" s="2">
        <f t="shared" si="49"/>
        <v>0</v>
      </c>
      <c r="AZ59" s="2">
        <f t="shared" si="49"/>
        <v>0</v>
      </c>
      <c r="BA59" s="2">
        <f t="shared" si="49"/>
        <v>0</v>
      </c>
      <c r="BB59" s="2">
        <f t="shared" si="49"/>
        <v>0</v>
      </c>
      <c r="BC59" s="2">
        <f t="shared" si="49"/>
        <v>0</v>
      </c>
      <c r="BD59" s="2">
        <f t="shared" si="49"/>
        <v>74258.289999999994</v>
      </c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>
        <f>ROUND(SUMIF(AA28:AA57,"=334395092",FQ28:FQ57),2)</f>
        <v>0</v>
      </c>
      <c r="BY59" s="2">
        <f>ROUND(SUMIF(AA28:AA57,"=334395092",FR28:FR57),2)</f>
        <v>0</v>
      </c>
      <c r="BZ59" s="2">
        <f>ROUND(SUMIF(AA28:AA57,"=334395092",GL28:GL57),2)</f>
        <v>0</v>
      </c>
      <c r="CA59" s="2">
        <f>ROUND(SUMIF(AA28:AA57,"=334395092",GM28:GM57),2)</f>
        <v>1098674.52</v>
      </c>
      <c r="CB59" s="2">
        <f>ROUND(SUMIF(AA28:AA57,"=334395092",GN28:GN57),2)</f>
        <v>1096074.82</v>
      </c>
      <c r="CC59" s="2">
        <f>ROUND(SUMIF(AA28:AA57,"=334395092",GO28:GO57),2)</f>
        <v>2599.6999999999998</v>
      </c>
      <c r="CD59" s="2">
        <f>ROUND(SUMIF(AA28:AA57,"=334395092",GP28:GP57),2)</f>
        <v>0</v>
      </c>
      <c r="CE59" s="2">
        <f>AC59-BX59</f>
        <v>0</v>
      </c>
      <c r="CF59" s="2">
        <f>AC59-BY59</f>
        <v>0</v>
      </c>
      <c r="CG59" s="2">
        <f>BX59-BZ59</f>
        <v>0</v>
      </c>
      <c r="CH59" s="2">
        <f>AC59-BX59-BY59+BZ59</f>
        <v>0</v>
      </c>
      <c r="CI59" s="2">
        <f>BY59-BZ59</f>
        <v>0</v>
      </c>
      <c r="CJ59" s="2">
        <f>ROUND(SUMIF(AA28:AA57,"=334395092",GX28:GX57),2)</f>
        <v>0</v>
      </c>
      <c r="CK59" s="2">
        <f>ROUND(SUMIF(AA28:AA57,"=334395092",GY28:GY57),2)</f>
        <v>0</v>
      </c>
      <c r="CL59" s="2">
        <f>ROUND(SUMIF(AA28:AA57,"=334395092",GZ28:GZ57),2)</f>
        <v>0</v>
      </c>
      <c r="CM59" s="2">
        <f>ROUND(SUMIF(AA28:AA57,"=334395092",HD28:HD57),2)</f>
        <v>74258.289999999994</v>
      </c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>
        <v>0</v>
      </c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201</v>
      </c>
      <c r="F61" s="4">
        <f>ROUND(Source!O59,O61)</f>
        <v>542586.82999999996</v>
      </c>
      <c r="G61" s="4" t="s">
        <v>145</v>
      </c>
      <c r="H61" s="4" t="s">
        <v>146</v>
      </c>
      <c r="I61" s="4"/>
      <c r="J61" s="4"/>
      <c r="K61" s="4">
        <v>201</v>
      </c>
      <c r="L61" s="4">
        <v>1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616845.12000000011</v>
      </c>
      <c r="X61" s="4">
        <v>1</v>
      </c>
      <c r="Y61" s="4">
        <v>616845.12000000011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202</v>
      </c>
      <c r="F62" s="4">
        <f>ROUND(Source!P59,O62)</f>
        <v>0</v>
      </c>
      <c r="G62" s="4" t="s">
        <v>147</v>
      </c>
      <c r="H62" s="4" t="s">
        <v>148</v>
      </c>
      <c r="I62" s="4"/>
      <c r="J62" s="4"/>
      <c r="K62" s="4">
        <v>202</v>
      </c>
      <c r="L62" s="4">
        <v>2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222</v>
      </c>
      <c r="F63" s="4">
        <f>ROUND(Source!AO59,O63)</f>
        <v>0</v>
      </c>
      <c r="G63" s="4" t="s">
        <v>149</v>
      </c>
      <c r="H63" s="4" t="s">
        <v>150</v>
      </c>
      <c r="I63" s="4"/>
      <c r="J63" s="4"/>
      <c r="K63" s="4">
        <v>222</v>
      </c>
      <c r="L63" s="4">
        <v>3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225</v>
      </c>
      <c r="F64" s="4">
        <f>ROUND(Source!AV59,O64)</f>
        <v>0</v>
      </c>
      <c r="G64" s="4" t="s">
        <v>151</v>
      </c>
      <c r="H64" s="4" t="s">
        <v>152</v>
      </c>
      <c r="I64" s="4"/>
      <c r="J64" s="4"/>
      <c r="K64" s="4">
        <v>225</v>
      </c>
      <c r="L64" s="4">
        <v>4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226</v>
      </c>
      <c r="F65" s="4">
        <f>ROUND(Source!AW59,O65)</f>
        <v>0</v>
      </c>
      <c r="G65" s="4" t="s">
        <v>153</v>
      </c>
      <c r="H65" s="4" t="s">
        <v>154</v>
      </c>
      <c r="I65" s="4"/>
      <c r="J65" s="4"/>
      <c r="K65" s="4">
        <v>226</v>
      </c>
      <c r="L65" s="4">
        <v>5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227</v>
      </c>
      <c r="F66" s="4">
        <f>ROUND(Source!AX59,O66)</f>
        <v>0</v>
      </c>
      <c r="G66" s="4" t="s">
        <v>155</v>
      </c>
      <c r="H66" s="4" t="s">
        <v>156</v>
      </c>
      <c r="I66" s="4"/>
      <c r="J66" s="4"/>
      <c r="K66" s="4">
        <v>227</v>
      </c>
      <c r="L66" s="4">
        <v>6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228</v>
      </c>
      <c r="F67" s="4">
        <f>ROUND(Source!AY59,O67)</f>
        <v>0</v>
      </c>
      <c r="G67" s="4" t="s">
        <v>157</v>
      </c>
      <c r="H67" s="4" t="s">
        <v>158</v>
      </c>
      <c r="I67" s="4"/>
      <c r="J67" s="4"/>
      <c r="K67" s="4">
        <v>228</v>
      </c>
      <c r="L67" s="4">
        <v>7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216</v>
      </c>
      <c r="F68" s="4">
        <f>ROUND(Source!AP59,O68)</f>
        <v>0</v>
      </c>
      <c r="G68" s="4" t="s">
        <v>159</v>
      </c>
      <c r="H68" s="4" t="s">
        <v>160</v>
      </c>
      <c r="I68" s="4"/>
      <c r="J68" s="4"/>
      <c r="K68" s="4">
        <v>216</v>
      </c>
      <c r="L68" s="4">
        <v>8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223</v>
      </c>
      <c r="F69" s="4">
        <f>ROUND(Source!AQ59,O69)</f>
        <v>0</v>
      </c>
      <c r="G69" s="4" t="s">
        <v>161</v>
      </c>
      <c r="H69" s="4" t="s">
        <v>162</v>
      </c>
      <c r="I69" s="4"/>
      <c r="J69" s="4"/>
      <c r="K69" s="4">
        <v>223</v>
      </c>
      <c r="L69" s="4">
        <v>9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229</v>
      </c>
      <c r="F70" s="4">
        <f>ROUND(Source!AZ59,O70)</f>
        <v>0</v>
      </c>
      <c r="G70" s="4" t="s">
        <v>163</v>
      </c>
      <c r="H70" s="4" t="s">
        <v>164</v>
      </c>
      <c r="I70" s="4"/>
      <c r="J70" s="4"/>
      <c r="K70" s="4">
        <v>229</v>
      </c>
      <c r="L70" s="4">
        <v>10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203</v>
      </c>
      <c r="F71" s="4">
        <f>ROUND(Source!Q59,O71)</f>
        <v>246899.33</v>
      </c>
      <c r="G71" s="4" t="s">
        <v>165</v>
      </c>
      <c r="H71" s="4" t="s">
        <v>166</v>
      </c>
      <c r="I71" s="4"/>
      <c r="J71" s="4"/>
      <c r="K71" s="4">
        <v>203</v>
      </c>
      <c r="L71" s="4">
        <v>11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246899.33000000005</v>
      </c>
      <c r="X71" s="4">
        <v>1</v>
      </c>
      <c r="Y71" s="4">
        <v>246899.33000000005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231</v>
      </c>
      <c r="F72" s="4">
        <f>ROUND(Source!BB59,O72)</f>
        <v>0</v>
      </c>
      <c r="G72" s="4" t="s">
        <v>167</v>
      </c>
      <c r="H72" s="4" t="s">
        <v>168</v>
      </c>
      <c r="I72" s="4"/>
      <c r="J72" s="4"/>
      <c r="K72" s="4">
        <v>231</v>
      </c>
      <c r="L72" s="4">
        <v>12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204</v>
      </c>
      <c r="F73" s="4">
        <f>ROUND(Source!R59,O73)</f>
        <v>119944.06</v>
      </c>
      <c r="G73" s="4" t="s">
        <v>169</v>
      </c>
      <c r="H73" s="4" t="s">
        <v>170</v>
      </c>
      <c r="I73" s="4"/>
      <c r="J73" s="4"/>
      <c r="K73" s="4">
        <v>204</v>
      </c>
      <c r="L73" s="4">
        <v>13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119944.06000000001</v>
      </c>
      <c r="X73" s="4">
        <v>1</v>
      </c>
      <c r="Y73" s="4">
        <v>119944.06000000001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205</v>
      </c>
      <c r="F74" s="4">
        <f>ROUND(Source!S59,O74)</f>
        <v>175743.44</v>
      </c>
      <c r="G74" s="4" t="s">
        <v>171</v>
      </c>
      <c r="H74" s="4" t="s">
        <v>172</v>
      </c>
      <c r="I74" s="4"/>
      <c r="J74" s="4"/>
      <c r="K74" s="4">
        <v>205</v>
      </c>
      <c r="L74" s="4">
        <v>14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175743.44</v>
      </c>
      <c r="X74" s="4">
        <v>1</v>
      </c>
      <c r="Y74" s="4">
        <v>175743.44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232</v>
      </c>
      <c r="F75" s="4">
        <f>ROUND(Source!BC59,O75)</f>
        <v>0</v>
      </c>
      <c r="G75" s="4" t="s">
        <v>173</v>
      </c>
      <c r="H75" s="4" t="s">
        <v>174</v>
      </c>
      <c r="I75" s="4"/>
      <c r="J75" s="4"/>
      <c r="K75" s="4">
        <v>232</v>
      </c>
      <c r="L75" s="4">
        <v>15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214</v>
      </c>
      <c r="F76" s="4">
        <f>ROUND(Source!AS59,O76)</f>
        <v>1096074.82</v>
      </c>
      <c r="G76" s="4" t="s">
        <v>175</v>
      </c>
      <c r="H76" s="4" t="s">
        <v>176</v>
      </c>
      <c r="I76" s="4"/>
      <c r="J76" s="4"/>
      <c r="K76" s="4">
        <v>214</v>
      </c>
      <c r="L76" s="4">
        <v>16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1096074.82</v>
      </c>
      <c r="X76" s="4">
        <v>1</v>
      </c>
      <c r="Y76" s="4">
        <v>1096074.82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215</v>
      </c>
      <c r="F77" s="4">
        <f>ROUND(Source!AT59,O77)</f>
        <v>2599.6999999999998</v>
      </c>
      <c r="G77" s="4" t="s">
        <v>177</v>
      </c>
      <c r="H77" s="4" t="s">
        <v>178</v>
      </c>
      <c r="I77" s="4"/>
      <c r="J77" s="4"/>
      <c r="K77" s="4">
        <v>215</v>
      </c>
      <c r="L77" s="4">
        <v>17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2599.6999999999998</v>
      </c>
      <c r="X77" s="4">
        <v>1</v>
      </c>
      <c r="Y77" s="4">
        <v>2599.6999999999998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217</v>
      </c>
      <c r="F78" s="4">
        <f>ROUND(Source!AU59,O78)</f>
        <v>0</v>
      </c>
      <c r="G78" s="4" t="s">
        <v>179</v>
      </c>
      <c r="H78" s="4" t="s">
        <v>180</v>
      </c>
      <c r="I78" s="4"/>
      <c r="J78" s="4"/>
      <c r="K78" s="4">
        <v>217</v>
      </c>
      <c r="L78" s="4">
        <v>18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230</v>
      </c>
      <c r="F79" s="4">
        <f>ROUND(Source!BA59,O79)</f>
        <v>0</v>
      </c>
      <c r="G79" s="4" t="s">
        <v>181</v>
      </c>
      <c r="H79" s="4" t="s">
        <v>182</v>
      </c>
      <c r="I79" s="4"/>
      <c r="J79" s="4"/>
      <c r="K79" s="4">
        <v>230</v>
      </c>
      <c r="L79" s="4">
        <v>19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206</v>
      </c>
      <c r="F80" s="4">
        <f>ROUND(Source!T59,O80)</f>
        <v>0</v>
      </c>
      <c r="G80" s="4" t="s">
        <v>183</v>
      </c>
      <c r="H80" s="4" t="s">
        <v>184</v>
      </c>
      <c r="I80" s="4"/>
      <c r="J80" s="4"/>
      <c r="K80" s="4">
        <v>206</v>
      </c>
      <c r="L80" s="4">
        <v>20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207</v>
      </c>
      <c r="F81" s="4">
        <f>ROUND(Source!U59,O81)</f>
        <v>408.66</v>
      </c>
      <c r="G81" s="4" t="s">
        <v>185</v>
      </c>
      <c r="H81" s="4" t="s">
        <v>186</v>
      </c>
      <c r="I81" s="4"/>
      <c r="J81" s="4"/>
      <c r="K81" s="4">
        <v>207</v>
      </c>
      <c r="L81" s="4">
        <v>21</v>
      </c>
      <c r="M81" s="4">
        <v>3</v>
      </c>
      <c r="N81" s="4" t="s">
        <v>3</v>
      </c>
      <c r="O81" s="4">
        <v>7</v>
      </c>
      <c r="P81" s="4"/>
      <c r="Q81" s="4"/>
      <c r="R81" s="4"/>
      <c r="S81" s="4"/>
      <c r="T81" s="4"/>
      <c r="U81" s="4"/>
      <c r="V81" s="4"/>
      <c r="W81" s="4">
        <v>408.66</v>
      </c>
      <c r="X81" s="4">
        <v>1</v>
      </c>
      <c r="Y81" s="4">
        <v>408.66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208</v>
      </c>
      <c r="F82" s="4">
        <f>ROUND(Source!V59,O82)</f>
        <v>227.52191999999999</v>
      </c>
      <c r="G82" s="4" t="s">
        <v>187</v>
      </c>
      <c r="H82" s="4" t="s">
        <v>188</v>
      </c>
      <c r="I82" s="4"/>
      <c r="J82" s="4"/>
      <c r="K82" s="4">
        <v>208</v>
      </c>
      <c r="L82" s="4">
        <v>22</v>
      </c>
      <c r="M82" s="4">
        <v>3</v>
      </c>
      <c r="N82" s="4" t="s">
        <v>3</v>
      </c>
      <c r="O82" s="4">
        <v>7</v>
      </c>
      <c r="P82" s="4"/>
      <c r="Q82" s="4"/>
      <c r="R82" s="4"/>
      <c r="S82" s="4"/>
      <c r="T82" s="4"/>
      <c r="U82" s="4"/>
      <c r="V82" s="4"/>
      <c r="W82" s="4">
        <v>227.52191999999999</v>
      </c>
      <c r="X82" s="4">
        <v>1</v>
      </c>
      <c r="Y82" s="4">
        <v>227.52191999999999</v>
      </c>
      <c r="Z82" s="4"/>
      <c r="AA82" s="4"/>
      <c r="AB82" s="4"/>
    </row>
    <row r="83" spans="1:245" x14ac:dyDescent="0.2">
      <c r="A83" s="4">
        <v>50</v>
      </c>
      <c r="B83" s="4">
        <v>0</v>
      </c>
      <c r="C83" s="4">
        <v>0</v>
      </c>
      <c r="D83" s="4">
        <v>1</v>
      </c>
      <c r="E83" s="4">
        <v>209</v>
      </c>
      <c r="F83" s="4">
        <f>ROUND(Source!W59,O83)</f>
        <v>0</v>
      </c>
      <c r="G83" s="4" t="s">
        <v>189</v>
      </c>
      <c r="H83" s="4" t="s">
        <v>190</v>
      </c>
      <c r="I83" s="4"/>
      <c r="J83" s="4"/>
      <c r="K83" s="4">
        <v>209</v>
      </c>
      <c r="L83" s="4">
        <v>23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45" x14ac:dyDescent="0.2">
      <c r="A84" s="4">
        <v>50</v>
      </c>
      <c r="B84" s="4">
        <v>0</v>
      </c>
      <c r="C84" s="4">
        <v>0</v>
      </c>
      <c r="D84" s="4">
        <v>1</v>
      </c>
      <c r="E84" s="4">
        <v>233</v>
      </c>
      <c r="F84" s="4">
        <f>ROUND(Source!BD59,O84)</f>
        <v>74258.289999999994</v>
      </c>
      <c r="G84" s="4" t="s">
        <v>191</v>
      </c>
      <c r="H84" s="4" t="s">
        <v>192</v>
      </c>
      <c r="I84" s="4"/>
      <c r="J84" s="4"/>
      <c r="K84" s="4">
        <v>233</v>
      </c>
      <c r="L84" s="4">
        <v>24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74258.289999999994</v>
      </c>
      <c r="X84" s="4">
        <v>1</v>
      </c>
      <c r="Y84" s="4">
        <v>74258.289999999994</v>
      </c>
      <c r="Z84" s="4"/>
      <c r="AA84" s="4"/>
      <c r="AB84" s="4"/>
    </row>
    <row r="85" spans="1:245" x14ac:dyDescent="0.2">
      <c r="A85" s="4">
        <v>50</v>
      </c>
      <c r="B85" s="4">
        <v>0</v>
      </c>
      <c r="C85" s="4">
        <v>0</v>
      </c>
      <c r="D85" s="4">
        <v>1</v>
      </c>
      <c r="E85" s="4">
        <v>210</v>
      </c>
      <c r="F85" s="4">
        <f>ROUND(Source!X59,O85)</f>
        <v>304501.64</v>
      </c>
      <c r="G85" s="4" t="s">
        <v>193</v>
      </c>
      <c r="H85" s="4" t="s">
        <v>194</v>
      </c>
      <c r="I85" s="4"/>
      <c r="J85" s="4"/>
      <c r="K85" s="4">
        <v>210</v>
      </c>
      <c r="L85" s="4">
        <v>25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304501.64</v>
      </c>
      <c r="X85" s="4">
        <v>1</v>
      </c>
      <c r="Y85" s="4">
        <v>304501.64</v>
      </c>
      <c r="Z85" s="4"/>
      <c r="AA85" s="4"/>
      <c r="AB85" s="4"/>
    </row>
    <row r="86" spans="1:245" x14ac:dyDescent="0.2">
      <c r="A86" s="4">
        <v>50</v>
      </c>
      <c r="B86" s="4">
        <v>0</v>
      </c>
      <c r="C86" s="4">
        <v>0</v>
      </c>
      <c r="D86" s="4">
        <v>1</v>
      </c>
      <c r="E86" s="4">
        <v>211</v>
      </c>
      <c r="F86" s="4">
        <f>ROUND(Source!Y59,O86)</f>
        <v>177327.76</v>
      </c>
      <c r="G86" s="4" t="s">
        <v>195</v>
      </c>
      <c r="H86" s="4" t="s">
        <v>196</v>
      </c>
      <c r="I86" s="4"/>
      <c r="J86" s="4"/>
      <c r="K86" s="4">
        <v>211</v>
      </c>
      <c r="L86" s="4">
        <v>26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177327.76</v>
      </c>
      <c r="X86" s="4">
        <v>1</v>
      </c>
      <c r="Y86" s="4">
        <v>177327.76</v>
      </c>
      <c r="Z86" s="4"/>
      <c r="AA86" s="4"/>
      <c r="AB86" s="4"/>
    </row>
    <row r="87" spans="1:245" x14ac:dyDescent="0.2">
      <c r="A87" s="4">
        <v>50</v>
      </c>
      <c r="B87" s="4">
        <v>0</v>
      </c>
      <c r="C87" s="4">
        <v>0</v>
      </c>
      <c r="D87" s="4">
        <v>1</v>
      </c>
      <c r="E87" s="4">
        <v>224</v>
      </c>
      <c r="F87" s="4">
        <f>ROUND(Source!AR59,O87)</f>
        <v>1098674.52</v>
      </c>
      <c r="G87" s="4" t="s">
        <v>197</v>
      </c>
      <c r="H87" s="4" t="s">
        <v>198</v>
      </c>
      <c r="I87" s="4"/>
      <c r="J87" s="4"/>
      <c r="K87" s="4">
        <v>224</v>
      </c>
      <c r="L87" s="4">
        <v>27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1098674.52</v>
      </c>
      <c r="X87" s="4">
        <v>1</v>
      </c>
      <c r="Y87" s="4">
        <v>1098674.52</v>
      </c>
      <c r="Z87" s="4"/>
      <c r="AA87" s="4"/>
      <c r="AB87" s="4"/>
    </row>
    <row r="89" spans="1:245" x14ac:dyDescent="0.2">
      <c r="A89" s="1">
        <v>4</v>
      </c>
      <c r="B89" s="1">
        <v>1</v>
      </c>
      <c r="C89" s="1"/>
      <c r="D89" s="1">
        <f>ROW(A214)</f>
        <v>214</v>
      </c>
      <c r="E89" s="1"/>
      <c r="F89" s="1" t="s">
        <v>15</v>
      </c>
      <c r="G89" s="1" t="s">
        <v>199</v>
      </c>
      <c r="H89" s="1" t="s">
        <v>3</v>
      </c>
      <c r="I89" s="1">
        <v>0</v>
      </c>
      <c r="J89" s="1"/>
      <c r="K89" s="1">
        <v>0</v>
      </c>
      <c r="L89" s="1"/>
      <c r="M89" s="1" t="s">
        <v>3</v>
      </c>
      <c r="N89" s="1"/>
      <c r="O89" s="1"/>
      <c r="P89" s="1"/>
      <c r="Q89" s="1"/>
      <c r="R89" s="1"/>
      <c r="S89" s="1">
        <v>0</v>
      </c>
      <c r="T89" s="1"/>
      <c r="U89" s="1" t="s">
        <v>3</v>
      </c>
      <c r="V89" s="1">
        <v>0</v>
      </c>
      <c r="W89" s="1"/>
      <c r="X89" s="1"/>
      <c r="Y89" s="1"/>
      <c r="Z89" s="1"/>
      <c r="AA89" s="1"/>
      <c r="AB89" s="1" t="s">
        <v>3</v>
      </c>
      <c r="AC89" s="1" t="s">
        <v>3</v>
      </c>
      <c r="AD89" s="1" t="s">
        <v>3</v>
      </c>
      <c r="AE89" s="1" t="s">
        <v>3</v>
      </c>
      <c r="AF89" s="1" t="s">
        <v>3</v>
      </c>
      <c r="AG89" s="1" t="s">
        <v>3</v>
      </c>
      <c r="AH89" s="1"/>
      <c r="AI89" s="1"/>
      <c r="AJ89" s="1"/>
      <c r="AK89" s="1"/>
      <c r="AL89" s="1"/>
      <c r="AM89" s="1"/>
      <c r="AN89" s="1"/>
      <c r="AO89" s="1"/>
      <c r="AP89" s="1" t="s">
        <v>3</v>
      </c>
      <c r="AQ89" s="1" t="s">
        <v>3</v>
      </c>
      <c r="AR89" s="1" t="s">
        <v>3</v>
      </c>
      <c r="AS89" s="1"/>
      <c r="AT89" s="1"/>
      <c r="AU89" s="1"/>
      <c r="AV89" s="1"/>
      <c r="AW89" s="1"/>
      <c r="AX89" s="1"/>
      <c r="AY89" s="1"/>
      <c r="AZ89" s="1" t="s">
        <v>3</v>
      </c>
      <c r="BA89" s="1"/>
      <c r="BB89" s="1" t="s">
        <v>3</v>
      </c>
      <c r="BC89" s="1" t="s">
        <v>3</v>
      </c>
      <c r="BD89" s="1" t="s">
        <v>3</v>
      </c>
      <c r="BE89" s="1" t="s">
        <v>3</v>
      </c>
      <c r="BF89" s="1" t="s">
        <v>3</v>
      </c>
      <c r="BG89" s="1" t="s">
        <v>3</v>
      </c>
      <c r="BH89" s="1" t="s">
        <v>3</v>
      </c>
      <c r="BI89" s="1" t="s">
        <v>3</v>
      </c>
      <c r="BJ89" s="1" t="s">
        <v>3</v>
      </c>
      <c r="BK89" s="1" t="s">
        <v>3</v>
      </c>
      <c r="BL89" s="1" t="s">
        <v>3</v>
      </c>
      <c r="BM89" s="1" t="s">
        <v>3</v>
      </c>
      <c r="BN89" s="1" t="s">
        <v>3</v>
      </c>
      <c r="BO89" s="1" t="s">
        <v>3</v>
      </c>
      <c r="BP89" s="1" t="s">
        <v>3</v>
      </c>
      <c r="BQ89" s="1"/>
      <c r="BR89" s="1"/>
      <c r="BS89" s="1"/>
      <c r="BT89" s="1"/>
      <c r="BU89" s="1"/>
      <c r="BV89" s="1"/>
      <c r="BW89" s="1"/>
      <c r="BX89" s="1">
        <v>0</v>
      </c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>
        <v>0</v>
      </c>
    </row>
    <row r="91" spans="1:245" x14ac:dyDescent="0.2">
      <c r="A91" s="2">
        <v>52</v>
      </c>
      <c r="B91" s="2">
        <f t="shared" ref="B91:G91" si="50">B214</f>
        <v>1</v>
      </c>
      <c r="C91" s="2">
        <f t="shared" si="50"/>
        <v>4</v>
      </c>
      <c r="D91" s="2">
        <f t="shared" si="50"/>
        <v>89</v>
      </c>
      <c r="E91" s="2">
        <f t="shared" si="50"/>
        <v>0</v>
      </c>
      <c r="F91" s="2" t="str">
        <f t="shared" si="50"/>
        <v>Новый раздел</v>
      </c>
      <c r="G91" s="2" t="str">
        <f t="shared" si="50"/>
        <v>Установка опор</v>
      </c>
      <c r="H91" s="2"/>
      <c r="I91" s="2"/>
      <c r="J91" s="2"/>
      <c r="K91" s="2"/>
      <c r="L91" s="2"/>
      <c r="M91" s="2"/>
      <c r="N91" s="2"/>
      <c r="O91" s="2">
        <f t="shared" ref="O91:AT91" si="51">O214</f>
        <v>3715895.17</v>
      </c>
      <c r="P91" s="2">
        <f t="shared" si="51"/>
        <v>2986648.72</v>
      </c>
      <c r="Q91" s="2">
        <f t="shared" si="51"/>
        <v>327862.12</v>
      </c>
      <c r="R91" s="2">
        <f t="shared" si="51"/>
        <v>120610.22</v>
      </c>
      <c r="S91" s="2">
        <f t="shared" si="51"/>
        <v>280774.11</v>
      </c>
      <c r="T91" s="2">
        <f t="shared" si="51"/>
        <v>0</v>
      </c>
      <c r="U91" s="2">
        <f t="shared" si="51"/>
        <v>560.50440000000003</v>
      </c>
      <c r="V91" s="2">
        <f t="shared" si="51"/>
        <v>223.76519999999994</v>
      </c>
      <c r="W91" s="2">
        <f t="shared" si="51"/>
        <v>0</v>
      </c>
      <c r="X91" s="2">
        <f t="shared" si="51"/>
        <v>412937.95</v>
      </c>
      <c r="Y91" s="2">
        <f t="shared" si="51"/>
        <v>240098.71</v>
      </c>
      <c r="Z91" s="2">
        <f t="shared" si="51"/>
        <v>0</v>
      </c>
      <c r="AA91" s="2">
        <f t="shared" si="51"/>
        <v>0</v>
      </c>
      <c r="AB91" s="2">
        <f t="shared" si="51"/>
        <v>3715895.17</v>
      </c>
      <c r="AC91" s="2">
        <f t="shared" si="51"/>
        <v>2986648.72</v>
      </c>
      <c r="AD91" s="2">
        <f t="shared" si="51"/>
        <v>327862.12</v>
      </c>
      <c r="AE91" s="2">
        <f t="shared" si="51"/>
        <v>120610.22</v>
      </c>
      <c r="AF91" s="2">
        <f t="shared" si="51"/>
        <v>280774.11</v>
      </c>
      <c r="AG91" s="2">
        <f t="shared" si="51"/>
        <v>0</v>
      </c>
      <c r="AH91" s="2">
        <f t="shared" si="51"/>
        <v>560.50440000000003</v>
      </c>
      <c r="AI91" s="2">
        <f t="shared" si="51"/>
        <v>223.76519999999994</v>
      </c>
      <c r="AJ91" s="2">
        <f t="shared" si="51"/>
        <v>0</v>
      </c>
      <c r="AK91" s="2">
        <f t="shared" si="51"/>
        <v>412937.95</v>
      </c>
      <c r="AL91" s="2">
        <f t="shared" si="51"/>
        <v>240098.71</v>
      </c>
      <c r="AM91" s="2">
        <f t="shared" si="51"/>
        <v>0</v>
      </c>
      <c r="AN91" s="2">
        <f t="shared" si="51"/>
        <v>0</v>
      </c>
      <c r="AO91" s="2">
        <f t="shared" si="51"/>
        <v>0</v>
      </c>
      <c r="AP91" s="2">
        <f t="shared" si="51"/>
        <v>0</v>
      </c>
      <c r="AQ91" s="2">
        <f t="shared" si="51"/>
        <v>0</v>
      </c>
      <c r="AR91" s="2">
        <f t="shared" si="51"/>
        <v>4410785.5</v>
      </c>
      <c r="AS91" s="2">
        <f t="shared" si="51"/>
        <v>4297370.7</v>
      </c>
      <c r="AT91" s="2">
        <f t="shared" si="51"/>
        <v>113414.8</v>
      </c>
      <c r="AU91" s="2">
        <f t="shared" ref="AU91:BZ91" si="52">AU214</f>
        <v>0</v>
      </c>
      <c r="AV91" s="2">
        <f t="shared" si="52"/>
        <v>2986648.72</v>
      </c>
      <c r="AW91" s="2">
        <f t="shared" si="52"/>
        <v>2986648.72</v>
      </c>
      <c r="AX91" s="2">
        <f t="shared" si="52"/>
        <v>0</v>
      </c>
      <c r="AY91" s="2">
        <f t="shared" si="52"/>
        <v>2986648.72</v>
      </c>
      <c r="AZ91" s="2">
        <f t="shared" si="52"/>
        <v>0</v>
      </c>
      <c r="BA91" s="2">
        <f t="shared" si="52"/>
        <v>0</v>
      </c>
      <c r="BB91" s="2">
        <f t="shared" si="52"/>
        <v>0</v>
      </c>
      <c r="BC91" s="2">
        <f t="shared" si="52"/>
        <v>0</v>
      </c>
      <c r="BD91" s="2">
        <f t="shared" si="52"/>
        <v>41853.67</v>
      </c>
      <c r="BE91" s="2">
        <f t="shared" si="52"/>
        <v>0</v>
      </c>
      <c r="BF91" s="2">
        <f t="shared" si="52"/>
        <v>0</v>
      </c>
      <c r="BG91" s="2">
        <f t="shared" si="52"/>
        <v>0</v>
      </c>
      <c r="BH91" s="2">
        <f t="shared" si="52"/>
        <v>0</v>
      </c>
      <c r="BI91" s="2">
        <f t="shared" si="52"/>
        <v>0</v>
      </c>
      <c r="BJ91" s="2">
        <f t="shared" si="52"/>
        <v>0</v>
      </c>
      <c r="BK91" s="2">
        <f t="shared" si="52"/>
        <v>0</v>
      </c>
      <c r="BL91" s="2">
        <f t="shared" si="52"/>
        <v>0</v>
      </c>
      <c r="BM91" s="2">
        <f t="shared" si="52"/>
        <v>0</v>
      </c>
      <c r="BN91" s="2">
        <f t="shared" si="52"/>
        <v>0</v>
      </c>
      <c r="BO91" s="2">
        <f t="shared" si="52"/>
        <v>0</v>
      </c>
      <c r="BP91" s="2">
        <f t="shared" si="52"/>
        <v>0</v>
      </c>
      <c r="BQ91" s="2">
        <f t="shared" si="52"/>
        <v>0</v>
      </c>
      <c r="BR91" s="2">
        <f t="shared" si="52"/>
        <v>0</v>
      </c>
      <c r="BS91" s="2">
        <f t="shared" si="52"/>
        <v>0</v>
      </c>
      <c r="BT91" s="2">
        <f t="shared" si="52"/>
        <v>0</v>
      </c>
      <c r="BU91" s="2">
        <f t="shared" si="52"/>
        <v>0</v>
      </c>
      <c r="BV91" s="2">
        <f t="shared" si="52"/>
        <v>0</v>
      </c>
      <c r="BW91" s="2">
        <f t="shared" si="52"/>
        <v>0</v>
      </c>
      <c r="BX91" s="2">
        <f t="shared" si="52"/>
        <v>0</v>
      </c>
      <c r="BY91" s="2">
        <f t="shared" si="52"/>
        <v>0</v>
      </c>
      <c r="BZ91" s="2">
        <f t="shared" si="52"/>
        <v>0</v>
      </c>
      <c r="CA91" s="2">
        <f t="shared" ref="CA91:DF91" si="53">CA214</f>
        <v>4410785.5</v>
      </c>
      <c r="CB91" s="2">
        <f t="shared" si="53"/>
        <v>4297370.7</v>
      </c>
      <c r="CC91" s="2">
        <f t="shared" si="53"/>
        <v>113414.8</v>
      </c>
      <c r="CD91" s="2">
        <f t="shared" si="53"/>
        <v>0</v>
      </c>
      <c r="CE91" s="2">
        <f t="shared" si="53"/>
        <v>2986648.72</v>
      </c>
      <c r="CF91" s="2">
        <f t="shared" si="53"/>
        <v>2986648.72</v>
      </c>
      <c r="CG91" s="2">
        <f t="shared" si="53"/>
        <v>0</v>
      </c>
      <c r="CH91" s="2">
        <f t="shared" si="53"/>
        <v>2986648.72</v>
      </c>
      <c r="CI91" s="2">
        <f t="shared" si="53"/>
        <v>0</v>
      </c>
      <c r="CJ91" s="2">
        <f t="shared" si="53"/>
        <v>0</v>
      </c>
      <c r="CK91" s="2">
        <f t="shared" si="53"/>
        <v>0</v>
      </c>
      <c r="CL91" s="2">
        <f t="shared" si="53"/>
        <v>0</v>
      </c>
      <c r="CM91" s="2">
        <f t="shared" si="53"/>
        <v>41853.67</v>
      </c>
      <c r="CN91" s="2">
        <f t="shared" si="53"/>
        <v>0</v>
      </c>
      <c r="CO91" s="2">
        <f t="shared" si="53"/>
        <v>0</v>
      </c>
      <c r="CP91" s="2">
        <f t="shared" si="53"/>
        <v>0</v>
      </c>
      <c r="CQ91" s="2">
        <f t="shared" si="53"/>
        <v>0</v>
      </c>
      <c r="CR91" s="2">
        <f t="shared" si="53"/>
        <v>0</v>
      </c>
      <c r="CS91" s="2">
        <f t="shared" si="53"/>
        <v>0</v>
      </c>
      <c r="CT91" s="2">
        <f t="shared" si="53"/>
        <v>0</v>
      </c>
      <c r="CU91" s="2">
        <f t="shared" si="53"/>
        <v>0</v>
      </c>
      <c r="CV91" s="2">
        <f t="shared" si="53"/>
        <v>0</v>
      </c>
      <c r="CW91" s="2">
        <f t="shared" si="53"/>
        <v>0</v>
      </c>
      <c r="CX91" s="2">
        <f t="shared" si="53"/>
        <v>0</v>
      </c>
      <c r="CY91" s="2">
        <f t="shared" si="53"/>
        <v>0</v>
      </c>
      <c r="CZ91" s="2">
        <f t="shared" si="53"/>
        <v>0</v>
      </c>
      <c r="DA91" s="2">
        <f t="shared" si="53"/>
        <v>0</v>
      </c>
      <c r="DB91" s="2">
        <f t="shared" si="53"/>
        <v>0</v>
      </c>
      <c r="DC91" s="2">
        <f t="shared" si="53"/>
        <v>0</v>
      </c>
      <c r="DD91" s="2">
        <f t="shared" si="53"/>
        <v>0</v>
      </c>
      <c r="DE91" s="2">
        <f t="shared" si="53"/>
        <v>0</v>
      </c>
      <c r="DF91" s="2">
        <f t="shared" si="53"/>
        <v>0</v>
      </c>
      <c r="DG91" s="3">
        <f t="shared" ref="DG91:EL91" si="54">DG214</f>
        <v>0</v>
      </c>
      <c r="DH91" s="3">
        <f t="shared" si="54"/>
        <v>0</v>
      </c>
      <c r="DI91" s="3">
        <f t="shared" si="54"/>
        <v>0</v>
      </c>
      <c r="DJ91" s="3">
        <f t="shared" si="54"/>
        <v>0</v>
      </c>
      <c r="DK91" s="3">
        <f t="shared" si="54"/>
        <v>0</v>
      </c>
      <c r="DL91" s="3">
        <f t="shared" si="54"/>
        <v>0</v>
      </c>
      <c r="DM91" s="3">
        <f t="shared" si="54"/>
        <v>0</v>
      </c>
      <c r="DN91" s="3">
        <f t="shared" si="54"/>
        <v>0</v>
      </c>
      <c r="DO91" s="3">
        <f t="shared" si="54"/>
        <v>0</v>
      </c>
      <c r="DP91" s="3">
        <f t="shared" si="54"/>
        <v>0</v>
      </c>
      <c r="DQ91" s="3">
        <f t="shared" si="54"/>
        <v>0</v>
      </c>
      <c r="DR91" s="3">
        <f t="shared" si="54"/>
        <v>0</v>
      </c>
      <c r="DS91" s="3">
        <f t="shared" si="54"/>
        <v>0</v>
      </c>
      <c r="DT91" s="3">
        <f t="shared" si="54"/>
        <v>0</v>
      </c>
      <c r="DU91" s="3">
        <f t="shared" si="54"/>
        <v>0</v>
      </c>
      <c r="DV91" s="3">
        <f t="shared" si="54"/>
        <v>0</v>
      </c>
      <c r="DW91" s="3">
        <f t="shared" si="54"/>
        <v>0</v>
      </c>
      <c r="DX91" s="3">
        <f t="shared" si="54"/>
        <v>0</v>
      </c>
      <c r="DY91" s="3">
        <f t="shared" si="54"/>
        <v>0</v>
      </c>
      <c r="DZ91" s="3">
        <f t="shared" si="54"/>
        <v>0</v>
      </c>
      <c r="EA91" s="3">
        <f t="shared" si="54"/>
        <v>0</v>
      </c>
      <c r="EB91" s="3">
        <f t="shared" si="54"/>
        <v>0</v>
      </c>
      <c r="EC91" s="3">
        <f t="shared" si="54"/>
        <v>0</v>
      </c>
      <c r="ED91" s="3">
        <f t="shared" si="54"/>
        <v>0</v>
      </c>
      <c r="EE91" s="3">
        <f t="shared" si="54"/>
        <v>0</v>
      </c>
      <c r="EF91" s="3">
        <f t="shared" si="54"/>
        <v>0</v>
      </c>
      <c r="EG91" s="3">
        <f t="shared" si="54"/>
        <v>0</v>
      </c>
      <c r="EH91" s="3">
        <f t="shared" si="54"/>
        <v>0</v>
      </c>
      <c r="EI91" s="3">
        <f t="shared" si="54"/>
        <v>0</v>
      </c>
      <c r="EJ91" s="3">
        <f t="shared" si="54"/>
        <v>0</v>
      </c>
      <c r="EK91" s="3">
        <f t="shared" si="54"/>
        <v>0</v>
      </c>
      <c r="EL91" s="3">
        <f t="shared" si="54"/>
        <v>0</v>
      </c>
      <c r="EM91" s="3">
        <f t="shared" ref="EM91:FR91" si="55">EM214</f>
        <v>0</v>
      </c>
      <c r="EN91" s="3">
        <f t="shared" si="55"/>
        <v>0</v>
      </c>
      <c r="EO91" s="3">
        <f t="shared" si="55"/>
        <v>0</v>
      </c>
      <c r="EP91" s="3">
        <f t="shared" si="55"/>
        <v>0</v>
      </c>
      <c r="EQ91" s="3">
        <f t="shared" si="55"/>
        <v>0</v>
      </c>
      <c r="ER91" s="3">
        <f t="shared" si="55"/>
        <v>0</v>
      </c>
      <c r="ES91" s="3">
        <f t="shared" si="55"/>
        <v>0</v>
      </c>
      <c r="ET91" s="3">
        <f t="shared" si="55"/>
        <v>0</v>
      </c>
      <c r="EU91" s="3">
        <f t="shared" si="55"/>
        <v>0</v>
      </c>
      <c r="EV91" s="3">
        <f t="shared" si="55"/>
        <v>0</v>
      </c>
      <c r="EW91" s="3">
        <f t="shared" si="55"/>
        <v>0</v>
      </c>
      <c r="EX91" s="3">
        <f t="shared" si="55"/>
        <v>0</v>
      </c>
      <c r="EY91" s="3">
        <f t="shared" si="55"/>
        <v>0</v>
      </c>
      <c r="EZ91" s="3">
        <f t="shared" si="55"/>
        <v>0</v>
      </c>
      <c r="FA91" s="3">
        <f t="shared" si="55"/>
        <v>0</v>
      </c>
      <c r="FB91" s="3">
        <f t="shared" si="55"/>
        <v>0</v>
      </c>
      <c r="FC91" s="3">
        <f t="shared" si="55"/>
        <v>0</v>
      </c>
      <c r="FD91" s="3">
        <f t="shared" si="55"/>
        <v>0</v>
      </c>
      <c r="FE91" s="3">
        <f t="shared" si="55"/>
        <v>0</v>
      </c>
      <c r="FF91" s="3">
        <f t="shared" si="55"/>
        <v>0</v>
      </c>
      <c r="FG91" s="3">
        <f t="shared" si="55"/>
        <v>0</v>
      </c>
      <c r="FH91" s="3">
        <f t="shared" si="55"/>
        <v>0</v>
      </c>
      <c r="FI91" s="3">
        <f t="shared" si="55"/>
        <v>0</v>
      </c>
      <c r="FJ91" s="3">
        <f t="shared" si="55"/>
        <v>0</v>
      </c>
      <c r="FK91" s="3">
        <f t="shared" si="55"/>
        <v>0</v>
      </c>
      <c r="FL91" s="3">
        <f t="shared" si="55"/>
        <v>0</v>
      </c>
      <c r="FM91" s="3">
        <f t="shared" si="55"/>
        <v>0</v>
      </c>
      <c r="FN91" s="3">
        <f t="shared" si="55"/>
        <v>0</v>
      </c>
      <c r="FO91" s="3">
        <f t="shared" si="55"/>
        <v>0</v>
      </c>
      <c r="FP91" s="3">
        <f t="shared" si="55"/>
        <v>0</v>
      </c>
      <c r="FQ91" s="3">
        <f t="shared" si="55"/>
        <v>0</v>
      </c>
      <c r="FR91" s="3">
        <f t="shared" si="55"/>
        <v>0</v>
      </c>
      <c r="FS91" s="3">
        <f t="shared" ref="FS91:GX91" si="56">FS214</f>
        <v>0</v>
      </c>
      <c r="FT91" s="3">
        <f t="shared" si="56"/>
        <v>0</v>
      </c>
      <c r="FU91" s="3">
        <f t="shared" si="56"/>
        <v>0</v>
      </c>
      <c r="FV91" s="3">
        <f t="shared" si="56"/>
        <v>0</v>
      </c>
      <c r="FW91" s="3">
        <f t="shared" si="56"/>
        <v>0</v>
      </c>
      <c r="FX91" s="3">
        <f t="shared" si="56"/>
        <v>0</v>
      </c>
      <c r="FY91" s="3">
        <f t="shared" si="56"/>
        <v>0</v>
      </c>
      <c r="FZ91" s="3">
        <f t="shared" si="56"/>
        <v>0</v>
      </c>
      <c r="GA91" s="3">
        <f t="shared" si="56"/>
        <v>0</v>
      </c>
      <c r="GB91" s="3">
        <f t="shared" si="56"/>
        <v>0</v>
      </c>
      <c r="GC91" s="3">
        <f t="shared" si="56"/>
        <v>0</v>
      </c>
      <c r="GD91" s="3">
        <f t="shared" si="56"/>
        <v>0</v>
      </c>
      <c r="GE91" s="3">
        <f t="shared" si="56"/>
        <v>0</v>
      </c>
      <c r="GF91" s="3">
        <f t="shared" si="56"/>
        <v>0</v>
      </c>
      <c r="GG91" s="3">
        <f t="shared" si="56"/>
        <v>0</v>
      </c>
      <c r="GH91" s="3">
        <f t="shared" si="56"/>
        <v>0</v>
      </c>
      <c r="GI91" s="3">
        <f t="shared" si="56"/>
        <v>0</v>
      </c>
      <c r="GJ91" s="3">
        <f t="shared" si="56"/>
        <v>0</v>
      </c>
      <c r="GK91" s="3">
        <f t="shared" si="56"/>
        <v>0</v>
      </c>
      <c r="GL91" s="3">
        <f t="shared" si="56"/>
        <v>0</v>
      </c>
      <c r="GM91" s="3">
        <f t="shared" si="56"/>
        <v>0</v>
      </c>
      <c r="GN91" s="3">
        <f t="shared" si="56"/>
        <v>0</v>
      </c>
      <c r="GO91" s="3">
        <f t="shared" si="56"/>
        <v>0</v>
      </c>
      <c r="GP91" s="3">
        <f t="shared" si="56"/>
        <v>0</v>
      </c>
      <c r="GQ91" s="3">
        <f t="shared" si="56"/>
        <v>0</v>
      </c>
      <c r="GR91" s="3">
        <f t="shared" si="56"/>
        <v>0</v>
      </c>
      <c r="GS91" s="3">
        <f t="shared" si="56"/>
        <v>0</v>
      </c>
      <c r="GT91" s="3">
        <f t="shared" si="56"/>
        <v>0</v>
      </c>
      <c r="GU91" s="3">
        <f t="shared" si="56"/>
        <v>0</v>
      </c>
      <c r="GV91" s="3">
        <f t="shared" si="56"/>
        <v>0</v>
      </c>
      <c r="GW91" s="3">
        <f t="shared" si="56"/>
        <v>0</v>
      </c>
      <c r="GX91" s="3">
        <f t="shared" si="56"/>
        <v>0</v>
      </c>
    </row>
    <row r="93" spans="1:245" x14ac:dyDescent="0.2">
      <c r="A93">
        <v>17</v>
      </c>
      <c r="B93">
        <v>1</v>
      </c>
      <c r="E93" t="s">
        <v>200</v>
      </c>
      <c r="F93" t="s">
        <v>124</v>
      </c>
      <c r="G93" t="s">
        <v>125</v>
      </c>
      <c r="H93" t="s">
        <v>109</v>
      </c>
      <c r="I93">
        <v>135.91499999999999</v>
      </c>
      <c r="J93">
        <v>0</v>
      </c>
      <c r="K93">
        <v>135.91499999999999</v>
      </c>
      <c r="O93">
        <f>0</f>
        <v>0</v>
      </c>
      <c r="P93">
        <f>0</f>
        <v>0</v>
      </c>
      <c r="Q93">
        <f>0</f>
        <v>0</v>
      </c>
      <c r="R93">
        <f>0</f>
        <v>0</v>
      </c>
      <c r="S93">
        <f>0</f>
        <v>0</v>
      </c>
      <c r="T93">
        <f>0</f>
        <v>0</v>
      </c>
      <c r="U93">
        <f>0</f>
        <v>0</v>
      </c>
      <c r="V93">
        <f>0</f>
        <v>0</v>
      </c>
      <c r="W93">
        <f>0</f>
        <v>0</v>
      </c>
      <c r="X93">
        <f>0</f>
        <v>0</v>
      </c>
      <c r="Y93">
        <f>0</f>
        <v>0</v>
      </c>
      <c r="AA93">
        <v>334395092</v>
      </c>
      <c r="AB93">
        <f>ROUND((AK93),6)</f>
        <v>307.94</v>
      </c>
      <c r="AC93">
        <f>0</f>
        <v>0</v>
      </c>
      <c r="AD93">
        <f>0</f>
        <v>0</v>
      </c>
      <c r="AE93">
        <f>0</f>
        <v>0</v>
      </c>
      <c r="AF93">
        <f>0</f>
        <v>0</v>
      </c>
      <c r="AG93">
        <f>0</f>
        <v>0</v>
      </c>
      <c r="AH93">
        <f>0</f>
        <v>0</v>
      </c>
      <c r="AI93">
        <f>0</f>
        <v>0</v>
      </c>
      <c r="AJ93">
        <f>0</f>
        <v>0</v>
      </c>
      <c r="AK93">
        <v>307.94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126</v>
      </c>
      <c r="BM93">
        <v>700008</v>
      </c>
      <c r="BN93">
        <v>0</v>
      </c>
      <c r="BO93" t="s">
        <v>3</v>
      </c>
      <c r="BP93">
        <v>0</v>
      </c>
      <c r="BQ93">
        <v>10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94</v>
      </c>
      <c r="CA93">
        <v>61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>AB93*AZ93</f>
        <v>307.94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109</v>
      </c>
      <c r="DW93" t="s">
        <v>109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293259791</v>
      </c>
      <c r="EF93">
        <v>10</v>
      </c>
      <c r="EG93" t="s">
        <v>127</v>
      </c>
      <c r="EH93">
        <v>107</v>
      </c>
      <c r="EI93" t="s">
        <v>128</v>
      </c>
      <c r="EJ93">
        <v>1</v>
      </c>
      <c r="EK93">
        <v>700008</v>
      </c>
      <c r="EL93" t="s">
        <v>129</v>
      </c>
      <c r="EM93" t="s">
        <v>130</v>
      </c>
      <c r="EO93" t="s">
        <v>3</v>
      </c>
      <c r="EQ93">
        <v>131072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FQ93">
        <v>0</v>
      </c>
      <c r="FR93">
        <f t="shared" ref="FR93:FR124" si="57">ROUND(IF(BI93=3,GM93,0),2)</f>
        <v>0</v>
      </c>
      <c r="FS93">
        <v>0</v>
      </c>
      <c r="FX93">
        <v>0</v>
      </c>
      <c r="FY93">
        <v>0</v>
      </c>
      <c r="GA93" t="s">
        <v>3</v>
      </c>
      <c r="GD93">
        <v>1</v>
      </c>
      <c r="GF93">
        <v>1793954350</v>
      </c>
      <c r="GG93">
        <v>2</v>
      </c>
      <c r="GH93">
        <v>1</v>
      </c>
      <c r="GI93">
        <v>-2</v>
      </c>
      <c r="GJ93">
        <v>2</v>
      </c>
      <c r="GK93">
        <v>0</v>
      </c>
      <c r="GL93">
        <f t="shared" ref="GL93:GL124" si="58">ROUND(IF(AND(BH93=3,BI93=3,FS93&lt;&gt;0),P93,0),2)</f>
        <v>0</v>
      </c>
      <c r="GM93">
        <f>ROUND(CP93*I93,2)</f>
        <v>41853.67</v>
      </c>
      <c r="GN93">
        <f t="shared" ref="GN93:GN124" si="59">IF(OR(BI93=0,BI93=1),GM93-GX93,0)</f>
        <v>41853.67</v>
      </c>
      <c r="GO93">
        <f t="shared" ref="GO93:GO124" si="60">IF(BI93=2,GM93-GX93,0)</f>
        <v>0</v>
      </c>
      <c r="GP93">
        <f t="shared" ref="GP93:GP124" si="61">IF(BI93=4,GM93-GX93,0)</f>
        <v>0</v>
      </c>
      <c r="GR93">
        <v>0</v>
      </c>
      <c r="GS93">
        <v>3</v>
      </c>
      <c r="GT93">
        <v>0</v>
      </c>
      <c r="GU93" t="s">
        <v>3</v>
      </c>
      <c r="GV93">
        <f>0</f>
        <v>0</v>
      </c>
      <c r="GW93">
        <v>1</v>
      </c>
      <c r="GX93">
        <f>0</f>
        <v>0</v>
      </c>
      <c r="HA93">
        <v>0</v>
      </c>
      <c r="HB93">
        <v>0</v>
      </c>
      <c r="HC93">
        <v>0</v>
      </c>
      <c r="HD93">
        <f>GM93</f>
        <v>41853.67</v>
      </c>
      <c r="HE93" t="s">
        <v>3</v>
      </c>
      <c r="HF93" t="s">
        <v>3</v>
      </c>
      <c r="HM93" t="s">
        <v>3</v>
      </c>
      <c r="HN93" t="s">
        <v>131</v>
      </c>
      <c r="HO93" t="s">
        <v>132</v>
      </c>
      <c r="HP93" t="s">
        <v>128</v>
      </c>
      <c r="HQ93" t="s">
        <v>128</v>
      </c>
      <c r="IK93">
        <v>0</v>
      </c>
    </row>
    <row r="94" spans="1:245" x14ac:dyDescent="0.2">
      <c r="A94">
        <v>17</v>
      </c>
      <c r="B94">
        <v>1</v>
      </c>
      <c r="C94">
        <f>ROW(SmtRes!A112)</f>
        <v>112</v>
      </c>
      <c r="D94">
        <f>ROW(EtalonRes!A118)</f>
        <v>118</v>
      </c>
      <c r="E94" t="s">
        <v>201</v>
      </c>
      <c r="F94" t="s">
        <v>102</v>
      </c>
      <c r="G94" t="s">
        <v>202</v>
      </c>
      <c r="H94" t="s">
        <v>20</v>
      </c>
      <c r="I94">
        <v>96</v>
      </c>
      <c r="J94">
        <v>0</v>
      </c>
      <c r="K94">
        <v>96</v>
      </c>
      <c r="O94">
        <f t="shared" ref="O94:O125" si="62">ROUND(CP94,2)</f>
        <v>108146.71</v>
      </c>
      <c r="P94">
        <f>SUMIF(SmtRes!AQ108:'SmtRes'!AQ112,"=1",SmtRes!DF108:'SmtRes'!DF112)</f>
        <v>0</v>
      </c>
      <c r="Q94">
        <f>SUMIF(SmtRes!AQ108:'SmtRes'!AQ112,"=1",SmtRes!DG108:'SmtRes'!DG112)</f>
        <v>56568.08</v>
      </c>
      <c r="R94">
        <f>SUMIF(SmtRes!AQ108:'SmtRes'!AQ112,"=1",SmtRes!DH108:'SmtRes'!DH112)</f>
        <v>30966.86</v>
      </c>
      <c r="S94">
        <f>SUMIF(SmtRes!AQ108:'SmtRes'!AQ112,"=1",SmtRes!DI108:'SmtRes'!DI112)</f>
        <v>20611.77</v>
      </c>
      <c r="T94">
        <f t="shared" ref="T94:T125" si="63">ROUND(CU94*I94,2)</f>
        <v>0</v>
      </c>
      <c r="U94">
        <f>SUMIF(SmtRes!AQ108:'SmtRes'!AQ112,"=1",SmtRes!CV108:'SmtRes'!CV112)</f>
        <v>50.688000000000002</v>
      </c>
      <c r="V94">
        <f>SUMIF(SmtRes!AQ108:'SmtRes'!AQ112,"=1",SmtRes!CW108:'SmtRes'!CW112)</f>
        <v>55.295999999999999</v>
      </c>
      <c r="W94">
        <f t="shared" ref="W94:W125" si="64">ROUND(CX94*I94,2)</f>
        <v>0</v>
      </c>
      <c r="X94">
        <f t="shared" ref="X94:X125" si="65">ROUND(CY94,2)</f>
        <v>53125.99</v>
      </c>
      <c r="Y94">
        <f t="shared" ref="Y94:Y125" si="66">ROUND(CZ94,2)</f>
        <v>30947.18</v>
      </c>
      <c r="AA94">
        <v>334395092</v>
      </c>
      <c r="AB94">
        <f t="shared" ref="AB94:AB125" si="67">ROUND((AC94+AD94+AF94),6)</f>
        <v>803.95680000000004</v>
      </c>
      <c r="AC94">
        <f t="shared" ref="AC94:AC101" si="68">ROUND((0),6)</f>
        <v>0</v>
      </c>
      <c r="AD94">
        <f>ROUND((((SUM(SmtRes!BR108:'SmtRes'!BR112))-(SUM(SmtRes!BS108:'SmtRes'!BS112)))+AE94),6)</f>
        <v>589.25088000000005</v>
      </c>
      <c r="AE94">
        <f>ROUND((SUM(SmtRes!BS108:'SmtRes'!BS112)),6)</f>
        <v>322.57152000000002</v>
      </c>
      <c r="AF94">
        <f>ROUND((SUM(SmtRes!BT108:'SmtRes'!BT112)),6)</f>
        <v>214.70591999999999</v>
      </c>
      <c r="AG94">
        <f t="shared" ref="AG94:AG125" si="69">ROUND((AP94),6)</f>
        <v>0</v>
      </c>
      <c r="AH94">
        <f>(SUM(SmtRes!BU108:'SmtRes'!BU112))</f>
        <v>0.52800000000000002</v>
      </c>
      <c r="AI94">
        <f>(SUM(SmtRes!BV108:'SmtRes'!BV112))</f>
        <v>0.57599999999999996</v>
      </c>
      <c r="AJ94">
        <f t="shared" ref="AJ94:AJ125" si="70">(AS94)</f>
        <v>0</v>
      </c>
      <c r="AK94">
        <v>938.77359999999999</v>
      </c>
      <c r="AL94">
        <v>0</v>
      </c>
      <c r="AM94">
        <v>491.04239999999999</v>
      </c>
      <c r="AN94">
        <v>268.80959999999999</v>
      </c>
      <c r="AO94">
        <v>178.92159999999998</v>
      </c>
      <c r="AP94">
        <v>0</v>
      </c>
      <c r="AQ94">
        <v>0.44</v>
      </c>
      <c r="AR94">
        <v>0.48</v>
      </c>
      <c r="AS94">
        <v>0</v>
      </c>
      <c r="AT94">
        <v>103</v>
      </c>
      <c r="AU94">
        <v>60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104</v>
      </c>
      <c r="BM94">
        <v>33001</v>
      </c>
      <c r="BN94">
        <v>0</v>
      </c>
      <c r="BO94" t="s">
        <v>3</v>
      </c>
      <c r="BP94">
        <v>0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103</v>
      </c>
      <c r="CA94">
        <v>60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807</v>
      </c>
      <c r="CO94">
        <v>0</v>
      </c>
      <c r="CP94">
        <f t="shared" ref="CP94:CP125" si="71">(P94+Q94+S94+R94)</f>
        <v>108146.71</v>
      </c>
      <c r="CQ94">
        <f>SUMIF(SmtRes!AQ108:'SmtRes'!AQ112,"=1",SmtRes!AA108:'SmtRes'!AA112)</f>
        <v>0</v>
      </c>
      <c r="CR94">
        <f>SUMIF(SmtRes!AQ108:'SmtRes'!AQ112,"=1",SmtRes!AB108:'SmtRes'!AB112)</f>
        <v>2046.01</v>
      </c>
      <c r="CS94">
        <f>SUMIF(SmtRes!AQ108:'SmtRes'!AQ112,"=1",SmtRes!AC108:'SmtRes'!AC112)</f>
        <v>1120.04</v>
      </c>
      <c r="CT94">
        <f>SUMIF(SmtRes!AQ108:'SmtRes'!AQ112,"=1",SmtRes!AD108:'SmtRes'!AD112)</f>
        <v>406.64</v>
      </c>
      <c r="CU94">
        <f t="shared" ref="CU94:CU125" si="72">AG94</f>
        <v>0</v>
      </c>
      <c r="CV94">
        <f>SUMIF(SmtRes!AQ108:'SmtRes'!AQ112,"=1",SmtRes!BU108:'SmtRes'!BU112)</f>
        <v>0.52800000000000002</v>
      </c>
      <c r="CW94">
        <f>SUMIF(SmtRes!AQ108:'SmtRes'!AQ112,"=1",SmtRes!BV108:'SmtRes'!BV112)</f>
        <v>0.57599999999999996</v>
      </c>
      <c r="CX94">
        <f t="shared" ref="CX94:CX125" si="73">AJ94</f>
        <v>0</v>
      </c>
      <c r="CY94">
        <f t="shared" ref="CY94:CY103" si="74">(((S94+R94)*AT94)/100)</f>
        <v>53125.988900000004</v>
      </c>
      <c r="CZ94">
        <f t="shared" ref="CZ94:CZ103" si="75">(((S94+R94)*AU94)/100)</f>
        <v>30947.178000000004</v>
      </c>
      <c r="DC94" t="s">
        <v>3</v>
      </c>
      <c r="DD94" t="s">
        <v>3</v>
      </c>
      <c r="DE94" t="s">
        <v>23</v>
      </c>
      <c r="DF94" t="s">
        <v>23</v>
      </c>
      <c r="DG94" t="s">
        <v>23</v>
      </c>
      <c r="DH94" t="s">
        <v>3</v>
      </c>
      <c r="DI94" t="s">
        <v>23</v>
      </c>
      <c r="DJ94" t="s">
        <v>23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20</v>
      </c>
      <c r="DW94" t="s">
        <v>20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293259405</v>
      </c>
      <c r="EF94">
        <v>2</v>
      </c>
      <c r="EG94" t="s">
        <v>24</v>
      </c>
      <c r="EH94">
        <v>27</v>
      </c>
      <c r="EI94" t="s">
        <v>25</v>
      </c>
      <c r="EJ94">
        <v>1</v>
      </c>
      <c r="EK94">
        <v>33001</v>
      </c>
      <c r="EL94" t="s">
        <v>25</v>
      </c>
      <c r="EM94" t="s">
        <v>26</v>
      </c>
      <c r="EO94" t="s">
        <v>27</v>
      </c>
      <c r="EQ94">
        <v>131072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0.44</v>
      </c>
      <c r="EX94">
        <v>0.48</v>
      </c>
      <c r="EY94">
        <v>0</v>
      </c>
      <c r="FQ94">
        <v>0</v>
      </c>
      <c r="FR94">
        <f t="shared" si="57"/>
        <v>0</v>
      </c>
      <c r="FS94">
        <v>0</v>
      </c>
      <c r="FX94">
        <v>103</v>
      </c>
      <c r="FY94">
        <v>60</v>
      </c>
      <c r="GA94" t="s">
        <v>3</v>
      </c>
      <c r="GD94">
        <v>1</v>
      </c>
      <c r="GF94">
        <v>-784811638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58"/>
        <v>0</v>
      </c>
      <c r="GM94">
        <f t="shared" ref="GM94:GM125" si="76">ROUND(O94+X94+Y94,2)+GX94</f>
        <v>192219.88</v>
      </c>
      <c r="GN94">
        <f t="shared" si="59"/>
        <v>192219.88</v>
      </c>
      <c r="GO94">
        <f t="shared" si="60"/>
        <v>0</v>
      </c>
      <c r="GP94">
        <f t="shared" si="61"/>
        <v>0</v>
      </c>
      <c r="GR94">
        <v>0</v>
      </c>
      <c r="GS94">
        <v>3</v>
      </c>
      <c r="GT94">
        <v>0</v>
      </c>
      <c r="GU94" t="s">
        <v>3</v>
      </c>
      <c r="GV94">
        <f t="shared" ref="GV94:GV125" si="77">ROUND((GT94),6)</f>
        <v>0</v>
      </c>
      <c r="GW94">
        <v>1</v>
      </c>
      <c r="GX94">
        <f t="shared" ref="GX94:GX125" si="78">ROUND(HC94*I94,2)</f>
        <v>0</v>
      </c>
      <c r="HA94">
        <v>0</v>
      </c>
      <c r="HB94">
        <v>0</v>
      </c>
      <c r="HC94">
        <f t="shared" ref="HC94:HC125" si="79">GV94*GW94</f>
        <v>0</v>
      </c>
      <c r="HE94" t="s">
        <v>3</v>
      </c>
      <c r="HF94" t="s">
        <v>3</v>
      </c>
      <c r="HM94" t="s">
        <v>3</v>
      </c>
      <c r="HN94" t="s">
        <v>28</v>
      </c>
      <c r="HO94" t="s">
        <v>29</v>
      </c>
      <c r="HP94" t="s">
        <v>25</v>
      </c>
      <c r="HQ94" t="s">
        <v>25</v>
      </c>
      <c r="IK94">
        <v>0</v>
      </c>
    </row>
    <row r="95" spans="1:245" x14ac:dyDescent="0.2">
      <c r="A95">
        <v>17</v>
      </c>
      <c r="B95">
        <v>1</v>
      </c>
      <c r="C95">
        <f>ROW(SmtRes!A117)</f>
        <v>117</v>
      </c>
      <c r="D95">
        <f>ROW(EtalonRes!A123)</f>
        <v>123</v>
      </c>
      <c r="E95" t="s">
        <v>203</v>
      </c>
      <c r="F95" t="s">
        <v>102</v>
      </c>
      <c r="G95" t="s">
        <v>202</v>
      </c>
      <c r="H95" t="s">
        <v>20</v>
      </c>
      <c r="I95">
        <v>16</v>
      </c>
      <c r="J95">
        <v>0</v>
      </c>
      <c r="K95">
        <v>16</v>
      </c>
      <c r="O95">
        <f t="shared" si="62"/>
        <v>19826.900000000001</v>
      </c>
      <c r="P95">
        <f>SUMIF(SmtRes!AQ113:'SmtRes'!AQ117,"=1",SmtRes!DF113:'SmtRes'!DF117)</f>
        <v>0</v>
      </c>
      <c r="Q95">
        <f>SUMIF(SmtRes!AQ113:'SmtRes'!AQ117,"=1",SmtRes!DG113:'SmtRes'!DG117)</f>
        <v>10370.82</v>
      </c>
      <c r="R95">
        <f>SUMIF(SmtRes!AQ113:'SmtRes'!AQ117,"=1",SmtRes!DH113:'SmtRes'!DH117)</f>
        <v>5677.26</v>
      </c>
      <c r="S95">
        <f>SUMIF(SmtRes!AQ113:'SmtRes'!AQ117,"=1",SmtRes!DI113:'SmtRes'!DI117)</f>
        <v>3778.82</v>
      </c>
      <c r="T95">
        <f t="shared" si="63"/>
        <v>0</v>
      </c>
      <c r="U95">
        <f>SUMIF(SmtRes!AQ113:'SmtRes'!AQ117,"=1",SmtRes!CV113:'SmtRes'!CV117)</f>
        <v>9.2927999999999997</v>
      </c>
      <c r="V95">
        <f>SUMIF(SmtRes!AQ113:'SmtRes'!AQ117,"=1",SmtRes!CW113:'SmtRes'!CW117)</f>
        <v>10.137600000000001</v>
      </c>
      <c r="W95">
        <f t="shared" si="64"/>
        <v>0</v>
      </c>
      <c r="X95">
        <f t="shared" si="65"/>
        <v>9739.76</v>
      </c>
      <c r="Y95">
        <f t="shared" si="66"/>
        <v>5673.65</v>
      </c>
      <c r="AA95">
        <v>334395092</v>
      </c>
      <c r="AB95">
        <f t="shared" si="67"/>
        <v>884.35248000000001</v>
      </c>
      <c r="AC95">
        <f t="shared" si="68"/>
        <v>0</v>
      </c>
      <c r="AD95">
        <f>ROUND((((SUM(SmtRes!BR113:'SmtRes'!BR117))-(SUM(SmtRes!BS113:'SmtRes'!BS117)))+AE95),6)</f>
        <v>648.17596800000001</v>
      </c>
      <c r="AE95">
        <f>ROUND((SUM(SmtRes!BS113:'SmtRes'!BS117)),6)</f>
        <v>354.82867199999998</v>
      </c>
      <c r="AF95">
        <f>ROUND((SUM(SmtRes!BT113:'SmtRes'!BT117)),6)</f>
        <v>236.176512</v>
      </c>
      <c r="AG95">
        <f t="shared" si="69"/>
        <v>0</v>
      </c>
      <c r="AH95">
        <f>(SUM(SmtRes!BU113:'SmtRes'!BU117))</f>
        <v>0.58080000000000009</v>
      </c>
      <c r="AI95">
        <f>(SUM(SmtRes!BV113:'SmtRes'!BV117))</f>
        <v>0.63360000000000005</v>
      </c>
      <c r="AJ95">
        <f t="shared" si="70"/>
        <v>0</v>
      </c>
      <c r="AK95">
        <v>938.77359999999999</v>
      </c>
      <c r="AL95">
        <v>0</v>
      </c>
      <c r="AM95">
        <v>491.04239999999999</v>
      </c>
      <c r="AN95">
        <v>268.80959999999999</v>
      </c>
      <c r="AO95">
        <v>178.92159999999998</v>
      </c>
      <c r="AP95">
        <v>0</v>
      </c>
      <c r="AQ95">
        <v>0.44</v>
      </c>
      <c r="AR95">
        <v>0.48</v>
      </c>
      <c r="AS95">
        <v>0</v>
      </c>
      <c r="AT95">
        <v>103</v>
      </c>
      <c r="AU95">
        <v>60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104</v>
      </c>
      <c r="BM95">
        <v>33001</v>
      </c>
      <c r="BN95">
        <v>0</v>
      </c>
      <c r="BO95" t="s">
        <v>3</v>
      </c>
      <c r="BP95">
        <v>0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103</v>
      </c>
      <c r="CA95">
        <v>60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808</v>
      </c>
      <c r="CO95">
        <v>0</v>
      </c>
      <c r="CP95">
        <f t="shared" si="71"/>
        <v>19826.900000000001</v>
      </c>
      <c r="CQ95">
        <f>SUMIF(SmtRes!AQ113:'SmtRes'!AQ117,"=1",SmtRes!AA113:'SmtRes'!AA117)</f>
        <v>0</v>
      </c>
      <c r="CR95">
        <f>SUMIF(SmtRes!AQ113:'SmtRes'!AQ117,"=1",SmtRes!AB113:'SmtRes'!AB117)</f>
        <v>2046.01</v>
      </c>
      <c r="CS95">
        <f>SUMIF(SmtRes!AQ113:'SmtRes'!AQ117,"=1",SmtRes!AC113:'SmtRes'!AC117)</f>
        <v>1120.04</v>
      </c>
      <c r="CT95">
        <f>SUMIF(SmtRes!AQ113:'SmtRes'!AQ117,"=1",SmtRes!AD113:'SmtRes'!AD117)</f>
        <v>406.64</v>
      </c>
      <c r="CU95">
        <f t="shared" si="72"/>
        <v>0</v>
      </c>
      <c r="CV95">
        <f>SUMIF(SmtRes!AQ113:'SmtRes'!AQ117,"=1",SmtRes!BU113:'SmtRes'!BU117)</f>
        <v>0.58080000000000009</v>
      </c>
      <c r="CW95">
        <f>SUMIF(SmtRes!AQ113:'SmtRes'!AQ117,"=1",SmtRes!BV113:'SmtRes'!BV117)</f>
        <v>0.63360000000000005</v>
      </c>
      <c r="CX95">
        <f t="shared" si="73"/>
        <v>0</v>
      </c>
      <c r="CY95">
        <f t="shared" si="74"/>
        <v>9739.7623999999996</v>
      </c>
      <c r="CZ95">
        <f t="shared" si="75"/>
        <v>5673.6480000000001</v>
      </c>
      <c r="DC95" t="s">
        <v>3</v>
      </c>
      <c r="DD95" t="s">
        <v>3</v>
      </c>
      <c r="DE95" t="s">
        <v>32</v>
      </c>
      <c r="DF95" t="s">
        <v>32</v>
      </c>
      <c r="DG95" t="s">
        <v>32</v>
      </c>
      <c r="DH95" t="s">
        <v>3</v>
      </c>
      <c r="DI95" t="s">
        <v>32</v>
      </c>
      <c r="DJ95" t="s">
        <v>32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20</v>
      </c>
      <c r="DW95" t="s">
        <v>20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293259405</v>
      </c>
      <c r="EF95">
        <v>2</v>
      </c>
      <c r="EG95" t="s">
        <v>24</v>
      </c>
      <c r="EH95">
        <v>27</v>
      </c>
      <c r="EI95" t="s">
        <v>25</v>
      </c>
      <c r="EJ95">
        <v>1</v>
      </c>
      <c r="EK95">
        <v>33001</v>
      </c>
      <c r="EL95" t="s">
        <v>25</v>
      </c>
      <c r="EM95" t="s">
        <v>26</v>
      </c>
      <c r="EO95" t="s">
        <v>33</v>
      </c>
      <c r="EQ95">
        <v>131072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0.44</v>
      </c>
      <c r="EX95">
        <v>0.48</v>
      </c>
      <c r="EY95">
        <v>0</v>
      </c>
      <c r="FQ95">
        <v>0</v>
      </c>
      <c r="FR95">
        <f t="shared" si="57"/>
        <v>0</v>
      </c>
      <c r="FS95">
        <v>0</v>
      </c>
      <c r="FX95">
        <v>103</v>
      </c>
      <c r="FY95">
        <v>60</v>
      </c>
      <c r="GA95" t="s">
        <v>3</v>
      </c>
      <c r="GD95">
        <v>1</v>
      </c>
      <c r="GF95">
        <v>-784811638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58"/>
        <v>0</v>
      </c>
      <c r="GM95">
        <f t="shared" si="76"/>
        <v>35240.31</v>
      </c>
      <c r="GN95">
        <f t="shared" si="59"/>
        <v>35240.31</v>
      </c>
      <c r="GO95">
        <f t="shared" si="60"/>
        <v>0</v>
      </c>
      <c r="GP95">
        <f t="shared" si="61"/>
        <v>0</v>
      </c>
      <c r="GR95">
        <v>0</v>
      </c>
      <c r="GS95">
        <v>3</v>
      </c>
      <c r="GT95">
        <v>0</v>
      </c>
      <c r="GU95" t="s">
        <v>3</v>
      </c>
      <c r="GV95">
        <f t="shared" si="77"/>
        <v>0</v>
      </c>
      <c r="GW95">
        <v>1</v>
      </c>
      <c r="GX95">
        <f t="shared" si="78"/>
        <v>0</v>
      </c>
      <c r="HA95">
        <v>0</v>
      </c>
      <c r="HB95">
        <v>0</v>
      </c>
      <c r="HC95">
        <f t="shared" si="79"/>
        <v>0</v>
      </c>
      <c r="HE95" t="s">
        <v>3</v>
      </c>
      <c r="HF95" t="s">
        <v>3</v>
      </c>
      <c r="HM95" t="s">
        <v>3</v>
      </c>
      <c r="HN95" t="s">
        <v>28</v>
      </c>
      <c r="HO95" t="s">
        <v>29</v>
      </c>
      <c r="HP95" t="s">
        <v>25</v>
      </c>
      <c r="HQ95" t="s">
        <v>25</v>
      </c>
      <c r="IK95">
        <v>0</v>
      </c>
    </row>
    <row r="96" spans="1:245" x14ac:dyDescent="0.2">
      <c r="A96">
        <v>17</v>
      </c>
      <c r="B96">
        <v>1</v>
      </c>
      <c r="C96">
        <f>ROW(SmtRes!A122)</f>
        <v>122</v>
      </c>
      <c r="D96">
        <f>ROW(EtalonRes!A128)</f>
        <v>128</v>
      </c>
      <c r="E96" t="s">
        <v>204</v>
      </c>
      <c r="F96" t="s">
        <v>97</v>
      </c>
      <c r="G96" t="s">
        <v>98</v>
      </c>
      <c r="H96" t="s">
        <v>20</v>
      </c>
      <c r="I96">
        <v>4</v>
      </c>
      <c r="J96">
        <v>0</v>
      </c>
      <c r="K96">
        <v>4</v>
      </c>
      <c r="O96">
        <f t="shared" si="62"/>
        <v>4143.63</v>
      </c>
      <c r="P96">
        <f>SUMIF(SmtRes!AQ118:'SmtRes'!AQ122,"=1",SmtRes!DF118:'SmtRes'!DF122)</f>
        <v>0</v>
      </c>
      <c r="Q96">
        <f>SUMIF(SmtRes!AQ118:'SmtRes'!AQ122,"=1",SmtRes!DG118:'SmtRes'!DG122)</f>
        <v>2160.59</v>
      </c>
      <c r="R96">
        <f>SUMIF(SmtRes!AQ118:'SmtRes'!AQ122,"=1",SmtRes!DH118:'SmtRes'!DH122)</f>
        <v>1182.77</v>
      </c>
      <c r="S96">
        <f>SUMIF(SmtRes!AQ118:'SmtRes'!AQ122,"=1",SmtRes!DI118:'SmtRes'!DI122)</f>
        <v>800.27</v>
      </c>
      <c r="T96">
        <f t="shared" si="63"/>
        <v>0</v>
      </c>
      <c r="U96">
        <f>SUMIF(SmtRes!AQ118:'SmtRes'!AQ122,"=1",SmtRes!CV118:'SmtRes'!CV122)</f>
        <v>1.968</v>
      </c>
      <c r="V96">
        <f>SUMIF(SmtRes!AQ118:'SmtRes'!AQ122,"=1",SmtRes!CW118:'SmtRes'!CW122)</f>
        <v>2.1120000000000001</v>
      </c>
      <c r="W96">
        <f t="shared" si="64"/>
        <v>0</v>
      </c>
      <c r="X96">
        <f t="shared" si="65"/>
        <v>2042.53</v>
      </c>
      <c r="Y96">
        <f t="shared" si="66"/>
        <v>1189.82</v>
      </c>
      <c r="AA96">
        <v>334395092</v>
      </c>
      <c r="AB96">
        <f t="shared" si="67"/>
        <v>740.21352000000002</v>
      </c>
      <c r="AC96">
        <f t="shared" si="68"/>
        <v>0</v>
      </c>
      <c r="AD96">
        <f>ROUND((((SUM(SmtRes!BR118:'SmtRes'!BR122))-(SUM(SmtRes!BS118:'SmtRes'!BS122)))+AE96),6)</f>
        <v>540.14664000000005</v>
      </c>
      <c r="AE96">
        <f>ROUND((SUM(SmtRes!BS118:'SmtRes'!BS122)),6)</f>
        <v>295.69056</v>
      </c>
      <c r="AF96">
        <f>ROUND((SUM(SmtRes!BT118:'SmtRes'!BT122)),6)</f>
        <v>200.06688</v>
      </c>
      <c r="AG96">
        <f t="shared" si="69"/>
        <v>0</v>
      </c>
      <c r="AH96">
        <f>(SUM(SmtRes!BU118:'SmtRes'!BU122))</f>
        <v>0.49199999999999994</v>
      </c>
      <c r="AI96">
        <f>(SUM(SmtRes!BV118:'SmtRes'!BV122))</f>
        <v>0.52800000000000002</v>
      </c>
      <c r="AJ96">
        <f t="shared" si="70"/>
        <v>0</v>
      </c>
      <c r="AK96">
        <v>863.25340000000006</v>
      </c>
      <c r="AL96">
        <v>0</v>
      </c>
      <c r="AM96">
        <v>450.12220000000002</v>
      </c>
      <c r="AN96">
        <v>246.40879999999999</v>
      </c>
      <c r="AO96">
        <v>166.72239999999999</v>
      </c>
      <c r="AP96">
        <v>0</v>
      </c>
      <c r="AQ96">
        <v>0.41</v>
      </c>
      <c r="AR96">
        <v>0.44</v>
      </c>
      <c r="AS96">
        <v>0</v>
      </c>
      <c r="AT96">
        <v>103</v>
      </c>
      <c r="AU96">
        <v>60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99</v>
      </c>
      <c r="BM96">
        <v>33001</v>
      </c>
      <c r="BN96">
        <v>0</v>
      </c>
      <c r="BO96" t="s">
        <v>3</v>
      </c>
      <c r="BP96">
        <v>0</v>
      </c>
      <c r="BQ96">
        <v>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103</v>
      </c>
      <c r="CA96">
        <v>60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807</v>
      </c>
      <c r="CO96">
        <v>0</v>
      </c>
      <c r="CP96">
        <f t="shared" si="71"/>
        <v>4143.63</v>
      </c>
      <c r="CQ96">
        <f>SUMIF(SmtRes!AQ118:'SmtRes'!AQ122,"=1",SmtRes!AA118:'SmtRes'!AA122)</f>
        <v>0</v>
      </c>
      <c r="CR96">
        <f>SUMIF(SmtRes!AQ118:'SmtRes'!AQ122,"=1",SmtRes!AB118:'SmtRes'!AB122)</f>
        <v>2046.01</v>
      </c>
      <c r="CS96">
        <f>SUMIF(SmtRes!AQ118:'SmtRes'!AQ122,"=1",SmtRes!AC118:'SmtRes'!AC122)</f>
        <v>1120.04</v>
      </c>
      <c r="CT96">
        <f>SUMIF(SmtRes!AQ118:'SmtRes'!AQ122,"=1",SmtRes!AD118:'SmtRes'!AD122)</f>
        <v>406.64</v>
      </c>
      <c r="CU96">
        <f t="shared" si="72"/>
        <v>0</v>
      </c>
      <c r="CV96">
        <f>SUMIF(SmtRes!AQ118:'SmtRes'!AQ122,"=1",SmtRes!BU118:'SmtRes'!BU122)</f>
        <v>0.49199999999999994</v>
      </c>
      <c r="CW96">
        <f>SUMIF(SmtRes!AQ118:'SmtRes'!AQ122,"=1",SmtRes!BV118:'SmtRes'!BV122)</f>
        <v>0.52800000000000002</v>
      </c>
      <c r="CX96">
        <f t="shared" si="73"/>
        <v>0</v>
      </c>
      <c r="CY96">
        <f t="shared" si="74"/>
        <v>2042.5311999999999</v>
      </c>
      <c r="CZ96">
        <f t="shared" si="75"/>
        <v>1189.8239999999998</v>
      </c>
      <c r="DC96" t="s">
        <v>3</v>
      </c>
      <c r="DD96" t="s">
        <v>3</v>
      </c>
      <c r="DE96" t="s">
        <v>23</v>
      </c>
      <c r="DF96" t="s">
        <v>23</v>
      </c>
      <c r="DG96" t="s">
        <v>23</v>
      </c>
      <c r="DH96" t="s">
        <v>3</v>
      </c>
      <c r="DI96" t="s">
        <v>23</v>
      </c>
      <c r="DJ96" t="s">
        <v>23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20</v>
      </c>
      <c r="DW96" t="s">
        <v>20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293259405</v>
      </c>
      <c r="EF96">
        <v>2</v>
      </c>
      <c r="EG96" t="s">
        <v>24</v>
      </c>
      <c r="EH96">
        <v>27</v>
      </c>
      <c r="EI96" t="s">
        <v>25</v>
      </c>
      <c r="EJ96">
        <v>1</v>
      </c>
      <c r="EK96">
        <v>33001</v>
      </c>
      <c r="EL96" t="s">
        <v>25</v>
      </c>
      <c r="EM96" t="s">
        <v>26</v>
      </c>
      <c r="EO96" t="s">
        <v>27</v>
      </c>
      <c r="EQ96">
        <v>131072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0.41</v>
      </c>
      <c r="EX96">
        <v>0.44</v>
      </c>
      <c r="EY96">
        <v>0</v>
      </c>
      <c r="FQ96">
        <v>0</v>
      </c>
      <c r="FR96">
        <f t="shared" si="57"/>
        <v>0</v>
      </c>
      <c r="FS96">
        <v>0</v>
      </c>
      <c r="FX96">
        <v>103</v>
      </c>
      <c r="FY96">
        <v>60</v>
      </c>
      <c r="GA96" t="s">
        <v>3</v>
      </c>
      <c r="GD96">
        <v>1</v>
      </c>
      <c r="GF96">
        <v>-1436973085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58"/>
        <v>0</v>
      </c>
      <c r="GM96">
        <f t="shared" si="76"/>
        <v>7375.98</v>
      </c>
      <c r="GN96">
        <f t="shared" si="59"/>
        <v>7375.98</v>
      </c>
      <c r="GO96">
        <f t="shared" si="60"/>
        <v>0</v>
      </c>
      <c r="GP96">
        <f t="shared" si="61"/>
        <v>0</v>
      </c>
      <c r="GR96">
        <v>0</v>
      </c>
      <c r="GS96">
        <v>3</v>
      </c>
      <c r="GT96">
        <v>0</v>
      </c>
      <c r="GU96" t="s">
        <v>3</v>
      </c>
      <c r="GV96">
        <f t="shared" si="77"/>
        <v>0</v>
      </c>
      <c r="GW96">
        <v>1</v>
      </c>
      <c r="GX96">
        <f t="shared" si="78"/>
        <v>0</v>
      </c>
      <c r="HA96">
        <v>0</v>
      </c>
      <c r="HB96">
        <v>0</v>
      </c>
      <c r="HC96">
        <f t="shared" si="79"/>
        <v>0</v>
      </c>
      <c r="HE96" t="s">
        <v>3</v>
      </c>
      <c r="HF96" t="s">
        <v>3</v>
      </c>
      <c r="HM96" t="s">
        <v>3</v>
      </c>
      <c r="HN96" t="s">
        <v>28</v>
      </c>
      <c r="HO96" t="s">
        <v>29</v>
      </c>
      <c r="HP96" t="s">
        <v>25</v>
      </c>
      <c r="HQ96" t="s">
        <v>25</v>
      </c>
      <c r="IK96">
        <v>0</v>
      </c>
    </row>
    <row r="97" spans="1:245" x14ac:dyDescent="0.2">
      <c r="A97">
        <v>17</v>
      </c>
      <c r="B97">
        <v>1</v>
      </c>
      <c r="C97">
        <f>ROW(SmtRes!A126)</f>
        <v>126</v>
      </c>
      <c r="D97">
        <f>ROW(EtalonRes!A132)</f>
        <v>132</v>
      </c>
      <c r="E97" t="s">
        <v>205</v>
      </c>
      <c r="F97" t="s">
        <v>59</v>
      </c>
      <c r="G97" t="s">
        <v>60</v>
      </c>
      <c r="H97" t="s">
        <v>20</v>
      </c>
      <c r="I97">
        <v>66</v>
      </c>
      <c r="J97">
        <v>0</v>
      </c>
      <c r="K97">
        <v>66</v>
      </c>
      <c r="O97">
        <f t="shared" si="62"/>
        <v>19712.27</v>
      </c>
      <c r="P97">
        <f>SUMIF(SmtRes!AQ123:'SmtRes'!AQ126,"=1",SmtRes!DF123:'SmtRes'!DF126)</f>
        <v>0</v>
      </c>
      <c r="Q97">
        <f>SUMIF(SmtRes!AQ123:'SmtRes'!AQ126,"=1",SmtRes!DG123:'SmtRes'!DG126)</f>
        <v>6360.96</v>
      </c>
      <c r="R97">
        <f>SUMIF(SmtRes!AQ123:'SmtRes'!AQ126,"=1",SmtRes!DH123:'SmtRes'!DH126)</f>
        <v>5299.84</v>
      </c>
      <c r="S97">
        <f>SUMIF(SmtRes!AQ123:'SmtRes'!AQ126,"=1",SmtRes!DI123:'SmtRes'!DI126)</f>
        <v>8051.47</v>
      </c>
      <c r="T97">
        <f t="shared" si="63"/>
        <v>0</v>
      </c>
      <c r="U97">
        <f>SUMIF(SmtRes!AQ123:'SmtRes'!AQ126,"=1",SmtRes!CV123:'SmtRes'!CV126)</f>
        <v>19.8</v>
      </c>
      <c r="V97">
        <f>SUMIF(SmtRes!AQ123:'SmtRes'!AQ126,"=1",SmtRes!CW123:'SmtRes'!CW126)</f>
        <v>11.087999999999999</v>
      </c>
      <c r="W97">
        <f t="shared" si="64"/>
        <v>0</v>
      </c>
      <c r="X97">
        <f t="shared" si="65"/>
        <v>13751.85</v>
      </c>
      <c r="Y97">
        <f t="shared" si="66"/>
        <v>8010.79</v>
      </c>
      <c r="AA97">
        <v>334395092</v>
      </c>
      <c r="AB97">
        <f t="shared" si="67"/>
        <v>218.37024</v>
      </c>
      <c r="AC97">
        <f t="shared" si="68"/>
        <v>0</v>
      </c>
      <c r="AD97">
        <f>ROUND((((SUM(SmtRes!BR123:'SmtRes'!BR126))-(SUM(SmtRes!BS123:'SmtRes'!BS126)))+AE97),6)</f>
        <v>96.378240000000005</v>
      </c>
      <c r="AE97">
        <f>ROUND((SUM(SmtRes!BS123:'SmtRes'!BS126)),6)</f>
        <v>80.300640000000001</v>
      </c>
      <c r="AF97">
        <f>ROUND((SUM(SmtRes!BT123:'SmtRes'!BT126)),6)</f>
        <v>121.992</v>
      </c>
      <c r="AG97">
        <f t="shared" si="69"/>
        <v>0</v>
      </c>
      <c r="AH97">
        <f>(SUM(SmtRes!BU123:'SmtRes'!BU126))</f>
        <v>0.3</v>
      </c>
      <c r="AI97">
        <f>(SUM(SmtRes!BV123:'SmtRes'!BV126))</f>
        <v>0.16800000000000001</v>
      </c>
      <c r="AJ97">
        <f t="shared" si="70"/>
        <v>0</v>
      </c>
      <c r="AK97">
        <v>248.89240000000004</v>
      </c>
      <c r="AL97">
        <v>0</v>
      </c>
      <c r="AM97">
        <v>80.315200000000019</v>
      </c>
      <c r="AN97">
        <v>66.917200000000008</v>
      </c>
      <c r="AO97">
        <v>101.66</v>
      </c>
      <c r="AP97">
        <v>0</v>
      </c>
      <c r="AQ97">
        <v>0.25</v>
      </c>
      <c r="AR97">
        <v>0.14000000000000001</v>
      </c>
      <c r="AS97">
        <v>0</v>
      </c>
      <c r="AT97">
        <v>103</v>
      </c>
      <c r="AU97">
        <v>60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61</v>
      </c>
      <c r="BM97">
        <v>33001</v>
      </c>
      <c r="BN97">
        <v>0</v>
      </c>
      <c r="BO97" t="s">
        <v>3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103</v>
      </c>
      <c r="CA97">
        <v>60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807</v>
      </c>
      <c r="CO97">
        <v>0</v>
      </c>
      <c r="CP97">
        <f t="shared" si="71"/>
        <v>19712.27</v>
      </c>
      <c r="CQ97">
        <f>SUMIF(SmtRes!AQ123:'SmtRes'!AQ126,"=1",SmtRes!AA123:'SmtRes'!AA126)</f>
        <v>0</v>
      </c>
      <c r="CR97">
        <f>SUMIF(SmtRes!AQ123:'SmtRes'!AQ126,"=1",SmtRes!AB123:'SmtRes'!AB126)</f>
        <v>573.68000000000006</v>
      </c>
      <c r="CS97">
        <f>SUMIF(SmtRes!AQ123:'SmtRes'!AQ126,"=1",SmtRes!AC123:'SmtRes'!AC126)</f>
        <v>477.98</v>
      </c>
      <c r="CT97">
        <f>SUMIF(SmtRes!AQ123:'SmtRes'!AQ126,"=1",SmtRes!AD123:'SmtRes'!AD126)</f>
        <v>406.64</v>
      </c>
      <c r="CU97">
        <f t="shared" si="72"/>
        <v>0</v>
      </c>
      <c r="CV97">
        <f>SUMIF(SmtRes!AQ123:'SmtRes'!AQ126,"=1",SmtRes!BU123:'SmtRes'!BU126)</f>
        <v>0.3</v>
      </c>
      <c r="CW97">
        <f>SUMIF(SmtRes!AQ123:'SmtRes'!AQ126,"=1",SmtRes!BV123:'SmtRes'!BV126)</f>
        <v>0.16800000000000001</v>
      </c>
      <c r="CX97">
        <f t="shared" si="73"/>
        <v>0</v>
      </c>
      <c r="CY97">
        <f t="shared" si="74"/>
        <v>13751.849300000002</v>
      </c>
      <c r="CZ97">
        <f t="shared" si="75"/>
        <v>8010.786000000001</v>
      </c>
      <c r="DC97" t="s">
        <v>3</v>
      </c>
      <c r="DD97" t="s">
        <v>3</v>
      </c>
      <c r="DE97" t="s">
        <v>23</v>
      </c>
      <c r="DF97" t="s">
        <v>23</v>
      </c>
      <c r="DG97" t="s">
        <v>23</v>
      </c>
      <c r="DH97" t="s">
        <v>3</v>
      </c>
      <c r="DI97" t="s">
        <v>23</v>
      </c>
      <c r="DJ97" t="s">
        <v>23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20</v>
      </c>
      <c r="DW97" t="s">
        <v>20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293259405</v>
      </c>
      <c r="EF97">
        <v>2</v>
      </c>
      <c r="EG97" t="s">
        <v>24</v>
      </c>
      <c r="EH97">
        <v>27</v>
      </c>
      <c r="EI97" t="s">
        <v>25</v>
      </c>
      <c r="EJ97">
        <v>1</v>
      </c>
      <c r="EK97">
        <v>33001</v>
      </c>
      <c r="EL97" t="s">
        <v>25</v>
      </c>
      <c r="EM97" t="s">
        <v>26</v>
      </c>
      <c r="EO97" t="s">
        <v>27</v>
      </c>
      <c r="EQ97">
        <v>131072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0.25</v>
      </c>
      <c r="EX97">
        <v>0.14000000000000001</v>
      </c>
      <c r="EY97">
        <v>0</v>
      </c>
      <c r="FQ97">
        <v>0</v>
      </c>
      <c r="FR97">
        <f t="shared" si="57"/>
        <v>0</v>
      </c>
      <c r="FS97">
        <v>0</v>
      </c>
      <c r="FX97">
        <v>103</v>
      </c>
      <c r="FY97">
        <v>60</v>
      </c>
      <c r="GA97" t="s">
        <v>3</v>
      </c>
      <c r="GD97">
        <v>1</v>
      </c>
      <c r="GF97">
        <v>37464510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58"/>
        <v>0</v>
      </c>
      <c r="GM97">
        <f t="shared" si="76"/>
        <v>41474.910000000003</v>
      </c>
      <c r="GN97">
        <f t="shared" si="59"/>
        <v>41474.910000000003</v>
      </c>
      <c r="GO97">
        <f t="shared" si="60"/>
        <v>0</v>
      </c>
      <c r="GP97">
        <f t="shared" si="61"/>
        <v>0</v>
      </c>
      <c r="GR97">
        <v>0</v>
      </c>
      <c r="GS97">
        <v>3</v>
      </c>
      <c r="GT97">
        <v>0</v>
      </c>
      <c r="GU97" t="s">
        <v>3</v>
      </c>
      <c r="GV97">
        <f t="shared" si="77"/>
        <v>0</v>
      </c>
      <c r="GW97">
        <v>1</v>
      </c>
      <c r="GX97">
        <f t="shared" si="78"/>
        <v>0</v>
      </c>
      <c r="HA97">
        <v>0</v>
      </c>
      <c r="HB97">
        <v>0</v>
      </c>
      <c r="HC97">
        <f t="shared" si="79"/>
        <v>0</v>
      </c>
      <c r="HE97" t="s">
        <v>3</v>
      </c>
      <c r="HF97" t="s">
        <v>3</v>
      </c>
      <c r="HM97" t="s">
        <v>3</v>
      </c>
      <c r="HN97" t="s">
        <v>28</v>
      </c>
      <c r="HO97" t="s">
        <v>29</v>
      </c>
      <c r="HP97" t="s">
        <v>25</v>
      </c>
      <c r="HQ97" t="s">
        <v>25</v>
      </c>
      <c r="IK97">
        <v>0</v>
      </c>
    </row>
    <row r="98" spans="1:245" x14ac:dyDescent="0.2">
      <c r="A98">
        <v>17</v>
      </c>
      <c r="B98">
        <v>1</v>
      </c>
      <c r="C98">
        <f>ROW(SmtRes!A130)</f>
        <v>130</v>
      </c>
      <c r="D98">
        <f>ROW(EtalonRes!A136)</f>
        <v>136</v>
      </c>
      <c r="E98" t="s">
        <v>206</v>
      </c>
      <c r="F98" t="s">
        <v>59</v>
      </c>
      <c r="G98" t="s">
        <v>60</v>
      </c>
      <c r="H98" t="s">
        <v>20</v>
      </c>
      <c r="I98">
        <v>9</v>
      </c>
      <c r="J98">
        <v>0</v>
      </c>
      <c r="K98">
        <v>9</v>
      </c>
      <c r="O98">
        <f t="shared" si="62"/>
        <v>2956.85</v>
      </c>
      <c r="P98">
        <f>SUMIF(SmtRes!AQ127:'SmtRes'!AQ130,"=1",SmtRes!DF127:'SmtRes'!DF130)</f>
        <v>0</v>
      </c>
      <c r="Q98">
        <f>SUMIF(SmtRes!AQ127:'SmtRes'!AQ130,"=1",SmtRes!DG127:'SmtRes'!DG130)</f>
        <v>954.15</v>
      </c>
      <c r="R98">
        <f>SUMIF(SmtRes!AQ127:'SmtRes'!AQ130,"=1",SmtRes!DH127:'SmtRes'!DH130)</f>
        <v>794.98</v>
      </c>
      <c r="S98">
        <f>SUMIF(SmtRes!AQ127:'SmtRes'!AQ130,"=1",SmtRes!DI127:'SmtRes'!DI130)</f>
        <v>1207.72</v>
      </c>
      <c r="T98">
        <f t="shared" si="63"/>
        <v>0</v>
      </c>
      <c r="U98">
        <f>SUMIF(SmtRes!AQ127:'SmtRes'!AQ130,"=1",SmtRes!CV127:'SmtRes'!CV130)</f>
        <v>2.97</v>
      </c>
      <c r="V98">
        <f>SUMIF(SmtRes!AQ127:'SmtRes'!AQ130,"=1",SmtRes!CW127:'SmtRes'!CW130)</f>
        <v>1.6632</v>
      </c>
      <c r="W98">
        <f t="shared" si="64"/>
        <v>0</v>
      </c>
      <c r="X98">
        <f t="shared" si="65"/>
        <v>2062.7800000000002</v>
      </c>
      <c r="Y98">
        <f t="shared" si="66"/>
        <v>1201.6199999999999</v>
      </c>
      <c r="AA98">
        <v>334395092</v>
      </c>
      <c r="AB98">
        <f t="shared" si="67"/>
        <v>240.20726400000001</v>
      </c>
      <c r="AC98">
        <f t="shared" si="68"/>
        <v>0</v>
      </c>
      <c r="AD98">
        <f>ROUND((((SUM(SmtRes!BR127:'SmtRes'!BR130))-(SUM(SmtRes!BS127:'SmtRes'!BS130)))+AE98),6)</f>
        <v>106.016064</v>
      </c>
      <c r="AE98">
        <f>ROUND((SUM(SmtRes!BS127:'SmtRes'!BS130)),6)</f>
        <v>88.330703999999997</v>
      </c>
      <c r="AF98">
        <f>ROUND((SUM(SmtRes!BT127:'SmtRes'!BT130)),6)</f>
        <v>134.19120000000001</v>
      </c>
      <c r="AG98">
        <f t="shared" si="69"/>
        <v>0</v>
      </c>
      <c r="AH98">
        <f>(SUM(SmtRes!BU127:'SmtRes'!BU130))</f>
        <v>0.33</v>
      </c>
      <c r="AI98">
        <f>(SUM(SmtRes!BV127:'SmtRes'!BV130))</f>
        <v>0.18480000000000002</v>
      </c>
      <c r="AJ98">
        <f t="shared" si="70"/>
        <v>0</v>
      </c>
      <c r="AK98">
        <v>248.89240000000004</v>
      </c>
      <c r="AL98">
        <v>0</v>
      </c>
      <c r="AM98">
        <v>80.315200000000019</v>
      </c>
      <c r="AN98">
        <v>66.917200000000008</v>
      </c>
      <c r="AO98">
        <v>101.66</v>
      </c>
      <c r="AP98">
        <v>0</v>
      </c>
      <c r="AQ98">
        <v>0.25</v>
      </c>
      <c r="AR98">
        <v>0.14000000000000001</v>
      </c>
      <c r="AS98">
        <v>0</v>
      </c>
      <c r="AT98">
        <v>103</v>
      </c>
      <c r="AU98">
        <v>60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61</v>
      </c>
      <c r="BM98">
        <v>33001</v>
      </c>
      <c r="BN98">
        <v>0</v>
      </c>
      <c r="BO98" t="s">
        <v>3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103</v>
      </c>
      <c r="CA98">
        <v>60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808</v>
      </c>
      <c r="CO98">
        <v>0</v>
      </c>
      <c r="CP98">
        <f t="shared" si="71"/>
        <v>2956.85</v>
      </c>
      <c r="CQ98">
        <f>SUMIF(SmtRes!AQ127:'SmtRes'!AQ130,"=1",SmtRes!AA127:'SmtRes'!AA130)</f>
        <v>0</v>
      </c>
      <c r="CR98">
        <f>SUMIF(SmtRes!AQ127:'SmtRes'!AQ130,"=1",SmtRes!AB127:'SmtRes'!AB130)</f>
        <v>573.68000000000006</v>
      </c>
      <c r="CS98">
        <f>SUMIF(SmtRes!AQ127:'SmtRes'!AQ130,"=1",SmtRes!AC127:'SmtRes'!AC130)</f>
        <v>477.98</v>
      </c>
      <c r="CT98">
        <f>SUMIF(SmtRes!AQ127:'SmtRes'!AQ130,"=1",SmtRes!AD127:'SmtRes'!AD130)</f>
        <v>406.64</v>
      </c>
      <c r="CU98">
        <f t="shared" si="72"/>
        <v>0</v>
      </c>
      <c r="CV98">
        <f>SUMIF(SmtRes!AQ127:'SmtRes'!AQ130,"=1",SmtRes!BU127:'SmtRes'!BU130)</f>
        <v>0.33</v>
      </c>
      <c r="CW98">
        <f>SUMIF(SmtRes!AQ127:'SmtRes'!AQ130,"=1",SmtRes!BV127:'SmtRes'!BV130)</f>
        <v>0.18480000000000002</v>
      </c>
      <c r="CX98">
        <f t="shared" si="73"/>
        <v>0</v>
      </c>
      <c r="CY98">
        <f t="shared" si="74"/>
        <v>2062.7809999999999</v>
      </c>
      <c r="CZ98">
        <f t="shared" si="75"/>
        <v>1201.6199999999999</v>
      </c>
      <c r="DC98" t="s">
        <v>3</v>
      </c>
      <c r="DD98" t="s">
        <v>3</v>
      </c>
      <c r="DE98" t="s">
        <v>32</v>
      </c>
      <c r="DF98" t="s">
        <v>32</v>
      </c>
      <c r="DG98" t="s">
        <v>32</v>
      </c>
      <c r="DH98" t="s">
        <v>3</v>
      </c>
      <c r="DI98" t="s">
        <v>32</v>
      </c>
      <c r="DJ98" t="s">
        <v>32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20</v>
      </c>
      <c r="DW98" t="s">
        <v>20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293259405</v>
      </c>
      <c r="EF98">
        <v>2</v>
      </c>
      <c r="EG98" t="s">
        <v>24</v>
      </c>
      <c r="EH98">
        <v>27</v>
      </c>
      <c r="EI98" t="s">
        <v>25</v>
      </c>
      <c r="EJ98">
        <v>1</v>
      </c>
      <c r="EK98">
        <v>33001</v>
      </c>
      <c r="EL98" t="s">
        <v>25</v>
      </c>
      <c r="EM98" t="s">
        <v>26</v>
      </c>
      <c r="EO98" t="s">
        <v>33</v>
      </c>
      <c r="EQ98">
        <v>131072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0.25</v>
      </c>
      <c r="EX98">
        <v>0.14000000000000001</v>
      </c>
      <c r="EY98">
        <v>0</v>
      </c>
      <c r="FQ98">
        <v>0</v>
      </c>
      <c r="FR98">
        <f t="shared" si="57"/>
        <v>0</v>
      </c>
      <c r="FS98">
        <v>0</v>
      </c>
      <c r="FX98">
        <v>103</v>
      </c>
      <c r="FY98">
        <v>60</v>
      </c>
      <c r="GA98" t="s">
        <v>3</v>
      </c>
      <c r="GD98">
        <v>1</v>
      </c>
      <c r="GF98">
        <v>37464510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58"/>
        <v>0</v>
      </c>
      <c r="GM98">
        <f t="shared" si="76"/>
        <v>6221.25</v>
      </c>
      <c r="GN98">
        <f t="shared" si="59"/>
        <v>6221.25</v>
      </c>
      <c r="GO98">
        <f t="shared" si="60"/>
        <v>0</v>
      </c>
      <c r="GP98">
        <f t="shared" si="61"/>
        <v>0</v>
      </c>
      <c r="GR98">
        <v>0</v>
      </c>
      <c r="GS98">
        <v>3</v>
      </c>
      <c r="GT98">
        <v>0</v>
      </c>
      <c r="GU98" t="s">
        <v>3</v>
      </c>
      <c r="GV98">
        <f t="shared" si="77"/>
        <v>0</v>
      </c>
      <c r="GW98">
        <v>1</v>
      </c>
      <c r="GX98">
        <f t="shared" si="78"/>
        <v>0</v>
      </c>
      <c r="HA98">
        <v>0</v>
      </c>
      <c r="HB98">
        <v>0</v>
      </c>
      <c r="HC98">
        <f t="shared" si="79"/>
        <v>0</v>
      </c>
      <c r="HE98" t="s">
        <v>3</v>
      </c>
      <c r="HF98" t="s">
        <v>3</v>
      </c>
      <c r="HM98" t="s">
        <v>3</v>
      </c>
      <c r="HN98" t="s">
        <v>28</v>
      </c>
      <c r="HO98" t="s">
        <v>29</v>
      </c>
      <c r="HP98" t="s">
        <v>25</v>
      </c>
      <c r="HQ98" t="s">
        <v>25</v>
      </c>
      <c r="IK98">
        <v>0</v>
      </c>
    </row>
    <row r="99" spans="1:245" x14ac:dyDescent="0.2">
      <c r="A99">
        <v>17</v>
      </c>
      <c r="B99">
        <v>1</v>
      </c>
      <c r="C99">
        <f>ROW(SmtRes!A134)</f>
        <v>134</v>
      </c>
      <c r="D99">
        <f>ROW(EtalonRes!A140)</f>
        <v>140</v>
      </c>
      <c r="E99" t="s">
        <v>207</v>
      </c>
      <c r="F99" t="s">
        <v>59</v>
      </c>
      <c r="G99" t="s">
        <v>208</v>
      </c>
      <c r="H99" t="s">
        <v>20</v>
      </c>
      <c r="I99">
        <v>0</v>
      </c>
      <c r="J99">
        <v>0</v>
      </c>
      <c r="K99">
        <v>0</v>
      </c>
      <c r="O99">
        <f t="shared" si="62"/>
        <v>0</v>
      </c>
      <c r="P99">
        <f>SUMIF(SmtRes!AQ131:'SmtRes'!AQ134,"=1",SmtRes!DF131:'SmtRes'!DF134)</f>
        <v>0</v>
      </c>
      <c r="Q99">
        <f>SUMIF(SmtRes!AQ131:'SmtRes'!AQ134,"=1",SmtRes!DG131:'SmtRes'!DG134)</f>
        <v>0</v>
      </c>
      <c r="R99">
        <f>SUMIF(SmtRes!AQ131:'SmtRes'!AQ134,"=1",SmtRes!DH131:'SmtRes'!DH134)</f>
        <v>0</v>
      </c>
      <c r="S99">
        <f>SUMIF(SmtRes!AQ131:'SmtRes'!AQ134,"=1",SmtRes!DI131:'SmtRes'!DI134)</f>
        <v>0</v>
      </c>
      <c r="T99">
        <f t="shared" si="63"/>
        <v>0</v>
      </c>
      <c r="U99">
        <f>SUMIF(SmtRes!AQ131:'SmtRes'!AQ134,"=1",SmtRes!CV131:'SmtRes'!CV134)</f>
        <v>0</v>
      </c>
      <c r="V99">
        <f>SUMIF(SmtRes!AQ131:'SmtRes'!AQ134,"=1",SmtRes!CW131:'SmtRes'!CW134)</f>
        <v>0</v>
      </c>
      <c r="W99">
        <f t="shared" si="64"/>
        <v>0</v>
      </c>
      <c r="X99">
        <f t="shared" si="65"/>
        <v>0</v>
      </c>
      <c r="Y99">
        <f t="shared" si="66"/>
        <v>0</v>
      </c>
      <c r="AA99">
        <v>334395092</v>
      </c>
      <c r="AB99">
        <f t="shared" si="67"/>
        <v>218.37024</v>
      </c>
      <c r="AC99">
        <f t="shared" si="68"/>
        <v>0</v>
      </c>
      <c r="AD99">
        <f>ROUND((((SUM(SmtRes!BR131:'SmtRes'!BR134))-(SUM(SmtRes!BS131:'SmtRes'!BS134)))+AE99),6)</f>
        <v>96.378240000000005</v>
      </c>
      <c r="AE99">
        <f>ROUND((SUM(SmtRes!BS131:'SmtRes'!BS134)),6)</f>
        <v>80.300640000000001</v>
      </c>
      <c r="AF99">
        <f>ROUND((SUM(SmtRes!BT131:'SmtRes'!BT134)),6)</f>
        <v>121.992</v>
      </c>
      <c r="AG99">
        <f t="shared" si="69"/>
        <v>0</v>
      </c>
      <c r="AH99">
        <f>(SUM(SmtRes!BU131:'SmtRes'!BU134))</f>
        <v>0.3</v>
      </c>
      <c r="AI99">
        <f>(SUM(SmtRes!BV131:'SmtRes'!BV134))</f>
        <v>0.16800000000000001</v>
      </c>
      <c r="AJ99">
        <f t="shared" si="70"/>
        <v>0</v>
      </c>
      <c r="AK99">
        <v>248.89240000000004</v>
      </c>
      <c r="AL99">
        <v>0</v>
      </c>
      <c r="AM99">
        <v>80.315200000000019</v>
      </c>
      <c r="AN99">
        <v>66.917200000000008</v>
      </c>
      <c r="AO99">
        <v>101.66</v>
      </c>
      <c r="AP99">
        <v>0</v>
      </c>
      <c r="AQ99">
        <v>0.25</v>
      </c>
      <c r="AR99">
        <v>0.14000000000000001</v>
      </c>
      <c r="AS99">
        <v>0</v>
      </c>
      <c r="AT99">
        <v>103</v>
      </c>
      <c r="AU99">
        <v>60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61</v>
      </c>
      <c r="BM99">
        <v>33001</v>
      </c>
      <c r="BN99">
        <v>0</v>
      </c>
      <c r="BO99" t="s">
        <v>3</v>
      </c>
      <c r="BP99">
        <v>0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103</v>
      </c>
      <c r="CA99">
        <v>60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807</v>
      </c>
      <c r="CO99">
        <v>0</v>
      </c>
      <c r="CP99">
        <f t="shared" si="71"/>
        <v>0</v>
      </c>
      <c r="CQ99">
        <f>SUMIF(SmtRes!AQ131:'SmtRes'!AQ134,"=1",SmtRes!AA131:'SmtRes'!AA134)</f>
        <v>0</v>
      </c>
      <c r="CR99">
        <f>SUMIF(SmtRes!AQ131:'SmtRes'!AQ134,"=1",SmtRes!AB131:'SmtRes'!AB134)</f>
        <v>573.68000000000006</v>
      </c>
      <c r="CS99">
        <f>SUMIF(SmtRes!AQ131:'SmtRes'!AQ134,"=1",SmtRes!AC131:'SmtRes'!AC134)</f>
        <v>477.98</v>
      </c>
      <c r="CT99">
        <f>SUMIF(SmtRes!AQ131:'SmtRes'!AQ134,"=1",SmtRes!AD131:'SmtRes'!AD134)</f>
        <v>406.64</v>
      </c>
      <c r="CU99">
        <f t="shared" si="72"/>
        <v>0</v>
      </c>
      <c r="CV99">
        <f>SUMIF(SmtRes!AQ131:'SmtRes'!AQ134,"=1",SmtRes!BU131:'SmtRes'!BU134)</f>
        <v>0.3</v>
      </c>
      <c r="CW99">
        <f>SUMIF(SmtRes!AQ131:'SmtRes'!AQ134,"=1",SmtRes!BV131:'SmtRes'!BV134)</f>
        <v>0.16800000000000001</v>
      </c>
      <c r="CX99">
        <f t="shared" si="73"/>
        <v>0</v>
      </c>
      <c r="CY99">
        <f t="shared" si="74"/>
        <v>0</v>
      </c>
      <c r="CZ99">
        <f t="shared" si="75"/>
        <v>0</v>
      </c>
      <c r="DC99" t="s">
        <v>3</v>
      </c>
      <c r="DD99" t="s">
        <v>3</v>
      </c>
      <c r="DE99" t="s">
        <v>23</v>
      </c>
      <c r="DF99" t="s">
        <v>23</v>
      </c>
      <c r="DG99" t="s">
        <v>23</v>
      </c>
      <c r="DH99" t="s">
        <v>3</v>
      </c>
      <c r="DI99" t="s">
        <v>23</v>
      </c>
      <c r="DJ99" t="s">
        <v>23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20</v>
      </c>
      <c r="DW99" t="s">
        <v>20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293259405</v>
      </c>
      <c r="EF99">
        <v>2</v>
      </c>
      <c r="EG99" t="s">
        <v>24</v>
      </c>
      <c r="EH99">
        <v>27</v>
      </c>
      <c r="EI99" t="s">
        <v>25</v>
      </c>
      <c r="EJ99">
        <v>1</v>
      </c>
      <c r="EK99">
        <v>33001</v>
      </c>
      <c r="EL99" t="s">
        <v>25</v>
      </c>
      <c r="EM99" t="s">
        <v>26</v>
      </c>
      <c r="EO99" t="s">
        <v>27</v>
      </c>
      <c r="EQ99">
        <v>131072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0.25</v>
      </c>
      <c r="EX99">
        <v>0.14000000000000001</v>
      </c>
      <c r="EY99">
        <v>0</v>
      </c>
      <c r="FQ99">
        <v>0</v>
      </c>
      <c r="FR99">
        <f t="shared" si="57"/>
        <v>0</v>
      </c>
      <c r="FS99">
        <v>0</v>
      </c>
      <c r="FX99">
        <v>103</v>
      </c>
      <c r="FY99">
        <v>60</v>
      </c>
      <c r="GA99" t="s">
        <v>3</v>
      </c>
      <c r="GD99">
        <v>1</v>
      </c>
      <c r="GF99">
        <v>-161462560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58"/>
        <v>0</v>
      </c>
      <c r="GM99">
        <f t="shared" si="76"/>
        <v>0</v>
      </c>
      <c r="GN99">
        <f t="shared" si="59"/>
        <v>0</v>
      </c>
      <c r="GO99">
        <f t="shared" si="60"/>
        <v>0</v>
      </c>
      <c r="GP99">
        <f t="shared" si="61"/>
        <v>0</v>
      </c>
      <c r="GR99">
        <v>0</v>
      </c>
      <c r="GS99">
        <v>3</v>
      </c>
      <c r="GT99">
        <v>0</v>
      </c>
      <c r="GU99" t="s">
        <v>3</v>
      </c>
      <c r="GV99">
        <f t="shared" si="77"/>
        <v>0</v>
      </c>
      <c r="GW99">
        <v>1</v>
      </c>
      <c r="GX99">
        <f t="shared" si="78"/>
        <v>0</v>
      </c>
      <c r="HA99">
        <v>0</v>
      </c>
      <c r="HB99">
        <v>0</v>
      </c>
      <c r="HC99">
        <f t="shared" si="79"/>
        <v>0</v>
      </c>
      <c r="HE99" t="s">
        <v>3</v>
      </c>
      <c r="HF99" t="s">
        <v>3</v>
      </c>
      <c r="HM99" t="s">
        <v>3</v>
      </c>
      <c r="HN99" t="s">
        <v>28</v>
      </c>
      <c r="HO99" t="s">
        <v>29</v>
      </c>
      <c r="HP99" t="s">
        <v>25</v>
      </c>
      <c r="HQ99" t="s">
        <v>25</v>
      </c>
      <c r="IK99">
        <v>0</v>
      </c>
    </row>
    <row r="100" spans="1:245" x14ac:dyDescent="0.2">
      <c r="A100">
        <v>17</v>
      </c>
      <c r="B100">
        <v>1</v>
      </c>
      <c r="C100">
        <f>ROW(SmtRes!A138)</f>
        <v>138</v>
      </c>
      <c r="D100">
        <f>ROW(EtalonRes!A144)</f>
        <v>144</v>
      </c>
      <c r="E100" t="s">
        <v>209</v>
      </c>
      <c r="F100" t="s">
        <v>64</v>
      </c>
      <c r="G100" t="s">
        <v>210</v>
      </c>
      <c r="H100" t="s">
        <v>20</v>
      </c>
      <c r="I100">
        <v>15</v>
      </c>
      <c r="J100">
        <v>0</v>
      </c>
      <c r="K100">
        <v>15</v>
      </c>
      <c r="O100">
        <f t="shared" si="62"/>
        <v>5224.6400000000003</v>
      </c>
      <c r="P100">
        <f>SUMIF(SmtRes!AQ135:'SmtRes'!AQ138,"=1",SmtRes!DF135:'SmtRes'!DF138)</f>
        <v>0</v>
      </c>
      <c r="Q100">
        <f>SUMIF(SmtRes!AQ135:'SmtRes'!AQ138,"=1",SmtRes!DG135:'SmtRes'!DG138)</f>
        <v>1652.2</v>
      </c>
      <c r="R100">
        <f>SUMIF(SmtRes!AQ135:'SmtRes'!AQ138,"=1",SmtRes!DH135:'SmtRes'!DH138)</f>
        <v>1376.58</v>
      </c>
      <c r="S100">
        <f>SUMIF(SmtRes!AQ135:'SmtRes'!AQ138,"=1",SmtRes!DI135:'SmtRes'!DI138)</f>
        <v>2195.86</v>
      </c>
      <c r="T100">
        <f t="shared" si="63"/>
        <v>0</v>
      </c>
      <c r="U100">
        <f>SUMIF(SmtRes!AQ135:'SmtRes'!AQ138,"=1",SmtRes!CV135:'SmtRes'!CV138)</f>
        <v>5.4</v>
      </c>
      <c r="V100">
        <f>SUMIF(SmtRes!AQ135:'SmtRes'!AQ138,"=1",SmtRes!CW135:'SmtRes'!CW138)</f>
        <v>2.88</v>
      </c>
      <c r="W100">
        <f t="shared" si="64"/>
        <v>0</v>
      </c>
      <c r="X100">
        <f t="shared" si="65"/>
        <v>3679.61</v>
      </c>
      <c r="Y100">
        <f t="shared" si="66"/>
        <v>2143.46</v>
      </c>
      <c r="AA100">
        <v>334395092</v>
      </c>
      <c r="AB100">
        <f t="shared" si="67"/>
        <v>256.53696000000002</v>
      </c>
      <c r="AC100">
        <f t="shared" si="68"/>
        <v>0</v>
      </c>
      <c r="AD100">
        <f>ROUND((((SUM(SmtRes!BR135:'SmtRes'!BR138))-(SUM(SmtRes!BS135:'SmtRes'!BS138)))+AE100),6)</f>
        <v>110.14655999999999</v>
      </c>
      <c r="AE100">
        <f>ROUND((SUM(SmtRes!BS135:'SmtRes'!BS138)),6)</f>
        <v>91.77216</v>
      </c>
      <c r="AF100">
        <f>ROUND((SUM(SmtRes!BT135:'SmtRes'!BT138)),6)</f>
        <v>146.3904</v>
      </c>
      <c r="AG100">
        <f t="shared" si="69"/>
        <v>0</v>
      </c>
      <c r="AH100">
        <f>(SUM(SmtRes!BU135:'SmtRes'!BU138))</f>
        <v>0.36</v>
      </c>
      <c r="AI100">
        <f>(SUM(SmtRes!BV135:'SmtRes'!BV138))</f>
        <v>0.192</v>
      </c>
      <c r="AJ100">
        <f t="shared" si="70"/>
        <v>0</v>
      </c>
      <c r="AK100">
        <v>290.25760000000002</v>
      </c>
      <c r="AL100">
        <v>0</v>
      </c>
      <c r="AM100">
        <v>91.788800000000009</v>
      </c>
      <c r="AN100">
        <v>76.476800000000011</v>
      </c>
      <c r="AO100">
        <v>121.99199999999999</v>
      </c>
      <c r="AP100">
        <v>0</v>
      </c>
      <c r="AQ100">
        <v>0.3</v>
      </c>
      <c r="AR100">
        <v>0.16</v>
      </c>
      <c r="AS100">
        <v>0</v>
      </c>
      <c r="AT100">
        <v>103</v>
      </c>
      <c r="AU100">
        <v>60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66</v>
      </c>
      <c r="BM100">
        <v>33001</v>
      </c>
      <c r="BN100">
        <v>0</v>
      </c>
      <c r="BO100" t="s">
        <v>3</v>
      </c>
      <c r="BP100">
        <v>0</v>
      </c>
      <c r="BQ100">
        <v>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103</v>
      </c>
      <c r="CA100">
        <v>60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807</v>
      </c>
      <c r="CO100">
        <v>0</v>
      </c>
      <c r="CP100">
        <f t="shared" si="71"/>
        <v>5224.6400000000003</v>
      </c>
      <c r="CQ100">
        <f>SUMIF(SmtRes!AQ135:'SmtRes'!AQ138,"=1",SmtRes!AA135:'SmtRes'!AA138)</f>
        <v>0</v>
      </c>
      <c r="CR100">
        <f>SUMIF(SmtRes!AQ135:'SmtRes'!AQ138,"=1",SmtRes!AB135:'SmtRes'!AB138)</f>
        <v>573.68000000000006</v>
      </c>
      <c r="CS100">
        <f>SUMIF(SmtRes!AQ135:'SmtRes'!AQ138,"=1",SmtRes!AC135:'SmtRes'!AC138)</f>
        <v>477.98</v>
      </c>
      <c r="CT100">
        <f>SUMIF(SmtRes!AQ135:'SmtRes'!AQ138,"=1",SmtRes!AD135:'SmtRes'!AD138)</f>
        <v>406.64</v>
      </c>
      <c r="CU100">
        <f t="shared" si="72"/>
        <v>0</v>
      </c>
      <c r="CV100">
        <f>SUMIF(SmtRes!AQ135:'SmtRes'!AQ138,"=1",SmtRes!BU135:'SmtRes'!BU138)</f>
        <v>0.36</v>
      </c>
      <c r="CW100">
        <f>SUMIF(SmtRes!AQ135:'SmtRes'!AQ138,"=1",SmtRes!BV135:'SmtRes'!BV138)</f>
        <v>0.192</v>
      </c>
      <c r="CX100">
        <f t="shared" si="73"/>
        <v>0</v>
      </c>
      <c r="CY100">
        <f t="shared" si="74"/>
        <v>3679.6132000000002</v>
      </c>
      <c r="CZ100">
        <f t="shared" si="75"/>
        <v>2143.4639999999999</v>
      </c>
      <c r="DC100" t="s">
        <v>3</v>
      </c>
      <c r="DD100" t="s">
        <v>3</v>
      </c>
      <c r="DE100" t="s">
        <v>23</v>
      </c>
      <c r="DF100" t="s">
        <v>23</v>
      </c>
      <c r="DG100" t="s">
        <v>23</v>
      </c>
      <c r="DH100" t="s">
        <v>3</v>
      </c>
      <c r="DI100" t="s">
        <v>23</v>
      </c>
      <c r="DJ100" t="s">
        <v>23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20</v>
      </c>
      <c r="DW100" t="s">
        <v>20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293259405</v>
      </c>
      <c r="EF100">
        <v>2</v>
      </c>
      <c r="EG100" t="s">
        <v>24</v>
      </c>
      <c r="EH100">
        <v>27</v>
      </c>
      <c r="EI100" t="s">
        <v>25</v>
      </c>
      <c r="EJ100">
        <v>1</v>
      </c>
      <c r="EK100">
        <v>33001</v>
      </c>
      <c r="EL100" t="s">
        <v>25</v>
      </c>
      <c r="EM100" t="s">
        <v>26</v>
      </c>
      <c r="EO100" t="s">
        <v>27</v>
      </c>
      <c r="EQ100">
        <v>131072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0.3</v>
      </c>
      <c r="EX100">
        <v>0.16</v>
      </c>
      <c r="EY100">
        <v>0</v>
      </c>
      <c r="FQ100">
        <v>0</v>
      </c>
      <c r="FR100">
        <f t="shared" si="57"/>
        <v>0</v>
      </c>
      <c r="FS100">
        <v>0</v>
      </c>
      <c r="FX100">
        <v>103</v>
      </c>
      <c r="FY100">
        <v>60</v>
      </c>
      <c r="GA100" t="s">
        <v>3</v>
      </c>
      <c r="GD100">
        <v>1</v>
      </c>
      <c r="GF100">
        <v>-1852499604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58"/>
        <v>0</v>
      </c>
      <c r="GM100">
        <f t="shared" si="76"/>
        <v>11047.71</v>
      </c>
      <c r="GN100">
        <f t="shared" si="59"/>
        <v>11047.71</v>
      </c>
      <c r="GO100">
        <f t="shared" si="60"/>
        <v>0</v>
      </c>
      <c r="GP100">
        <f t="shared" si="61"/>
        <v>0</v>
      </c>
      <c r="GR100">
        <v>0</v>
      </c>
      <c r="GS100">
        <v>3</v>
      </c>
      <c r="GT100">
        <v>0</v>
      </c>
      <c r="GU100" t="s">
        <v>3</v>
      </c>
      <c r="GV100">
        <f t="shared" si="77"/>
        <v>0</v>
      </c>
      <c r="GW100">
        <v>1</v>
      </c>
      <c r="GX100">
        <f t="shared" si="78"/>
        <v>0</v>
      </c>
      <c r="HA100">
        <v>0</v>
      </c>
      <c r="HB100">
        <v>0</v>
      </c>
      <c r="HC100">
        <f t="shared" si="79"/>
        <v>0</v>
      </c>
      <c r="HE100" t="s">
        <v>3</v>
      </c>
      <c r="HF100" t="s">
        <v>3</v>
      </c>
      <c r="HM100" t="s">
        <v>3</v>
      </c>
      <c r="HN100" t="s">
        <v>28</v>
      </c>
      <c r="HO100" t="s">
        <v>29</v>
      </c>
      <c r="HP100" t="s">
        <v>25</v>
      </c>
      <c r="HQ100" t="s">
        <v>25</v>
      </c>
      <c r="IK100">
        <v>0</v>
      </c>
    </row>
    <row r="101" spans="1:245" x14ac:dyDescent="0.2">
      <c r="A101">
        <v>17</v>
      </c>
      <c r="B101">
        <v>1</v>
      </c>
      <c r="C101">
        <f>ROW(SmtRes!A142)</f>
        <v>142</v>
      </c>
      <c r="D101">
        <f>ROW(EtalonRes!A148)</f>
        <v>148</v>
      </c>
      <c r="E101" t="s">
        <v>211</v>
      </c>
      <c r="F101" t="s">
        <v>64</v>
      </c>
      <c r="G101" t="s">
        <v>210</v>
      </c>
      <c r="H101" t="s">
        <v>20</v>
      </c>
      <c r="I101">
        <v>8</v>
      </c>
      <c r="J101">
        <v>0</v>
      </c>
      <c r="K101">
        <v>8</v>
      </c>
      <c r="O101">
        <f t="shared" si="62"/>
        <v>3065.13</v>
      </c>
      <c r="P101">
        <f>SUMIF(SmtRes!AQ139:'SmtRes'!AQ142,"=1",SmtRes!DF139:'SmtRes'!DF142)</f>
        <v>0</v>
      </c>
      <c r="Q101">
        <f>SUMIF(SmtRes!AQ139:'SmtRes'!AQ142,"=1",SmtRes!DG139:'SmtRes'!DG142)</f>
        <v>969.29</v>
      </c>
      <c r="R101">
        <f>SUMIF(SmtRes!AQ139:'SmtRes'!AQ142,"=1",SmtRes!DH139:'SmtRes'!DH142)</f>
        <v>807.6</v>
      </c>
      <c r="S101">
        <f>SUMIF(SmtRes!AQ139:'SmtRes'!AQ142,"=1",SmtRes!DI139:'SmtRes'!DI142)</f>
        <v>1288.24</v>
      </c>
      <c r="T101">
        <f t="shared" si="63"/>
        <v>0</v>
      </c>
      <c r="U101">
        <f>SUMIF(SmtRes!AQ139:'SmtRes'!AQ142,"=1",SmtRes!CV139:'SmtRes'!CV142)</f>
        <v>3.1680000000000001</v>
      </c>
      <c r="V101">
        <f>SUMIF(SmtRes!AQ139:'SmtRes'!AQ142,"=1",SmtRes!CW139:'SmtRes'!CW142)</f>
        <v>1.6896</v>
      </c>
      <c r="W101">
        <f t="shared" si="64"/>
        <v>0</v>
      </c>
      <c r="X101">
        <f t="shared" si="65"/>
        <v>2158.7199999999998</v>
      </c>
      <c r="Y101">
        <f t="shared" si="66"/>
        <v>1257.5</v>
      </c>
      <c r="AA101">
        <v>334395092</v>
      </c>
      <c r="AB101">
        <f t="shared" si="67"/>
        <v>282.19065599999999</v>
      </c>
      <c r="AC101">
        <f t="shared" si="68"/>
        <v>0</v>
      </c>
      <c r="AD101">
        <f>ROUND((((SUM(SmtRes!BR139:'SmtRes'!BR142))-(SUM(SmtRes!BS139:'SmtRes'!BS142)))+AE101),6)</f>
        <v>121.161216</v>
      </c>
      <c r="AE101">
        <f>ROUND((SUM(SmtRes!BS139:'SmtRes'!BS142)),6)</f>
        <v>100.949376</v>
      </c>
      <c r="AF101">
        <f>ROUND((SUM(SmtRes!BT139:'SmtRes'!BT142)),6)</f>
        <v>161.02943999999999</v>
      </c>
      <c r="AG101">
        <f t="shared" si="69"/>
        <v>0</v>
      </c>
      <c r="AH101">
        <f>(SUM(SmtRes!BU139:'SmtRes'!BU142))</f>
        <v>0.39600000000000002</v>
      </c>
      <c r="AI101">
        <f>(SUM(SmtRes!BV139:'SmtRes'!BV142))</f>
        <v>0.21120000000000003</v>
      </c>
      <c r="AJ101">
        <f t="shared" si="70"/>
        <v>0</v>
      </c>
      <c r="AK101">
        <v>290.25760000000002</v>
      </c>
      <c r="AL101">
        <v>0</v>
      </c>
      <c r="AM101">
        <v>91.788800000000009</v>
      </c>
      <c r="AN101">
        <v>76.476800000000011</v>
      </c>
      <c r="AO101">
        <v>121.99199999999999</v>
      </c>
      <c r="AP101">
        <v>0</v>
      </c>
      <c r="AQ101">
        <v>0.3</v>
      </c>
      <c r="AR101">
        <v>0.16</v>
      </c>
      <c r="AS101">
        <v>0</v>
      </c>
      <c r="AT101">
        <v>103</v>
      </c>
      <c r="AU101">
        <v>60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66</v>
      </c>
      <c r="BM101">
        <v>33001</v>
      </c>
      <c r="BN101">
        <v>0</v>
      </c>
      <c r="BO101" t="s">
        <v>3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103</v>
      </c>
      <c r="CA101">
        <v>60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808</v>
      </c>
      <c r="CO101">
        <v>0</v>
      </c>
      <c r="CP101">
        <f t="shared" si="71"/>
        <v>3065.1299999999997</v>
      </c>
      <c r="CQ101">
        <f>SUMIF(SmtRes!AQ139:'SmtRes'!AQ142,"=1",SmtRes!AA139:'SmtRes'!AA142)</f>
        <v>0</v>
      </c>
      <c r="CR101">
        <f>SUMIF(SmtRes!AQ139:'SmtRes'!AQ142,"=1",SmtRes!AB139:'SmtRes'!AB142)</f>
        <v>573.68000000000006</v>
      </c>
      <c r="CS101">
        <f>SUMIF(SmtRes!AQ139:'SmtRes'!AQ142,"=1",SmtRes!AC139:'SmtRes'!AC142)</f>
        <v>477.98</v>
      </c>
      <c r="CT101">
        <f>SUMIF(SmtRes!AQ139:'SmtRes'!AQ142,"=1",SmtRes!AD139:'SmtRes'!AD142)</f>
        <v>406.64</v>
      </c>
      <c r="CU101">
        <f t="shared" si="72"/>
        <v>0</v>
      </c>
      <c r="CV101">
        <f>SUMIF(SmtRes!AQ139:'SmtRes'!AQ142,"=1",SmtRes!BU139:'SmtRes'!BU142)</f>
        <v>0.39600000000000002</v>
      </c>
      <c r="CW101">
        <f>SUMIF(SmtRes!AQ139:'SmtRes'!AQ142,"=1",SmtRes!BV139:'SmtRes'!BV142)</f>
        <v>0.21120000000000003</v>
      </c>
      <c r="CX101">
        <f t="shared" si="73"/>
        <v>0</v>
      </c>
      <c r="CY101">
        <f t="shared" si="74"/>
        <v>2158.7152000000001</v>
      </c>
      <c r="CZ101">
        <f t="shared" si="75"/>
        <v>1257.5040000000001</v>
      </c>
      <c r="DC101" t="s">
        <v>3</v>
      </c>
      <c r="DD101" t="s">
        <v>3</v>
      </c>
      <c r="DE101" t="s">
        <v>32</v>
      </c>
      <c r="DF101" t="s">
        <v>32</v>
      </c>
      <c r="DG101" t="s">
        <v>32</v>
      </c>
      <c r="DH101" t="s">
        <v>3</v>
      </c>
      <c r="DI101" t="s">
        <v>32</v>
      </c>
      <c r="DJ101" t="s">
        <v>32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20</v>
      </c>
      <c r="DW101" t="s">
        <v>20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293259405</v>
      </c>
      <c r="EF101">
        <v>2</v>
      </c>
      <c r="EG101" t="s">
        <v>24</v>
      </c>
      <c r="EH101">
        <v>27</v>
      </c>
      <c r="EI101" t="s">
        <v>25</v>
      </c>
      <c r="EJ101">
        <v>1</v>
      </c>
      <c r="EK101">
        <v>33001</v>
      </c>
      <c r="EL101" t="s">
        <v>25</v>
      </c>
      <c r="EM101" t="s">
        <v>26</v>
      </c>
      <c r="EO101" t="s">
        <v>33</v>
      </c>
      <c r="EQ101">
        <v>131072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0.3</v>
      </c>
      <c r="EX101">
        <v>0.16</v>
      </c>
      <c r="EY101">
        <v>0</v>
      </c>
      <c r="FQ101">
        <v>0</v>
      </c>
      <c r="FR101">
        <f t="shared" si="57"/>
        <v>0</v>
      </c>
      <c r="FS101">
        <v>0</v>
      </c>
      <c r="FX101">
        <v>103</v>
      </c>
      <c r="FY101">
        <v>60</v>
      </c>
      <c r="GA101" t="s">
        <v>3</v>
      </c>
      <c r="GD101">
        <v>1</v>
      </c>
      <c r="GF101">
        <v>-1852499604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58"/>
        <v>0</v>
      </c>
      <c r="GM101">
        <f t="shared" si="76"/>
        <v>6481.35</v>
      </c>
      <c r="GN101">
        <f t="shared" si="59"/>
        <v>6481.35</v>
      </c>
      <c r="GO101">
        <f t="shared" si="60"/>
        <v>0</v>
      </c>
      <c r="GP101">
        <f t="shared" si="61"/>
        <v>0</v>
      </c>
      <c r="GR101">
        <v>0</v>
      </c>
      <c r="GS101">
        <v>3</v>
      </c>
      <c r="GT101">
        <v>0</v>
      </c>
      <c r="GU101" t="s">
        <v>3</v>
      </c>
      <c r="GV101">
        <f t="shared" si="77"/>
        <v>0</v>
      </c>
      <c r="GW101">
        <v>1</v>
      </c>
      <c r="GX101">
        <f t="shared" si="78"/>
        <v>0</v>
      </c>
      <c r="HA101">
        <v>0</v>
      </c>
      <c r="HB101">
        <v>0</v>
      </c>
      <c r="HC101">
        <f t="shared" si="79"/>
        <v>0</v>
      </c>
      <c r="HE101" t="s">
        <v>3</v>
      </c>
      <c r="HF101" t="s">
        <v>3</v>
      </c>
      <c r="HM101" t="s">
        <v>3</v>
      </c>
      <c r="HN101" t="s">
        <v>28</v>
      </c>
      <c r="HO101" t="s">
        <v>29</v>
      </c>
      <c r="HP101" t="s">
        <v>25</v>
      </c>
      <c r="HQ101" t="s">
        <v>25</v>
      </c>
      <c r="IK101">
        <v>0</v>
      </c>
    </row>
    <row r="102" spans="1:245" x14ac:dyDescent="0.2">
      <c r="A102">
        <v>17</v>
      </c>
      <c r="B102">
        <v>1</v>
      </c>
      <c r="C102">
        <f>ROW(SmtRes!A152)</f>
        <v>152</v>
      </c>
      <c r="D102">
        <f>ROW(EtalonRes!A166)</f>
        <v>166</v>
      </c>
      <c r="E102" t="s">
        <v>212</v>
      </c>
      <c r="F102" t="s">
        <v>213</v>
      </c>
      <c r="G102" t="s">
        <v>214</v>
      </c>
      <c r="H102" t="s">
        <v>20</v>
      </c>
      <c r="I102">
        <v>64</v>
      </c>
      <c r="J102">
        <v>0</v>
      </c>
      <c r="K102">
        <v>64</v>
      </c>
      <c r="O102">
        <f t="shared" si="62"/>
        <v>302474.86</v>
      </c>
      <c r="P102">
        <f>SUMIF(SmtRes!AQ143:'SmtRes'!AQ152,"=1",SmtRes!DF143:'SmtRes'!DF152)</f>
        <v>11181.2</v>
      </c>
      <c r="Q102">
        <f>SUMIF(SmtRes!AQ143:'SmtRes'!AQ152,"=1",SmtRes!DG143:'SmtRes'!DG152)</f>
        <v>126224.12999999999</v>
      </c>
      <c r="R102">
        <f>SUMIF(SmtRes!AQ143:'SmtRes'!AQ152,"=1",SmtRes!DH143:'SmtRes'!DH152)</f>
        <v>35662.369999999995</v>
      </c>
      <c r="S102">
        <f>SUMIF(SmtRes!AQ143:'SmtRes'!AQ152,"=1",SmtRes!DI143:'SmtRes'!DI152)</f>
        <v>129407.16</v>
      </c>
      <c r="T102">
        <f t="shared" si="63"/>
        <v>0</v>
      </c>
      <c r="U102">
        <f>SUMIF(SmtRes!AQ143:'SmtRes'!AQ152,"=1",SmtRes!CV143:'SmtRes'!CV152)</f>
        <v>235.00800000000001</v>
      </c>
      <c r="V102">
        <f>SUMIF(SmtRes!AQ143:'SmtRes'!AQ152,"=1",SmtRes!CW143:'SmtRes'!CW152)</f>
        <v>66.816000000000003</v>
      </c>
      <c r="W102">
        <f t="shared" si="64"/>
        <v>0</v>
      </c>
      <c r="X102">
        <f t="shared" si="65"/>
        <v>170021.62</v>
      </c>
      <c r="Y102">
        <f t="shared" si="66"/>
        <v>99041.72</v>
      </c>
      <c r="AA102">
        <v>334395092</v>
      </c>
      <c r="AB102">
        <f t="shared" si="67"/>
        <v>3341.990014</v>
      </c>
      <c r="AC102">
        <f>ROUND((SUM(SmtRes!BQ143:'SmtRes'!BQ152)),6)</f>
        <v>121.76385399999999</v>
      </c>
      <c r="AD102">
        <f>ROUND((((SUM(SmtRes!BR143:'SmtRes'!BR152))-(SUM(SmtRes!BS143:'SmtRes'!BS152)))+AE102),6)</f>
        <v>1602.63672</v>
      </c>
      <c r="AE102">
        <f>ROUND((SUM(SmtRes!BS143:'SmtRes'!BS152)),6)</f>
        <v>557.22456</v>
      </c>
      <c r="AF102">
        <f>ROUND((SUM(SmtRes!BT143:'SmtRes'!BT152)),6)</f>
        <v>1617.58944</v>
      </c>
      <c r="AG102">
        <f t="shared" si="69"/>
        <v>0</v>
      </c>
      <c r="AH102">
        <f>(SUM(SmtRes!BU143:'SmtRes'!BU152))</f>
        <v>3.6719999999999997</v>
      </c>
      <c r="AI102">
        <f>(SUM(SmtRes!BV143:'SmtRes'!BV152))</f>
        <v>1.044</v>
      </c>
      <c r="AJ102">
        <f t="shared" si="70"/>
        <v>0</v>
      </c>
      <c r="AK102">
        <v>3269.6394540000001</v>
      </c>
      <c r="AL102">
        <v>121.76385400000001</v>
      </c>
      <c r="AM102">
        <v>1335.5306</v>
      </c>
      <c r="AN102">
        <v>464.35380000000009</v>
      </c>
      <c r="AO102">
        <v>1347.9911999999999</v>
      </c>
      <c r="AP102">
        <v>0</v>
      </c>
      <c r="AQ102">
        <v>3.06</v>
      </c>
      <c r="AR102">
        <v>0.87000000000000011</v>
      </c>
      <c r="AS102">
        <v>0</v>
      </c>
      <c r="AT102">
        <v>103</v>
      </c>
      <c r="AU102">
        <v>60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215</v>
      </c>
      <c r="BM102">
        <v>33001</v>
      </c>
      <c r="BN102">
        <v>0</v>
      </c>
      <c r="BO102" t="s">
        <v>3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103</v>
      </c>
      <c r="CA102">
        <v>60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807</v>
      </c>
      <c r="CO102">
        <v>0</v>
      </c>
      <c r="CP102">
        <f t="shared" si="71"/>
        <v>302474.86</v>
      </c>
      <c r="CQ102">
        <f>SUMIF(SmtRes!AQ143:'SmtRes'!AQ152,"=1",SmtRes!AA143:'SmtRes'!AA152)</f>
        <v>163324.25999999998</v>
      </c>
      <c r="CR102">
        <f>SUMIF(SmtRes!AQ143:'SmtRes'!AQ152,"=1",SmtRes!AB143:'SmtRes'!AB152)</f>
        <v>2809.4800000000005</v>
      </c>
      <c r="CS102">
        <f>SUMIF(SmtRes!AQ143:'SmtRes'!AQ152,"=1",SmtRes!AC143:'SmtRes'!AC152)</f>
        <v>1027.3000000000002</v>
      </c>
      <c r="CT102">
        <f>SUMIF(SmtRes!AQ143:'SmtRes'!AQ152,"=1",SmtRes!AD143:'SmtRes'!AD152)</f>
        <v>550.65</v>
      </c>
      <c r="CU102">
        <f t="shared" si="72"/>
        <v>0</v>
      </c>
      <c r="CV102">
        <f>SUMIF(SmtRes!AQ143:'SmtRes'!AQ152,"=1",SmtRes!BU143:'SmtRes'!BU152)</f>
        <v>3.6719999999999997</v>
      </c>
      <c r="CW102">
        <f>SUMIF(SmtRes!AQ143:'SmtRes'!AQ152,"=1",SmtRes!BV143:'SmtRes'!BV152)</f>
        <v>1.044</v>
      </c>
      <c r="CX102">
        <f t="shared" si="73"/>
        <v>0</v>
      </c>
      <c r="CY102">
        <f t="shared" si="74"/>
        <v>170021.6159</v>
      </c>
      <c r="CZ102">
        <f t="shared" si="75"/>
        <v>99041.718000000008</v>
      </c>
      <c r="DC102" t="s">
        <v>3</v>
      </c>
      <c r="DD102" t="s">
        <v>3</v>
      </c>
      <c r="DE102" t="s">
        <v>23</v>
      </c>
      <c r="DF102" t="s">
        <v>23</v>
      </c>
      <c r="DG102" t="s">
        <v>23</v>
      </c>
      <c r="DH102" t="s">
        <v>3</v>
      </c>
      <c r="DI102" t="s">
        <v>23</v>
      </c>
      <c r="DJ102" t="s">
        <v>23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20</v>
      </c>
      <c r="DW102" t="s">
        <v>20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293259405</v>
      </c>
      <c r="EF102">
        <v>2</v>
      </c>
      <c r="EG102" t="s">
        <v>24</v>
      </c>
      <c r="EH102">
        <v>27</v>
      </c>
      <c r="EI102" t="s">
        <v>25</v>
      </c>
      <c r="EJ102">
        <v>1</v>
      </c>
      <c r="EK102">
        <v>33001</v>
      </c>
      <c r="EL102" t="s">
        <v>25</v>
      </c>
      <c r="EM102" t="s">
        <v>26</v>
      </c>
      <c r="EO102" t="s">
        <v>27</v>
      </c>
      <c r="EQ102">
        <v>131072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3.06</v>
      </c>
      <c r="EX102">
        <v>0.87</v>
      </c>
      <c r="EY102">
        <v>0</v>
      </c>
      <c r="FQ102">
        <v>0</v>
      </c>
      <c r="FR102">
        <f t="shared" si="57"/>
        <v>0</v>
      </c>
      <c r="FS102">
        <v>0</v>
      </c>
      <c r="FX102">
        <v>103</v>
      </c>
      <c r="FY102">
        <v>60</v>
      </c>
      <c r="GA102" t="s">
        <v>3</v>
      </c>
      <c r="GD102">
        <v>1</v>
      </c>
      <c r="GF102">
        <v>183402157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58"/>
        <v>0</v>
      </c>
      <c r="GM102">
        <f t="shared" si="76"/>
        <v>571538.19999999995</v>
      </c>
      <c r="GN102">
        <f t="shared" si="59"/>
        <v>571538.19999999995</v>
      </c>
      <c r="GO102">
        <f t="shared" si="60"/>
        <v>0</v>
      </c>
      <c r="GP102">
        <f t="shared" si="61"/>
        <v>0</v>
      </c>
      <c r="GR102">
        <v>0</v>
      </c>
      <c r="GS102">
        <v>3</v>
      </c>
      <c r="GT102">
        <v>0</v>
      </c>
      <c r="GU102" t="s">
        <v>3</v>
      </c>
      <c r="GV102">
        <f t="shared" si="77"/>
        <v>0</v>
      </c>
      <c r="GW102">
        <v>1</v>
      </c>
      <c r="GX102">
        <f t="shared" si="78"/>
        <v>0</v>
      </c>
      <c r="HA102">
        <v>0</v>
      </c>
      <c r="HB102">
        <v>0</v>
      </c>
      <c r="HC102">
        <f t="shared" si="79"/>
        <v>0</v>
      </c>
      <c r="HE102" t="s">
        <v>3</v>
      </c>
      <c r="HF102" t="s">
        <v>3</v>
      </c>
      <c r="HM102" t="s">
        <v>3</v>
      </c>
      <c r="HN102" t="s">
        <v>28</v>
      </c>
      <c r="HO102" t="s">
        <v>29</v>
      </c>
      <c r="HP102" t="s">
        <v>25</v>
      </c>
      <c r="HQ102" t="s">
        <v>25</v>
      </c>
      <c r="IK102">
        <v>0</v>
      </c>
    </row>
    <row r="103" spans="1:245" x14ac:dyDescent="0.2">
      <c r="A103">
        <v>17</v>
      </c>
      <c r="B103">
        <v>1</v>
      </c>
      <c r="E103" t="s">
        <v>216</v>
      </c>
      <c r="F103" t="s">
        <v>217</v>
      </c>
      <c r="G103" t="s">
        <v>218</v>
      </c>
      <c r="H103" t="s">
        <v>20</v>
      </c>
      <c r="I103">
        <v>64</v>
      </c>
      <c r="J103">
        <v>0</v>
      </c>
      <c r="K103">
        <v>64</v>
      </c>
      <c r="O103">
        <f t="shared" si="62"/>
        <v>881185.92</v>
      </c>
      <c r="P103">
        <f t="shared" ref="P103:P112" si="80">ROUND(CQ103*I103,2)</f>
        <v>881185.92</v>
      </c>
      <c r="Q103">
        <f t="shared" ref="Q103:Q112" si="81">ROUND(CR103*I103,2)</f>
        <v>0</v>
      </c>
      <c r="R103">
        <f t="shared" ref="R103:R112" si="82">ROUND(CS103*I103,2)</f>
        <v>0</v>
      </c>
      <c r="S103">
        <f t="shared" ref="S103:S112" si="83">ROUND(CT103*I103,2)</f>
        <v>0</v>
      </c>
      <c r="T103">
        <f t="shared" si="63"/>
        <v>0</v>
      </c>
      <c r="U103">
        <f t="shared" ref="U103:U112" si="84">ROUND(CV103*I103,7)</f>
        <v>0</v>
      </c>
      <c r="V103">
        <f t="shared" ref="V103:V112" si="85">ROUND(CW103*I103,7)</f>
        <v>0</v>
      </c>
      <c r="W103">
        <f t="shared" si="64"/>
        <v>0</v>
      </c>
      <c r="X103">
        <f t="shared" si="65"/>
        <v>0</v>
      </c>
      <c r="Y103">
        <f t="shared" si="66"/>
        <v>0</v>
      </c>
      <c r="AA103">
        <v>334395092</v>
      </c>
      <c r="AB103">
        <f t="shared" si="67"/>
        <v>13768.53</v>
      </c>
      <c r="AC103">
        <f t="shared" ref="AC103:AC108" si="86">ROUND((ES103),6)</f>
        <v>13768.53</v>
      </c>
      <c r="AD103">
        <f t="shared" ref="AD103:AD112" si="87">ROUND((((ET103)-(EU103))+AE103),6)</f>
        <v>0</v>
      </c>
      <c r="AE103">
        <f t="shared" ref="AE103:AE112" si="88">ROUND((EU103),6)</f>
        <v>0</v>
      </c>
      <c r="AF103">
        <f t="shared" ref="AF103:AF112" si="89">ROUND((EV103),6)</f>
        <v>0</v>
      </c>
      <c r="AG103">
        <f t="shared" si="69"/>
        <v>0</v>
      </c>
      <c r="AH103">
        <f t="shared" ref="AH103:AH112" si="90">(EW103)</f>
        <v>0</v>
      </c>
      <c r="AI103">
        <f t="shared" ref="AI103:AI112" si="91">(EX103)</f>
        <v>0</v>
      </c>
      <c r="AJ103">
        <f t="shared" si="70"/>
        <v>0</v>
      </c>
      <c r="AK103">
        <v>13768.53</v>
      </c>
      <c r="AL103">
        <v>13768.53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3</v>
      </c>
      <c r="BM103">
        <v>1100</v>
      </c>
      <c r="BN103">
        <v>0</v>
      </c>
      <c r="BO103" t="s">
        <v>3</v>
      </c>
      <c r="BP103">
        <v>0</v>
      </c>
      <c r="BQ103">
        <v>8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71"/>
        <v>881185.92</v>
      </c>
      <c r="CQ103">
        <f t="shared" ref="CQ103:CQ108" si="92">ROUND(AL103*BC103,2)</f>
        <v>13768.53</v>
      </c>
      <c r="CR103">
        <f t="shared" ref="CR103:CR112" si="93">ROUND(AM103*BB103,2)</f>
        <v>0</v>
      </c>
      <c r="CS103">
        <f t="shared" ref="CS103:CS112" si="94">ROUND(AN103*BS103,2)</f>
        <v>0</v>
      </c>
      <c r="CT103">
        <f t="shared" ref="CT103:CT112" si="95">ROUND(AO103*BA103,2)</f>
        <v>0</v>
      </c>
      <c r="CU103">
        <f t="shared" si="72"/>
        <v>0</v>
      </c>
      <c r="CV103">
        <f t="shared" ref="CV103:CV112" si="96">AH103</f>
        <v>0</v>
      </c>
      <c r="CW103">
        <f t="shared" ref="CW103:CW112" si="97">AI103</f>
        <v>0</v>
      </c>
      <c r="CX103">
        <f t="shared" si="73"/>
        <v>0</v>
      </c>
      <c r="CY103">
        <f t="shared" si="74"/>
        <v>0</v>
      </c>
      <c r="CZ103">
        <f t="shared" si="75"/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20</v>
      </c>
      <c r="DW103" t="s">
        <v>20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293259530</v>
      </c>
      <c r="EF103">
        <v>8</v>
      </c>
      <c r="EG103" t="s">
        <v>219</v>
      </c>
      <c r="EH103">
        <v>0</v>
      </c>
      <c r="EI103" t="s">
        <v>3</v>
      </c>
      <c r="EJ103">
        <v>1</v>
      </c>
      <c r="EK103">
        <v>1100</v>
      </c>
      <c r="EL103" t="s">
        <v>220</v>
      </c>
      <c r="EM103" t="s">
        <v>221</v>
      </c>
      <c r="EO103" t="s">
        <v>3</v>
      </c>
      <c r="EQ103">
        <v>131072</v>
      </c>
      <c r="ER103">
        <v>13768.53</v>
      </c>
      <c r="ES103">
        <v>13768.53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FQ103">
        <v>0</v>
      </c>
      <c r="FR103">
        <f t="shared" si="57"/>
        <v>0</v>
      </c>
      <c r="FS103">
        <v>0</v>
      </c>
      <c r="FX103">
        <v>0</v>
      </c>
      <c r="FY103">
        <v>0</v>
      </c>
      <c r="GA103" t="s">
        <v>222</v>
      </c>
      <c r="GD103">
        <v>1</v>
      </c>
      <c r="GF103">
        <v>-291289590</v>
      </c>
      <c r="GG103">
        <v>2</v>
      </c>
      <c r="GH103">
        <v>0</v>
      </c>
      <c r="GI103">
        <v>-2</v>
      </c>
      <c r="GJ103">
        <v>0</v>
      </c>
      <c r="GK103">
        <v>0</v>
      </c>
      <c r="GL103">
        <f t="shared" si="58"/>
        <v>0</v>
      </c>
      <c r="GM103">
        <f t="shared" si="76"/>
        <v>881185.92</v>
      </c>
      <c r="GN103">
        <f t="shared" si="59"/>
        <v>881185.92</v>
      </c>
      <c r="GO103">
        <f t="shared" si="60"/>
        <v>0</v>
      </c>
      <c r="GP103">
        <f t="shared" si="61"/>
        <v>0</v>
      </c>
      <c r="GR103">
        <v>0</v>
      </c>
      <c r="GS103">
        <v>4</v>
      </c>
      <c r="GT103">
        <v>0</v>
      </c>
      <c r="GU103" t="s">
        <v>3</v>
      </c>
      <c r="GV103">
        <f t="shared" si="77"/>
        <v>0</v>
      </c>
      <c r="GW103">
        <v>1</v>
      </c>
      <c r="GX103">
        <f t="shared" si="78"/>
        <v>0</v>
      </c>
      <c r="HA103">
        <v>0</v>
      </c>
      <c r="HB103">
        <v>0</v>
      </c>
      <c r="HC103">
        <f t="shared" si="79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">
      <c r="A104">
        <v>17</v>
      </c>
      <c r="B104">
        <v>1</v>
      </c>
      <c r="E104" t="s">
        <v>223</v>
      </c>
      <c r="F104" t="s">
        <v>224</v>
      </c>
      <c r="G104" t="s">
        <v>225</v>
      </c>
      <c r="H104" t="s">
        <v>226</v>
      </c>
      <c r="I104">
        <v>4.8640000000000003E-3</v>
      </c>
      <c r="J104">
        <v>0</v>
      </c>
      <c r="K104">
        <v>4.8640000000000003E-3</v>
      </c>
      <c r="O104">
        <f t="shared" si="62"/>
        <v>671.62</v>
      </c>
      <c r="P104">
        <f t="shared" si="80"/>
        <v>671.62</v>
      </c>
      <c r="Q104">
        <f t="shared" si="81"/>
        <v>0</v>
      </c>
      <c r="R104">
        <f t="shared" si="82"/>
        <v>0</v>
      </c>
      <c r="S104">
        <f t="shared" si="83"/>
        <v>0</v>
      </c>
      <c r="T104">
        <f t="shared" si="63"/>
        <v>0</v>
      </c>
      <c r="U104">
        <f t="shared" si="84"/>
        <v>0</v>
      </c>
      <c r="V104">
        <f t="shared" si="85"/>
        <v>0</v>
      </c>
      <c r="W104">
        <f t="shared" si="64"/>
        <v>0</v>
      </c>
      <c r="X104">
        <f t="shared" si="65"/>
        <v>0</v>
      </c>
      <c r="Y104">
        <f t="shared" si="66"/>
        <v>0</v>
      </c>
      <c r="AA104">
        <v>334395092</v>
      </c>
      <c r="AB104">
        <f t="shared" si="67"/>
        <v>123285.2</v>
      </c>
      <c r="AC104">
        <f t="shared" si="86"/>
        <v>123285.2</v>
      </c>
      <c r="AD104">
        <f t="shared" si="87"/>
        <v>0</v>
      </c>
      <c r="AE104">
        <f t="shared" si="88"/>
        <v>0</v>
      </c>
      <c r="AF104">
        <f t="shared" si="89"/>
        <v>0</v>
      </c>
      <c r="AG104">
        <f t="shared" si="69"/>
        <v>0</v>
      </c>
      <c r="AH104">
        <f t="shared" si="90"/>
        <v>0</v>
      </c>
      <c r="AI104">
        <f t="shared" si="91"/>
        <v>0</v>
      </c>
      <c r="AJ104">
        <f t="shared" si="70"/>
        <v>0</v>
      </c>
      <c r="AK104">
        <v>123285.2</v>
      </c>
      <c r="AL104">
        <v>123285.2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1.1200000000000001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227</v>
      </c>
      <c r="BM104">
        <v>500001</v>
      </c>
      <c r="BN104">
        <v>0</v>
      </c>
      <c r="BO104" t="s">
        <v>224</v>
      </c>
      <c r="BP104">
        <v>1</v>
      </c>
      <c r="BQ104">
        <v>8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71"/>
        <v>671.62</v>
      </c>
      <c r="CQ104">
        <f t="shared" si="92"/>
        <v>138079.42000000001</v>
      </c>
      <c r="CR104">
        <f t="shared" si="93"/>
        <v>0</v>
      </c>
      <c r="CS104">
        <f t="shared" si="94"/>
        <v>0</v>
      </c>
      <c r="CT104">
        <f t="shared" si="95"/>
        <v>0</v>
      </c>
      <c r="CU104">
        <f t="shared" si="72"/>
        <v>0</v>
      </c>
      <c r="CV104">
        <f t="shared" si="96"/>
        <v>0</v>
      </c>
      <c r="CW104">
        <f t="shared" si="97"/>
        <v>0</v>
      </c>
      <c r="CX104">
        <f t="shared" si="73"/>
        <v>0</v>
      </c>
      <c r="CY104">
        <f>0</f>
        <v>0</v>
      </c>
      <c r="CZ104">
        <f>0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1009</v>
      </c>
      <c r="DV104" t="s">
        <v>226</v>
      </c>
      <c r="DW104" t="s">
        <v>226</v>
      </c>
      <c r="DX104">
        <v>1000</v>
      </c>
      <c r="DZ104" t="s">
        <v>3</v>
      </c>
      <c r="EA104" t="s">
        <v>3</v>
      </c>
      <c r="EB104" t="s">
        <v>3</v>
      </c>
      <c r="EC104" t="s">
        <v>3</v>
      </c>
      <c r="EE104">
        <v>293259284</v>
      </c>
      <c r="EF104">
        <v>8</v>
      </c>
      <c r="EG104" t="s">
        <v>219</v>
      </c>
      <c r="EH104">
        <v>0</v>
      </c>
      <c r="EI104" t="s">
        <v>3</v>
      </c>
      <c r="EJ104">
        <v>1</v>
      </c>
      <c r="EK104">
        <v>500001</v>
      </c>
      <c r="EL104" t="s">
        <v>228</v>
      </c>
      <c r="EM104" t="s">
        <v>229</v>
      </c>
      <c r="EO104" t="s">
        <v>3</v>
      </c>
      <c r="EQ104">
        <v>131072</v>
      </c>
      <c r="ER104">
        <v>123285.2</v>
      </c>
      <c r="ES104">
        <v>123285.2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FQ104">
        <v>0</v>
      </c>
      <c r="FR104">
        <f t="shared" si="57"/>
        <v>0</v>
      </c>
      <c r="FS104">
        <v>0</v>
      </c>
      <c r="FX104">
        <v>0</v>
      </c>
      <c r="FY104">
        <v>0</v>
      </c>
      <c r="GA104" t="s">
        <v>3</v>
      </c>
      <c r="GD104">
        <v>1</v>
      </c>
      <c r="GF104">
        <v>-2121436674</v>
      </c>
      <c r="GG104">
        <v>2</v>
      </c>
      <c r="GH104">
        <v>1</v>
      </c>
      <c r="GI104">
        <v>2</v>
      </c>
      <c r="GJ104">
        <v>0</v>
      </c>
      <c r="GK104">
        <v>0</v>
      </c>
      <c r="GL104">
        <f t="shared" si="58"/>
        <v>0</v>
      </c>
      <c r="GM104">
        <f t="shared" si="76"/>
        <v>671.62</v>
      </c>
      <c r="GN104">
        <f t="shared" si="59"/>
        <v>671.62</v>
      </c>
      <c r="GO104">
        <f t="shared" si="60"/>
        <v>0</v>
      </c>
      <c r="GP104">
        <f t="shared" si="61"/>
        <v>0</v>
      </c>
      <c r="GR104">
        <v>0</v>
      </c>
      <c r="GS104">
        <v>3</v>
      </c>
      <c r="GT104">
        <v>0</v>
      </c>
      <c r="GU104" t="s">
        <v>3</v>
      </c>
      <c r="GV104">
        <f t="shared" si="77"/>
        <v>0</v>
      </c>
      <c r="GW104">
        <v>1</v>
      </c>
      <c r="GX104">
        <f t="shared" si="78"/>
        <v>0</v>
      </c>
      <c r="HA104">
        <v>0</v>
      </c>
      <c r="HB104">
        <v>0</v>
      </c>
      <c r="HC104">
        <f t="shared" si="79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17</v>
      </c>
      <c r="B105">
        <v>1</v>
      </c>
      <c r="E105" t="s">
        <v>230</v>
      </c>
      <c r="F105" t="s">
        <v>217</v>
      </c>
      <c r="G105" t="s">
        <v>231</v>
      </c>
      <c r="H105" t="s">
        <v>20</v>
      </c>
      <c r="I105">
        <v>64</v>
      </c>
      <c r="J105">
        <v>0</v>
      </c>
      <c r="K105">
        <v>64</v>
      </c>
      <c r="O105">
        <f t="shared" si="62"/>
        <v>5024</v>
      </c>
      <c r="P105">
        <f t="shared" si="80"/>
        <v>5024</v>
      </c>
      <c r="Q105">
        <f t="shared" si="81"/>
        <v>0</v>
      </c>
      <c r="R105">
        <f t="shared" si="82"/>
        <v>0</v>
      </c>
      <c r="S105">
        <f t="shared" si="83"/>
        <v>0</v>
      </c>
      <c r="T105">
        <f t="shared" si="63"/>
        <v>0</v>
      </c>
      <c r="U105">
        <f t="shared" si="84"/>
        <v>0</v>
      </c>
      <c r="V105">
        <f t="shared" si="85"/>
        <v>0</v>
      </c>
      <c r="W105">
        <f t="shared" si="64"/>
        <v>0</v>
      </c>
      <c r="X105">
        <f t="shared" si="65"/>
        <v>0</v>
      </c>
      <c r="Y105">
        <f t="shared" si="66"/>
        <v>0</v>
      </c>
      <c r="AA105">
        <v>334395092</v>
      </c>
      <c r="AB105">
        <f t="shared" si="67"/>
        <v>78.5</v>
      </c>
      <c r="AC105">
        <f t="shared" si="86"/>
        <v>78.5</v>
      </c>
      <c r="AD105">
        <f t="shared" si="87"/>
        <v>0</v>
      </c>
      <c r="AE105">
        <f t="shared" si="88"/>
        <v>0</v>
      </c>
      <c r="AF105">
        <f t="shared" si="89"/>
        <v>0</v>
      </c>
      <c r="AG105">
        <f t="shared" si="69"/>
        <v>0</v>
      </c>
      <c r="AH105">
        <f t="shared" si="90"/>
        <v>0</v>
      </c>
      <c r="AI105">
        <f t="shared" si="91"/>
        <v>0</v>
      </c>
      <c r="AJ105">
        <f t="shared" si="70"/>
        <v>0</v>
      </c>
      <c r="AK105">
        <v>78.5</v>
      </c>
      <c r="AL105">
        <v>78.5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3</v>
      </c>
      <c r="BM105">
        <v>1100</v>
      </c>
      <c r="BN105">
        <v>0</v>
      </c>
      <c r="BO105" t="s">
        <v>3</v>
      </c>
      <c r="BP105">
        <v>0</v>
      </c>
      <c r="BQ105">
        <v>8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71"/>
        <v>5024</v>
      </c>
      <c r="CQ105">
        <f t="shared" si="92"/>
        <v>78.5</v>
      </c>
      <c r="CR105">
        <f t="shared" si="93"/>
        <v>0</v>
      </c>
      <c r="CS105">
        <f t="shared" si="94"/>
        <v>0</v>
      </c>
      <c r="CT105">
        <f t="shared" si="95"/>
        <v>0</v>
      </c>
      <c r="CU105">
        <f t="shared" si="72"/>
        <v>0</v>
      </c>
      <c r="CV105">
        <f t="shared" si="96"/>
        <v>0</v>
      </c>
      <c r="CW105">
        <f t="shared" si="97"/>
        <v>0</v>
      </c>
      <c r="CX105">
        <f t="shared" si="73"/>
        <v>0</v>
      </c>
      <c r="CY105">
        <f>(((S105+R105)*AT105)/100)</f>
        <v>0</v>
      </c>
      <c r="CZ105">
        <f>(((S105+R105)*AU105)/100)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20</v>
      </c>
      <c r="DW105" t="s">
        <v>20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293259530</v>
      </c>
      <c r="EF105">
        <v>8</v>
      </c>
      <c r="EG105" t="s">
        <v>219</v>
      </c>
      <c r="EH105">
        <v>0</v>
      </c>
      <c r="EI105" t="s">
        <v>3</v>
      </c>
      <c r="EJ105">
        <v>1</v>
      </c>
      <c r="EK105">
        <v>1100</v>
      </c>
      <c r="EL105" t="s">
        <v>220</v>
      </c>
      <c r="EM105" t="s">
        <v>221</v>
      </c>
      <c r="EO105" t="s">
        <v>3</v>
      </c>
      <c r="EQ105">
        <v>131072</v>
      </c>
      <c r="ER105">
        <v>78.5</v>
      </c>
      <c r="ES105">
        <v>78.5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FQ105">
        <v>0</v>
      </c>
      <c r="FR105">
        <f t="shared" si="57"/>
        <v>0</v>
      </c>
      <c r="FS105">
        <v>0</v>
      </c>
      <c r="FX105">
        <v>0</v>
      </c>
      <c r="FY105">
        <v>0</v>
      </c>
      <c r="GA105" t="s">
        <v>222</v>
      </c>
      <c r="GD105">
        <v>1</v>
      </c>
      <c r="GF105">
        <v>88803033</v>
      </c>
      <c r="GG105">
        <v>2</v>
      </c>
      <c r="GH105">
        <v>0</v>
      </c>
      <c r="GI105">
        <v>-2</v>
      </c>
      <c r="GJ105">
        <v>0</v>
      </c>
      <c r="GK105">
        <v>0</v>
      </c>
      <c r="GL105">
        <f t="shared" si="58"/>
        <v>0</v>
      </c>
      <c r="GM105">
        <f t="shared" si="76"/>
        <v>5024</v>
      </c>
      <c r="GN105">
        <f t="shared" si="59"/>
        <v>5024</v>
      </c>
      <c r="GO105">
        <f t="shared" si="60"/>
        <v>0</v>
      </c>
      <c r="GP105">
        <f t="shared" si="61"/>
        <v>0</v>
      </c>
      <c r="GR105">
        <v>0</v>
      </c>
      <c r="GS105">
        <v>4</v>
      </c>
      <c r="GT105">
        <v>0</v>
      </c>
      <c r="GU105" t="s">
        <v>3</v>
      </c>
      <c r="GV105">
        <f t="shared" si="77"/>
        <v>0</v>
      </c>
      <c r="GW105">
        <v>1</v>
      </c>
      <c r="GX105">
        <f t="shared" si="78"/>
        <v>0</v>
      </c>
      <c r="HA105">
        <v>0</v>
      </c>
      <c r="HB105">
        <v>0</v>
      </c>
      <c r="HC105">
        <f t="shared" si="79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">
      <c r="A106">
        <v>17</v>
      </c>
      <c r="B106">
        <v>1</v>
      </c>
      <c r="E106" t="s">
        <v>232</v>
      </c>
      <c r="F106" t="s">
        <v>217</v>
      </c>
      <c r="G106" t="s">
        <v>233</v>
      </c>
      <c r="H106" t="s">
        <v>20</v>
      </c>
      <c r="I106">
        <v>64</v>
      </c>
      <c r="J106">
        <v>0</v>
      </c>
      <c r="K106">
        <v>64</v>
      </c>
      <c r="O106">
        <f t="shared" si="62"/>
        <v>246912</v>
      </c>
      <c r="P106">
        <f t="shared" si="80"/>
        <v>246912</v>
      </c>
      <c r="Q106">
        <f t="shared" si="81"/>
        <v>0</v>
      </c>
      <c r="R106">
        <f t="shared" si="82"/>
        <v>0</v>
      </c>
      <c r="S106">
        <f t="shared" si="83"/>
        <v>0</v>
      </c>
      <c r="T106">
        <f t="shared" si="63"/>
        <v>0</v>
      </c>
      <c r="U106">
        <f t="shared" si="84"/>
        <v>0</v>
      </c>
      <c r="V106">
        <f t="shared" si="85"/>
        <v>0</v>
      </c>
      <c r="W106">
        <f t="shared" si="64"/>
        <v>0</v>
      </c>
      <c r="X106">
        <f t="shared" si="65"/>
        <v>0</v>
      </c>
      <c r="Y106">
        <f t="shared" si="66"/>
        <v>0</v>
      </c>
      <c r="AA106">
        <v>334395092</v>
      </c>
      <c r="AB106">
        <f t="shared" si="67"/>
        <v>3858</v>
      </c>
      <c r="AC106">
        <f t="shared" si="86"/>
        <v>3858</v>
      </c>
      <c r="AD106">
        <f t="shared" si="87"/>
        <v>0</v>
      </c>
      <c r="AE106">
        <f t="shared" si="88"/>
        <v>0</v>
      </c>
      <c r="AF106">
        <f t="shared" si="89"/>
        <v>0</v>
      </c>
      <c r="AG106">
        <f t="shared" si="69"/>
        <v>0</v>
      </c>
      <c r="AH106">
        <f t="shared" si="90"/>
        <v>0</v>
      </c>
      <c r="AI106">
        <f t="shared" si="91"/>
        <v>0</v>
      </c>
      <c r="AJ106">
        <f t="shared" si="70"/>
        <v>0</v>
      </c>
      <c r="AK106">
        <v>3858</v>
      </c>
      <c r="AL106">
        <v>3858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3</v>
      </c>
      <c r="BM106">
        <v>1100</v>
      </c>
      <c r="BN106">
        <v>0</v>
      </c>
      <c r="BO106" t="s">
        <v>3</v>
      </c>
      <c r="BP106">
        <v>0</v>
      </c>
      <c r="BQ106">
        <v>8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0</v>
      </c>
      <c r="CA106">
        <v>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71"/>
        <v>246912</v>
      </c>
      <c r="CQ106">
        <f t="shared" si="92"/>
        <v>3858</v>
      </c>
      <c r="CR106">
        <f t="shared" si="93"/>
        <v>0</v>
      </c>
      <c r="CS106">
        <f t="shared" si="94"/>
        <v>0</v>
      </c>
      <c r="CT106">
        <f t="shared" si="95"/>
        <v>0</v>
      </c>
      <c r="CU106">
        <f t="shared" si="72"/>
        <v>0</v>
      </c>
      <c r="CV106">
        <f t="shared" si="96"/>
        <v>0</v>
      </c>
      <c r="CW106">
        <f t="shared" si="97"/>
        <v>0</v>
      </c>
      <c r="CX106">
        <f t="shared" si="73"/>
        <v>0</v>
      </c>
      <c r="CY106">
        <f>(((S106+R106)*AT106)/100)</f>
        <v>0</v>
      </c>
      <c r="CZ106">
        <f>(((S106+R106)*AU106)/100)</f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20</v>
      </c>
      <c r="DW106" t="s">
        <v>20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293259530</v>
      </c>
      <c r="EF106">
        <v>8</v>
      </c>
      <c r="EG106" t="s">
        <v>219</v>
      </c>
      <c r="EH106">
        <v>0</v>
      </c>
      <c r="EI106" t="s">
        <v>3</v>
      </c>
      <c r="EJ106">
        <v>1</v>
      </c>
      <c r="EK106">
        <v>1100</v>
      </c>
      <c r="EL106" t="s">
        <v>220</v>
      </c>
      <c r="EM106" t="s">
        <v>221</v>
      </c>
      <c r="EO106" t="s">
        <v>3</v>
      </c>
      <c r="EQ106">
        <v>131072</v>
      </c>
      <c r="ER106">
        <v>3858</v>
      </c>
      <c r="ES106">
        <v>3858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FQ106">
        <v>0</v>
      </c>
      <c r="FR106">
        <f t="shared" si="57"/>
        <v>0</v>
      </c>
      <c r="FS106">
        <v>0</v>
      </c>
      <c r="FX106">
        <v>0</v>
      </c>
      <c r="FY106">
        <v>0</v>
      </c>
      <c r="GA106" t="s">
        <v>222</v>
      </c>
      <c r="GD106">
        <v>1</v>
      </c>
      <c r="GF106">
        <v>-786767952</v>
      </c>
      <c r="GG106">
        <v>2</v>
      </c>
      <c r="GH106">
        <v>0</v>
      </c>
      <c r="GI106">
        <v>-2</v>
      </c>
      <c r="GJ106">
        <v>0</v>
      </c>
      <c r="GK106">
        <v>0</v>
      </c>
      <c r="GL106">
        <f t="shared" si="58"/>
        <v>0</v>
      </c>
      <c r="GM106">
        <f t="shared" si="76"/>
        <v>246912</v>
      </c>
      <c r="GN106">
        <f t="shared" si="59"/>
        <v>246912</v>
      </c>
      <c r="GO106">
        <f t="shared" si="60"/>
        <v>0</v>
      </c>
      <c r="GP106">
        <f t="shared" si="61"/>
        <v>0</v>
      </c>
      <c r="GR106">
        <v>0</v>
      </c>
      <c r="GS106">
        <v>4</v>
      </c>
      <c r="GT106">
        <v>0</v>
      </c>
      <c r="GU106" t="s">
        <v>3</v>
      </c>
      <c r="GV106">
        <f t="shared" si="77"/>
        <v>0</v>
      </c>
      <c r="GW106">
        <v>1</v>
      </c>
      <c r="GX106">
        <f t="shared" si="78"/>
        <v>0</v>
      </c>
      <c r="HA106">
        <v>0</v>
      </c>
      <c r="HB106">
        <v>0</v>
      </c>
      <c r="HC106">
        <f t="shared" si="79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">
      <c r="A107">
        <v>17</v>
      </c>
      <c r="B107">
        <v>1</v>
      </c>
      <c r="E107" t="s">
        <v>234</v>
      </c>
      <c r="F107" t="s">
        <v>217</v>
      </c>
      <c r="G107" t="s">
        <v>235</v>
      </c>
      <c r="H107" t="s">
        <v>20</v>
      </c>
      <c r="I107">
        <v>64</v>
      </c>
      <c r="J107">
        <v>0</v>
      </c>
      <c r="K107">
        <v>64</v>
      </c>
      <c r="O107">
        <f t="shared" si="62"/>
        <v>23724.799999999999</v>
      </c>
      <c r="P107">
        <f t="shared" si="80"/>
        <v>23724.799999999999</v>
      </c>
      <c r="Q107">
        <f t="shared" si="81"/>
        <v>0</v>
      </c>
      <c r="R107">
        <f t="shared" si="82"/>
        <v>0</v>
      </c>
      <c r="S107">
        <f t="shared" si="83"/>
        <v>0</v>
      </c>
      <c r="T107">
        <f t="shared" si="63"/>
        <v>0</v>
      </c>
      <c r="U107">
        <f t="shared" si="84"/>
        <v>0</v>
      </c>
      <c r="V107">
        <f t="shared" si="85"/>
        <v>0</v>
      </c>
      <c r="W107">
        <f t="shared" si="64"/>
        <v>0</v>
      </c>
      <c r="X107">
        <f t="shared" si="65"/>
        <v>0</v>
      </c>
      <c r="Y107">
        <f t="shared" si="66"/>
        <v>0</v>
      </c>
      <c r="AA107">
        <v>334395092</v>
      </c>
      <c r="AB107">
        <f t="shared" si="67"/>
        <v>370.7</v>
      </c>
      <c r="AC107">
        <f t="shared" si="86"/>
        <v>370.7</v>
      </c>
      <c r="AD107">
        <f t="shared" si="87"/>
        <v>0</v>
      </c>
      <c r="AE107">
        <f t="shared" si="88"/>
        <v>0</v>
      </c>
      <c r="AF107">
        <f t="shared" si="89"/>
        <v>0</v>
      </c>
      <c r="AG107">
        <f t="shared" si="69"/>
        <v>0</v>
      </c>
      <c r="AH107">
        <f t="shared" si="90"/>
        <v>0</v>
      </c>
      <c r="AI107">
        <f t="shared" si="91"/>
        <v>0</v>
      </c>
      <c r="AJ107">
        <f t="shared" si="70"/>
        <v>0</v>
      </c>
      <c r="AK107">
        <v>370.7</v>
      </c>
      <c r="AL107">
        <v>370.7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1</v>
      </c>
      <c r="BJ107" t="s">
        <v>3</v>
      </c>
      <c r="BM107">
        <v>1100</v>
      </c>
      <c r="BN107">
        <v>0</v>
      </c>
      <c r="BO107" t="s">
        <v>3</v>
      </c>
      <c r="BP107">
        <v>0</v>
      </c>
      <c r="BQ107">
        <v>8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71"/>
        <v>23724.799999999999</v>
      </c>
      <c r="CQ107">
        <f t="shared" si="92"/>
        <v>370.7</v>
      </c>
      <c r="CR107">
        <f t="shared" si="93"/>
        <v>0</v>
      </c>
      <c r="CS107">
        <f t="shared" si="94"/>
        <v>0</v>
      </c>
      <c r="CT107">
        <f t="shared" si="95"/>
        <v>0</v>
      </c>
      <c r="CU107">
        <f t="shared" si="72"/>
        <v>0</v>
      </c>
      <c r="CV107">
        <f t="shared" si="96"/>
        <v>0</v>
      </c>
      <c r="CW107">
        <f t="shared" si="97"/>
        <v>0</v>
      </c>
      <c r="CX107">
        <f t="shared" si="73"/>
        <v>0</v>
      </c>
      <c r="CY107">
        <f>(((S107+R107)*AT107)/100)</f>
        <v>0</v>
      </c>
      <c r="CZ107">
        <f>(((S107+R107)*AU107)/100)</f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20</v>
      </c>
      <c r="DW107" t="s">
        <v>20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293259530</v>
      </c>
      <c r="EF107">
        <v>8</v>
      </c>
      <c r="EG107" t="s">
        <v>219</v>
      </c>
      <c r="EH107">
        <v>0</v>
      </c>
      <c r="EI107" t="s">
        <v>3</v>
      </c>
      <c r="EJ107">
        <v>1</v>
      </c>
      <c r="EK107">
        <v>1100</v>
      </c>
      <c r="EL107" t="s">
        <v>220</v>
      </c>
      <c r="EM107" t="s">
        <v>221</v>
      </c>
      <c r="EO107" t="s">
        <v>3</v>
      </c>
      <c r="EQ107">
        <v>131072</v>
      </c>
      <c r="ER107">
        <v>370.7</v>
      </c>
      <c r="ES107">
        <v>370.7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FQ107">
        <v>0</v>
      </c>
      <c r="FR107">
        <f t="shared" si="57"/>
        <v>0</v>
      </c>
      <c r="FS107">
        <v>0</v>
      </c>
      <c r="FX107">
        <v>0</v>
      </c>
      <c r="FY107">
        <v>0</v>
      </c>
      <c r="GA107" t="s">
        <v>222</v>
      </c>
      <c r="GD107">
        <v>1</v>
      </c>
      <c r="GF107">
        <v>1580735775</v>
      </c>
      <c r="GG107">
        <v>2</v>
      </c>
      <c r="GH107">
        <v>0</v>
      </c>
      <c r="GI107">
        <v>-2</v>
      </c>
      <c r="GJ107">
        <v>0</v>
      </c>
      <c r="GK107">
        <v>0</v>
      </c>
      <c r="GL107">
        <f t="shared" si="58"/>
        <v>0</v>
      </c>
      <c r="GM107">
        <f t="shared" si="76"/>
        <v>23724.799999999999</v>
      </c>
      <c r="GN107">
        <f t="shared" si="59"/>
        <v>23724.799999999999</v>
      </c>
      <c r="GO107">
        <f t="shared" si="60"/>
        <v>0</v>
      </c>
      <c r="GP107">
        <f t="shared" si="61"/>
        <v>0</v>
      </c>
      <c r="GR107">
        <v>0</v>
      </c>
      <c r="GS107">
        <v>4</v>
      </c>
      <c r="GT107">
        <v>0</v>
      </c>
      <c r="GU107" t="s">
        <v>3</v>
      </c>
      <c r="GV107">
        <f t="shared" si="77"/>
        <v>0</v>
      </c>
      <c r="GW107">
        <v>1</v>
      </c>
      <c r="GX107">
        <f t="shared" si="78"/>
        <v>0</v>
      </c>
      <c r="HA107">
        <v>0</v>
      </c>
      <c r="HB107">
        <v>0</v>
      </c>
      <c r="HC107">
        <f t="shared" si="79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17</v>
      </c>
      <c r="B108">
        <v>1</v>
      </c>
      <c r="E108" t="s">
        <v>236</v>
      </c>
      <c r="F108" t="s">
        <v>217</v>
      </c>
      <c r="G108" t="s">
        <v>237</v>
      </c>
      <c r="H108" t="s">
        <v>20</v>
      </c>
      <c r="I108">
        <v>128</v>
      </c>
      <c r="J108">
        <v>0</v>
      </c>
      <c r="K108">
        <v>128</v>
      </c>
      <c r="O108">
        <f t="shared" si="62"/>
        <v>4480</v>
      </c>
      <c r="P108">
        <f t="shared" si="80"/>
        <v>4480</v>
      </c>
      <c r="Q108">
        <f t="shared" si="81"/>
        <v>0</v>
      </c>
      <c r="R108">
        <f t="shared" si="82"/>
        <v>0</v>
      </c>
      <c r="S108">
        <f t="shared" si="83"/>
        <v>0</v>
      </c>
      <c r="T108">
        <f t="shared" si="63"/>
        <v>0</v>
      </c>
      <c r="U108">
        <f t="shared" si="84"/>
        <v>0</v>
      </c>
      <c r="V108">
        <f t="shared" si="85"/>
        <v>0</v>
      </c>
      <c r="W108">
        <f t="shared" si="64"/>
        <v>0</v>
      </c>
      <c r="X108">
        <f t="shared" si="65"/>
        <v>0</v>
      </c>
      <c r="Y108">
        <f t="shared" si="66"/>
        <v>0</v>
      </c>
      <c r="AA108">
        <v>334395092</v>
      </c>
      <c r="AB108">
        <f t="shared" si="67"/>
        <v>35</v>
      </c>
      <c r="AC108">
        <f t="shared" si="86"/>
        <v>35</v>
      </c>
      <c r="AD108">
        <f t="shared" si="87"/>
        <v>0</v>
      </c>
      <c r="AE108">
        <f t="shared" si="88"/>
        <v>0</v>
      </c>
      <c r="AF108">
        <f t="shared" si="89"/>
        <v>0</v>
      </c>
      <c r="AG108">
        <f t="shared" si="69"/>
        <v>0</v>
      </c>
      <c r="AH108">
        <f t="shared" si="90"/>
        <v>0</v>
      </c>
      <c r="AI108">
        <f t="shared" si="91"/>
        <v>0</v>
      </c>
      <c r="AJ108">
        <f t="shared" si="70"/>
        <v>0</v>
      </c>
      <c r="AK108">
        <v>35</v>
      </c>
      <c r="AL108">
        <v>35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3</v>
      </c>
      <c r="BM108">
        <v>1100</v>
      </c>
      <c r="BN108">
        <v>0</v>
      </c>
      <c r="BO108" t="s">
        <v>3</v>
      </c>
      <c r="BP108">
        <v>0</v>
      </c>
      <c r="BQ108">
        <v>8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71"/>
        <v>4480</v>
      </c>
      <c r="CQ108">
        <f t="shared" si="92"/>
        <v>35</v>
      </c>
      <c r="CR108">
        <f t="shared" si="93"/>
        <v>0</v>
      </c>
      <c r="CS108">
        <f t="shared" si="94"/>
        <v>0</v>
      </c>
      <c r="CT108">
        <f t="shared" si="95"/>
        <v>0</v>
      </c>
      <c r="CU108">
        <f t="shared" si="72"/>
        <v>0</v>
      </c>
      <c r="CV108">
        <f t="shared" si="96"/>
        <v>0</v>
      </c>
      <c r="CW108">
        <f t="shared" si="97"/>
        <v>0</v>
      </c>
      <c r="CX108">
        <f t="shared" si="73"/>
        <v>0</v>
      </c>
      <c r="CY108">
        <f>(((S108+R108)*AT108)/100)</f>
        <v>0</v>
      </c>
      <c r="CZ108">
        <f>(((S108+R108)*AU108)/100)</f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20</v>
      </c>
      <c r="DW108" t="s">
        <v>20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293259530</v>
      </c>
      <c r="EF108">
        <v>8</v>
      </c>
      <c r="EG108" t="s">
        <v>219</v>
      </c>
      <c r="EH108">
        <v>0</v>
      </c>
      <c r="EI108" t="s">
        <v>3</v>
      </c>
      <c r="EJ108">
        <v>1</v>
      </c>
      <c r="EK108">
        <v>1100</v>
      </c>
      <c r="EL108" t="s">
        <v>220</v>
      </c>
      <c r="EM108" t="s">
        <v>221</v>
      </c>
      <c r="EO108" t="s">
        <v>3</v>
      </c>
      <c r="EQ108">
        <v>131072</v>
      </c>
      <c r="ER108">
        <v>35</v>
      </c>
      <c r="ES108">
        <v>35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FQ108">
        <v>0</v>
      </c>
      <c r="FR108">
        <f t="shared" si="57"/>
        <v>0</v>
      </c>
      <c r="FS108">
        <v>0</v>
      </c>
      <c r="FX108">
        <v>0</v>
      </c>
      <c r="FY108">
        <v>0</v>
      </c>
      <c r="GA108" t="s">
        <v>222</v>
      </c>
      <c r="GD108">
        <v>1</v>
      </c>
      <c r="GF108">
        <v>-43936984</v>
      </c>
      <c r="GG108">
        <v>2</v>
      </c>
      <c r="GH108">
        <v>0</v>
      </c>
      <c r="GI108">
        <v>-2</v>
      </c>
      <c r="GJ108">
        <v>0</v>
      </c>
      <c r="GK108">
        <v>0</v>
      </c>
      <c r="GL108">
        <f t="shared" si="58"/>
        <v>0</v>
      </c>
      <c r="GM108">
        <f t="shared" si="76"/>
        <v>4480</v>
      </c>
      <c r="GN108">
        <f t="shared" si="59"/>
        <v>4480</v>
      </c>
      <c r="GO108">
        <f t="shared" si="60"/>
        <v>0</v>
      </c>
      <c r="GP108">
        <f t="shared" si="61"/>
        <v>0</v>
      </c>
      <c r="GR108">
        <v>0</v>
      </c>
      <c r="GS108">
        <v>4</v>
      </c>
      <c r="GT108">
        <v>0</v>
      </c>
      <c r="GU108" t="s">
        <v>3</v>
      </c>
      <c r="GV108">
        <f t="shared" si="77"/>
        <v>0</v>
      </c>
      <c r="GW108">
        <v>1</v>
      </c>
      <c r="GX108">
        <f t="shared" si="78"/>
        <v>0</v>
      </c>
      <c r="HA108">
        <v>0</v>
      </c>
      <c r="HB108">
        <v>0</v>
      </c>
      <c r="HC108">
        <f t="shared" si="79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17</v>
      </c>
      <c r="B109">
        <v>1</v>
      </c>
      <c r="E109" t="s">
        <v>238</v>
      </c>
      <c r="F109" t="s">
        <v>217</v>
      </c>
      <c r="G109" t="s">
        <v>239</v>
      </c>
      <c r="H109" t="s">
        <v>20</v>
      </c>
      <c r="I109">
        <v>192</v>
      </c>
      <c r="J109">
        <v>0</v>
      </c>
      <c r="K109">
        <v>192</v>
      </c>
      <c r="O109">
        <f t="shared" si="62"/>
        <v>408796.42</v>
      </c>
      <c r="P109">
        <f t="shared" si="80"/>
        <v>408796.42</v>
      </c>
      <c r="Q109">
        <f t="shared" si="81"/>
        <v>0</v>
      </c>
      <c r="R109">
        <f t="shared" si="82"/>
        <v>0</v>
      </c>
      <c r="S109">
        <f t="shared" si="83"/>
        <v>0</v>
      </c>
      <c r="T109">
        <f t="shared" si="63"/>
        <v>0</v>
      </c>
      <c r="U109">
        <f t="shared" si="84"/>
        <v>0</v>
      </c>
      <c r="V109">
        <f t="shared" si="85"/>
        <v>0</v>
      </c>
      <c r="W109">
        <f t="shared" si="64"/>
        <v>0</v>
      </c>
      <c r="X109">
        <f t="shared" si="65"/>
        <v>0</v>
      </c>
      <c r="Y109">
        <f t="shared" si="66"/>
        <v>0</v>
      </c>
      <c r="AA109">
        <v>334395092</v>
      </c>
      <c r="AB109">
        <f t="shared" si="67"/>
        <v>2129.1480000000001</v>
      </c>
      <c r="AC109">
        <f>ROUND(((ES109*ROUND(1.02,7))),6)</f>
        <v>2129.1480000000001</v>
      </c>
      <c r="AD109">
        <f t="shared" si="87"/>
        <v>0</v>
      </c>
      <c r="AE109">
        <f t="shared" si="88"/>
        <v>0</v>
      </c>
      <c r="AF109">
        <f t="shared" si="89"/>
        <v>0</v>
      </c>
      <c r="AG109">
        <f t="shared" si="69"/>
        <v>0</v>
      </c>
      <c r="AH109">
        <f t="shared" si="90"/>
        <v>0</v>
      </c>
      <c r="AI109">
        <f t="shared" si="91"/>
        <v>0</v>
      </c>
      <c r="AJ109">
        <f t="shared" si="70"/>
        <v>0</v>
      </c>
      <c r="AK109">
        <v>2087.4</v>
      </c>
      <c r="AL109">
        <v>2087.4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1</v>
      </c>
      <c r="BJ109" t="s">
        <v>3</v>
      </c>
      <c r="BM109">
        <v>1100</v>
      </c>
      <c r="BN109">
        <v>0</v>
      </c>
      <c r="BO109" t="s">
        <v>3</v>
      </c>
      <c r="BP109">
        <v>0</v>
      </c>
      <c r="BQ109">
        <v>8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71"/>
        <v>408796.42</v>
      </c>
      <c r="CQ109">
        <f>(ROUND(AL109*BC109,2)*ROUND(1.02,7))</f>
        <v>2129.1480000000001</v>
      </c>
      <c r="CR109">
        <f t="shared" si="93"/>
        <v>0</v>
      </c>
      <c r="CS109">
        <f t="shared" si="94"/>
        <v>0</v>
      </c>
      <c r="CT109">
        <f t="shared" si="95"/>
        <v>0</v>
      </c>
      <c r="CU109">
        <f t="shared" si="72"/>
        <v>0</v>
      </c>
      <c r="CV109">
        <f t="shared" si="96"/>
        <v>0</v>
      </c>
      <c r="CW109">
        <f t="shared" si="97"/>
        <v>0</v>
      </c>
      <c r="CX109">
        <f t="shared" si="73"/>
        <v>0</v>
      </c>
      <c r="CY109">
        <f>(((S109+R109)*AT109)/100)</f>
        <v>0</v>
      </c>
      <c r="CZ109">
        <f>(((S109+R109)*AU109)/100)</f>
        <v>0</v>
      </c>
      <c r="DC109" t="s">
        <v>3</v>
      </c>
      <c r="DD109" t="s">
        <v>240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20</v>
      </c>
      <c r="DW109" t="s">
        <v>20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293259530</v>
      </c>
      <c r="EF109">
        <v>8</v>
      </c>
      <c r="EG109" t="s">
        <v>219</v>
      </c>
      <c r="EH109">
        <v>0</v>
      </c>
      <c r="EI109" t="s">
        <v>3</v>
      </c>
      <c r="EJ109">
        <v>1</v>
      </c>
      <c r="EK109">
        <v>1100</v>
      </c>
      <c r="EL109" t="s">
        <v>220</v>
      </c>
      <c r="EM109" t="s">
        <v>221</v>
      </c>
      <c r="EO109" t="s">
        <v>3</v>
      </c>
      <c r="EQ109">
        <v>0</v>
      </c>
      <c r="ER109">
        <v>2087.4</v>
      </c>
      <c r="ES109">
        <v>2087.4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FQ109">
        <v>0</v>
      </c>
      <c r="FR109">
        <f t="shared" si="57"/>
        <v>0</v>
      </c>
      <c r="FS109">
        <v>0</v>
      </c>
      <c r="FX109">
        <v>0</v>
      </c>
      <c r="FY109">
        <v>0</v>
      </c>
      <c r="GA109" t="s">
        <v>222</v>
      </c>
      <c r="GD109">
        <v>1</v>
      </c>
      <c r="GF109">
        <v>-1361346005</v>
      </c>
      <c r="GG109">
        <v>2</v>
      </c>
      <c r="GH109">
        <v>0</v>
      </c>
      <c r="GI109">
        <v>-2</v>
      </c>
      <c r="GJ109">
        <v>0</v>
      </c>
      <c r="GK109">
        <v>0</v>
      </c>
      <c r="GL109">
        <f t="shared" si="58"/>
        <v>0</v>
      </c>
      <c r="GM109">
        <f t="shared" si="76"/>
        <v>408796.42</v>
      </c>
      <c r="GN109">
        <f t="shared" si="59"/>
        <v>408796.42</v>
      </c>
      <c r="GO109">
        <f t="shared" si="60"/>
        <v>0</v>
      </c>
      <c r="GP109">
        <f t="shared" si="61"/>
        <v>0</v>
      </c>
      <c r="GR109">
        <v>0</v>
      </c>
      <c r="GS109">
        <v>4</v>
      </c>
      <c r="GT109">
        <v>0</v>
      </c>
      <c r="GU109" t="s">
        <v>3</v>
      </c>
      <c r="GV109">
        <f t="shared" si="77"/>
        <v>0</v>
      </c>
      <c r="GW109">
        <v>1</v>
      </c>
      <c r="GX109">
        <f t="shared" si="78"/>
        <v>0</v>
      </c>
      <c r="HA109">
        <v>0</v>
      </c>
      <c r="HB109">
        <v>0</v>
      </c>
      <c r="HC109">
        <f t="shared" si="79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E110" t="s">
        <v>3</v>
      </c>
      <c r="F110" t="s">
        <v>241</v>
      </c>
      <c r="G110" t="s">
        <v>242</v>
      </c>
      <c r="H110" t="s">
        <v>243</v>
      </c>
      <c r="I110">
        <f>ROUND(192/100,7)</f>
        <v>1.92</v>
      </c>
      <c r="J110">
        <v>0</v>
      </c>
      <c r="K110">
        <f>ROUND(192/100,7)</f>
        <v>1.92</v>
      </c>
      <c r="O110">
        <f t="shared" si="62"/>
        <v>77751.259999999995</v>
      </c>
      <c r="P110">
        <f t="shared" si="80"/>
        <v>77751.259999999995</v>
      </c>
      <c r="Q110">
        <f t="shared" si="81"/>
        <v>0</v>
      </c>
      <c r="R110">
        <f t="shared" si="82"/>
        <v>0</v>
      </c>
      <c r="S110">
        <f t="shared" si="83"/>
        <v>0</v>
      </c>
      <c r="T110">
        <f t="shared" si="63"/>
        <v>0</v>
      </c>
      <c r="U110">
        <f t="shared" si="84"/>
        <v>0</v>
      </c>
      <c r="V110">
        <f t="shared" si="85"/>
        <v>0</v>
      </c>
      <c r="W110">
        <f t="shared" si="64"/>
        <v>0</v>
      </c>
      <c r="X110">
        <f t="shared" si="65"/>
        <v>0</v>
      </c>
      <c r="Y110">
        <f t="shared" si="66"/>
        <v>0</v>
      </c>
      <c r="AA110">
        <v>-1</v>
      </c>
      <c r="AB110">
        <f t="shared" si="67"/>
        <v>43543.49</v>
      </c>
      <c r="AC110">
        <f>ROUND((ES110),6)</f>
        <v>43543.49</v>
      </c>
      <c r="AD110">
        <f t="shared" si="87"/>
        <v>0</v>
      </c>
      <c r="AE110">
        <f t="shared" si="88"/>
        <v>0</v>
      </c>
      <c r="AF110">
        <f t="shared" si="89"/>
        <v>0</v>
      </c>
      <c r="AG110">
        <f t="shared" si="69"/>
        <v>0</v>
      </c>
      <c r="AH110">
        <f t="shared" si="90"/>
        <v>0</v>
      </c>
      <c r="AI110">
        <f t="shared" si="91"/>
        <v>0</v>
      </c>
      <c r="AJ110">
        <f t="shared" si="70"/>
        <v>0</v>
      </c>
      <c r="AK110">
        <v>43543.49</v>
      </c>
      <c r="AL110">
        <v>43543.49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0.93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2</v>
      </c>
      <c r="BJ110" t="s">
        <v>244</v>
      </c>
      <c r="BM110">
        <v>500002</v>
      </c>
      <c r="BN110">
        <v>0</v>
      </c>
      <c r="BO110" t="s">
        <v>241</v>
      </c>
      <c r="BP110">
        <v>1</v>
      </c>
      <c r="BQ110">
        <v>12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71"/>
        <v>77751.259999999995</v>
      </c>
      <c r="CQ110">
        <f>ROUND(AL110*BC110,2)</f>
        <v>40495.449999999997</v>
      </c>
      <c r="CR110">
        <f t="shared" si="93"/>
        <v>0</v>
      </c>
      <c r="CS110">
        <f t="shared" si="94"/>
        <v>0</v>
      </c>
      <c r="CT110">
        <f t="shared" si="95"/>
        <v>0</v>
      </c>
      <c r="CU110">
        <f t="shared" si="72"/>
        <v>0</v>
      </c>
      <c r="CV110">
        <f t="shared" si="96"/>
        <v>0</v>
      </c>
      <c r="CW110">
        <f t="shared" si="97"/>
        <v>0</v>
      </c>
      <c r="CX110">
        <f t="shared" si="73"/>
        <v>0</v>
      </c>
      <c r="CY110">
        <f>0</f>
        <v>0</v>
      </c>
      <c r="CZ110">
        <f>0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243</v>
      </c>
      <c r="DW110" t="s">
        <v>243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293259285</v>
      </c>
      <c r="EF110">
        <v>12</v>
      </c>
      <c r="EG110" t="s">
        <v>245</v>
      </c>
      <c r="EH110">
        <v>0</v>
      </c>
      <c r="EI110" t="s">
        <v>3</v>
      </c>
      <c r="EJ110">
        <v>2</v>
      </c>
      <c r="EK110">
        <v>500002</v>
      </c>
      <c r="EL110" t="s">
        <v>246</v>
      </c>
      <c r="EM110" t="s">
        <v>247</v>
      </c>
      <c r="EO110" t="s">
        <v>3</v>
      </c>
      <c r="EQ110">
        <v>132096</v>
      </c>
      <c r="ER110">
        <v>43543.49</v>
      </c>
      <c r="ES110">
        <v>43543.49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FQ110">
        <v>0</v>
      </c>
      <c r="FR110">
        <f t="shared" si="57"/>
        <v>0</v>
      </c>
      <c r="FS110">
        <v>0</v>
      </c>
      <c r="FX110">
        <v>0</v>
      </c>
      <c r="FY110">
        <v>0</v>
      </c>
      <c r="GA110" t="s">
        <v>3</v>
      </c>
      <c r="GD110">
        <v>1</v>
      </c>
      <c r="GF110">
        <v>1383073086</v>
      </c>
      <c r="GG110">
        <v>2</v>
      </c>
      <c r="GH110">
        <v>1</v>
      </c>
      <c r="GI110">
        <v>2</v>
      </c>
      <c r="GJ110">
        <v>0</v>
      </c>
      <c r="GK110">
        <v>0</v>
      </c>
      <c r="GL110">
        <f t="shared" si="58"/>
        <v>0</v>
      </c>
      <c r="GM110">
        <f t="shared" si="76"/>
        <v>77751.259999999995</v>
      </c>
      <c r="GN110">
        <f t="shared" si="59"/>
        <v>0</v>
      </c>
      <c r="GO110">
        <f t="shared" si="60"/>
        <v>77751.259999999995</v>
      </c>
      <c r="GP110">
        <f t="shared" si="61"/>
        <v>0</v>
      </c>
      <c r="GR110">
        <v>0</v>
      </c>
      <c r="GS110">
        <v>3</v>
      </c>
      <c r="GT110">
        <v>0</v>
      </c>
      <c r="GU110" t="s">
        <v>3</v>
      </c>
      <c r="GV110">
        <f t="shared" si="77"/>
        <v>0</v>
      </c>
      <c r="GW110">
        <v>1</v>
      </c>
      <c r="GX110">
        <f t="shared" si="78"/>
        <v>0</v>
      </c>
      <c r="HA110">
        <v>0</v>
      </c>
      <c r="HB110">
        <v>0</v>
      </c>
      <c r="HC110">
        <f t="shared" si="79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17</v>
      </c>
      <c r="B111">
        <v>1</v>
      </c>
      <c r="E111" t="s">
        <v>248</v>
      </c>
      <c r="F111" t="s">
        <v>217</v>
      </c>
      <c r="G111" t="s">
        <v>249</v>
      </c>
      <c r="H111" t="s">
        <v>20</v>
      </c>
      <c r="I111">
        <v>192</v>
      </c>
      <c r="J111">
        <v>0</v>
      </c>
      <c r="K111">
        <v>192</v>
      </c>
      <c r="O111">
        <f t="shared" si="62"/>
        <v>2208</v>
      </c>
      <c r="P111">
        <f t="shared" si="80"/>
        <v>2208</v>
      </c>
      <c r="Q111">
        <f t="shared" si="81"/>
        <v>0</v>
      </c>
      <c r="R111">
        <f t="shared" si="82"/>
        <v>0</v>
      </c>
      <c r="S111">
        <f t="shared" si="83"/>
        <v>0</v>
      </c>
      <c r="T111">
        <f t="shared" si="63"/>
        <v>0</v>
      </c>
      <c r="U111">
        <f t="shared" si="84"/>
        <v>0</v>
      </c>
      <c r="V111">
        <f t="shared" si="85"/>
        <v>0</v>
      </c>
      <c r="W111">
        <f t="shared" si="64"/>
        <v>0</v>
      </c>
      <c r="X111">
        <f t="shared" si="65"/>
        <v>0</v>
      </c>
      <c r="Y111">
        <f t="shared" si="66"/>
        <v>0</v>
      </c>
      <c r="AA111">
        <v>334395092</v>
      </c>
      <c r="AB111">
        <f t="shared" si="67"/>
        <v>11.5</v>
      </c>
      <c r="AC111">
        <f>ROUND((ES111),6)</f>
        <v>11.5</v>
      </c>
      <c r="AD111">
        <f t="shared" si="87"/>
        <v>0</v>
      </c>
      <c r="AE111">
        <f t="shared" si="88"/>
        <v>0</v>
      </c>
      <c r="AF111">
        <f t="shared" si="89"/>
        <v>0</v>
      </c>
      <c r="AG111">
        <f t="shared" si="69"/>
        <v>0</v>
      </c>
      <c r="AH111">
        <f t="shared" si="90"/>
        <v>0</v>
      </c>
      <c r="AI111">
        <f t="shared" si="91"/>
        <v>0</v>
      </c>
      <c r="AJ111">
        <f t="shared" si="70"/>
        <v>0</v>
      </c>
      <c r="AK111">
        <v>11.5</v>
      </c>
      <c r="AL111">
        <v>11.5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3</v>
      </c>
      <c r="BM111">
        <v>1100</v>
      </c>
      <c r="BN111">
        <v>0</v>
      </c>
      <c r="BO111" t="s">
        <v>3</v>
      </c>
      <c r="BP111">
        <v>0</v>
      </c>
      <c r="BQ111">
        <v>8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71"/>
        <v>2208</v>
      </c>
      <c r="CQ111">
        <f>ROUND(AL111*BC111,2)</f>
        <v>11.5</v>
      </c>
      <c r="CR111">
        <f t="shared" si="93"/>
        <v>0</v>
      </c>
      <c r="CS111">
        <f t="shared" si="94"/>
        <v>0</v>
      </c>
      <c r="CT111">
        <f t="shared" si="95"/>
        <v>0</v>
      </c>
      <c r="CU111">
        <f t="shared" si="72"/>
        <v>0</v>
      </c>
      <c r="CV111">
        <f t="shared" si="96"/>
        <v>0</v>
      </c>
      <c r="CW111">
        <f t="shared" si="97"/>
        <v>0</v>
      </c>
      <c r="CX111">
        <f t="shared" si="73"/>
        <v>0</v>
      </c>
      <c r="CY111">
        <f>(((S111+R111)*AT111)/100)</f>
        <v>0</v>
      </c>
      <c r="CZ111">
        <f>(((S111+R111)*AU111)/100)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20</v>
      </c>
      <c r="DW111" t="s">
        <v>20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293259530</v>
      </c>
      <c r="EF111">
        <v>8</v>
      </c>
      <c r="EG111" t="s">
        <v>219</v>
      </c>
      <c r="EH111">
        <v>0</v>
      </c>
      <c r="EI111" t="s">
        <v>3</v>
      </c>
      <c r="EJ111">
        <v>1</v>
      </c>
      <c r="EK111">
        <v>1100</v>
      </c>
      <c r="EL111" t="s">
        <v>220</v>
      </c>
      <c r="EM111" t="s">
        <v>221</v>
      </c>
      <c r="EO111" t="s">
        <v>3</v>
      </c>
      <c r="EQ111">
        <v>131072</v>
      </c>
      <c r="ER111">
        <v>11.5</v>
      </c>
      <c r="ES111">
        <v>11.5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FQ111">
        <v>0</v>
      </c>
      <c r="FR111">
        <f t="shared" si="57"/>
        <v>0</v>
      </c>
      <c r="FS111">
        <v>0</v>
      </c>
      <c r="FX111">
        <v>0</v>
      </c>
      <c r="FY111">
        <v>0</v>
      </c>
      <c r="GA111" t="s">
        <v>222</v>
      </c>
      <c r="GD111">
        <v>1</v>
      </c>
      <c r="GF111">
        <v>-1000886717</v>
      </c>
      <c r="GG111">
        <v>2</v>
      </c>
      <c r="GH111">
        <v>0</v>
      </c>
      <c r="GI111">
        <v>-2</v>
      </c>
      <c r="GJ111">
        <v>0</v>
      </c>
      <c r="GK111">
        <v>0</v>
      </c>
      <c r="GL111">
        <f t="shared" si="58"/>
        <v>0</v>
      </c>
      <c r="GM111">
        <f t="shared" si="76"/>
        <v>2208</v>
      </c>
      <c r="GN111">
        <f t="shared" si="59"/>
        <v>2208</v>
      </c>
      <c r="GO111">
        <f t="shared" si="60"/>
        <v>0</v>
      </c>
      <c r="GP111">
        <f t="shared" si="61"/>
        <v>0</v>
      </c>
      <c r="GR111">
        <v>0</v>
      </c>
      <c r="GS111">
        <v>4</v>
      </c>
      <c r="GT111">
        <v>0</v>
      </c>
      <c r="GU111" t="s">
        <v>3</v>
      </c>
      <c r="GV111">
        <f t="shared" si="77"/>
        <v>0</v>
      </c>
      <c r="GW111">
        <v>1</v>
      </c>
      <c r="GX111">
        <f t="shared" si="78"/>
        <v>0</v>
      </c>
      <c r="HA111">
        <v>0</v>
      </c>
      <c r="HB111">
        <v>0</v>
      </c>
      <c r="HC111">
        <f t="shared" si="79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E112" t="s">
        <v>250</v>
      </c>
      <c r="F112" t="s">
        <v>251</v>
      </c>
      <c r="G112" t="s">
        <v>252</v>
      </c>
      <c r="H112" t="s">
        <v>20</v>
      </c>
      <c r="I112">
        <v>384</v>
      </c>
      <c r="J112">
        <v>0</v>
      </c>
      <c r="K112">
        <v>384</v>
      </c>
      <c r="O112">
        <f t="shared" si="62"/>
        <v>60737.279999999999</v>
      </c>
      <c r="P112">
        <f t="shared" si="80"/>
        <v>60737.279999999999</v>
      </c>
      <c r="Q112">
        <f t="shared" si="81"/>
        <v>0</v>
      </c>
      <c r="R112">
        <f t="shared" si="82"/>
        <v>0</v>
      </c>
      <c r="S112">
        <f t="shared" si="83"/>
        <v>0</v>
      </c>
      <c r="T112">
        <f t="shared" si="63"/>
        <v>0</v>
      </c>
      <c r="U112">
        <f t="shared" si="84"/>
        <v>0</v>
      </c>
      <c r="V112">
        <f t="shared" si="85"/>
        <v>0</v>
      </c>
      <c r="W112">
        <f t="shared" si="64"/>
        <v>0</v>
      </c>
      <c r="X112">
        <f t="shared" si="65"/>
        <v>0</v>
      </c>
      <c r="Y112">
        <f t="shared" si="66"/>
        <v>0</v>
      </c>
      <c r="AA112">
        <v>334395092</v>
      </c>
      <c r="AB112">
        <f t="shared" si="67"/>
        <v>127.56</v>
      </c>
      <c r="AC112">
        <f>ROUND((ES112),6)</f>
        <v>127.56</v>
      </c>
      <c r="AD112">
        <f t="shared" si="87"/>
        <v>0</v>
      </c>
      <c r="AE112">
        <f t="shared" si="88"/>
        <v>0</v>
      </c>
      <c r="AF112">
        <f t="shared" si="89"/>
        <v>0</v>
      </c>
      <c r="AG112">
        <f t="shared" si="69"/>
        <v>0</v>
      </c>
      <c r="AH112">
        <f t="shared" si="90"/>
        <v>0</v>
      </c>
      <c r="AI112">
        <f t="shared" si="91"/>
        <v>0</v>
      </c>
      <c r="AJ112">
        <f t="shared" si="70"/>
        <v>0</v>
      </c>
      <c r="AK112">
        <v>127.56</v>
      </c>
      <c r="AL112">
        <v>127.56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1.24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2</v>
      </c>
      <c r="BJ112" t="s">
        <v>253</v>
      </c>
      <c r="BM112">
        <v>500002</v>
      </c>
      <c r="BN112">
        <v>0</v>
      </c>
      <c r="BO112" t="s">
        <v>251</v>
      </c>
      <c r="BP112">
        <v>1</v>
      </c>
      <c r="BQ112">
        <v>12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71"/>
        <v>60737.279999999999</v>
      </c>
      <c r="CQ112">
        <f>ROUND(AL112*BC112,2)</f>
        <v>158.16999999999999</v>
      </c>
      <c r="CR112">
        <f t="shared" si="93"/>
        <v>0</v>
      </c>
      <c r="CS112">
        <f t="shared" si="94"/>
        <v>0</v>
      </c>
      <c r="CT112">
        <f t="shared" si="95"/>
        <v>0</v>
      </c>
      <c r="CU112">
        <f t="shared" si="72"/>
        <v>0</v>
      </c>
      <c r="CV112">
        <f t="shared" si="96"/>
        <v>0</v>
      </c>
      <c r="CW112">
        <f t="shared" si="97"/>
        <v>0</v>
      </c>
      <c r="CX112">
        <f t="shared" si="73"/>
        <v>0</v>
      </c>
      <c r="CY112">
        <f>0</f>
        <v>0</v>
      </c>
      <c r="CZ112">
        <f>0</f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20</v>
      </c>
      <c r="DW112" t="s">
        <v>20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293259285</v>
      </c>
      <c r="EF112">
        <v>12</v>
      </c>
      <c r="EG112" t="s">
        <v>245</v>
      </c>
      <c r="EH112">
        <v>0</v>
      </c>
      <c r="EI112" t="s">
        <v>3</v>
      </c>
      <c r="EJ112">
        <v>2</v>
      </c>
      <c r="EK112">
        <v>500002</v>
      </c>
      <c r="EL112" t="s">
        <v>246</v>
      </c>
      <c r="EM112" t="s">
        <v>247</v>
      </c>
      <c r="EO112" t="s">
        <v>3</v>
      </c>
      <c r="EQ112">
        <v>131072</v>
      </c>
      <c r="ER112">
        <v>127.56</v>
      </c>
      <c r="ES112">
        <v>127.56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FQ112">
        <v>0</v>
      </c>
      <c r="FR112">
        <f t="shared" si="57"/>
        <v>0</v>
      </c>
      <c r="FS112">
        <v>0</v>
      </c>
      <c r="FX112">
        <v>0</v>
      </c>
      <c r="FY112">
        <v>0</v>
      </c>
      <c r="GA112" t="s">
        <v>3</v>
      </c>
      <c r="GD112">
        <v>1</v>
      </c>
      <c r="GF112">
        <v>-1786456576</v>
      </c>
      <c r="GG112">
        <v>2</v>
      </c>
      <c r="GH112">
        <v>1</v>
      </c>
      <c r="GI112">
        <v>2</v>
      </c>
      <c r="GJ112">
        <v>0</v>
      </c>
      <c r="GK112">
        <v>0</v>
      </c>
      <c r="GL112">
        <f t="shared" si="58"/>
        <v>0</v>
      </c>
      <c r="GM112">
        <f t="shared" si="76"/>
        <v>60737.279999999999</v>
      </c>
      <c r="GN112">
        <f t="shared" si="59"/>
        <v>0</v>
      </c>
      <c r="GO112">
        <f t="shared" si="60"/>
        <v>60737.279999999999</v>
      </c>
      <c r="GP112">
        <f t="shared" si="61"/>
        <v>0</v>
      </c>
      <c r="GR112">
        <v>0</v>
      </c>
      <c r="GS112">
        <v>3</v>
      </c>
      <c r="GT112">
        <v>0</v>
      </c>
      <c r="GU112" t="s">
        <v>3</v>
      </c>
      <c r="GV112">
        <f t="shared" si="77"/>
        <v>0</v>
      </c>
      <c r="GW112">
        <v>1</v>
      </c>
      <c r="GX112">
        <f t="shared" si="78"/>
        <v>0</v>
      </c>
      <c r="HA112">
        <v>0</v>
      </c>
      <c r="HB112">
        <v>0</v>
      </c>
      <c r="HC112">
        <f t="shared" si="79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17</v>
      </c>
      <c r="B113">
        <v>1</v>
      </c>
      <c r="C113">
        <f>ROW(SmtRes!A162)</f>
        <v>162</v>
      </c>
      <c r="D113">
        <f>ROW(EtalonRes!A184)</f>
        <v>184</v>
      </c>
      <c r="E113" t="s">
        <v>254</v>
      </c>
      <c r="F113" t="s">
        <v>213</v>
      </c>
      <c r="G113" t="s">
        <v>255</v>
      </c>
      <c r="H113" t="s">
        <v>20</v>
      </c>
      <c r="I113">
        <v>14</v>
      </c>
      <c r="J113">
        <v>0</v>
      </c>
      <c r="K113">
        <v>14</v>
      </c>
      <c r="O113">
        <f t="shared" si="62"/>
        <v>72538.41</v>
      </c>
      <c r="P113">
        <f>SUMIF(SmtRes!AQ153:'SmtRes'!AQ162,"=1",SmtRes!DF153:'SmtRes'!DF162)</f>
        <v>2445.88</v>
      </c>
      <c r="Q113">
        <f>SUMIF(SmtRes!AQ153:'SmtRes'!AQ162,"=1",SmtRes!DG153:'SmtRes'!DG162)</f>
        <v>30372.68</v>
      </c>
      <c r="R113">
        <f>SUMIF(SmtRes!AQ153:'SmtRes'!AQ162,"=1",SmtRes!DH153:'SmtRes'!DH162)</f>
        <v>8581.25</v>
      </c>
      <c r="S113">
        <f>SUMIF(SmtRes!AQ153:'SmtRes'!AQ162,"=1",SmtRes!DI153:'SmtRes'!DI162)</f>
        <v>31138.6</v>
      </c>
      <c r="T113">
        <f t="shared" si="63"/>
        <v>0</v>
      </c>
      <c r="U113">
        <f>SUMIF(SmtRes!AQ153:'SmtRes'!AQ162,"=1",SmtRes!CV153:'SmtRes'!CV162)</f>
        <v>56.5488</v>
      </c>
      <c r="V113">
        <f>SUMIF(SmtRes!AQ153:'SmtRes'!AQ162,"=1",SmtRes!CW153:'SmtRes'!CW162)</f>
        <v>16.0776</v>
      </c>
      <c r="W113">
        <f t="shared" si="64"/>
        <v>0</v>
      </c>
      <c r="X113">
        <f t="shared" si="65"/>
        <v>40911.449999999997</v>
      </c>
      <c r="Y113">
        <f t="shared" si="66"/>
        <v>23831.91</v>
      </c>
      <c r="AA113">
        <v>334395092</v>
      </c>
      <c r="AB113">
        <f t="shared" si="67"/>
        <v>3664.0126300000002</v>
      </c>
      <c r="AC113">
        <f>ROUND((SUM(SmtRes!BQ153:'SmtRes'!BQ162)),6)</f>
        <v>121.76385399999999</v>
      </c>
      <c r="AD113">
        <f>ROUND((((SUM(SmtRes!BR153:'SmtRes'!BR162))-(SUM(SmtRes!BS153:'SmtRes'!BS162)))+AE113),6)</f>
        <v>1762.900392</v>
      </c>
      <c r="AE113">
        <f>ROUND((SUM(SmtRes!BS153:'SmtRes'!BS162)),6)</f>
        <v>612.94701599999996</v>
      </c>
      <c r="AF113">
        <f>ROUND((SUM(SmtRes!BT153:'SmtRes'!BT162)),6)</f>
        <v>1779.3483839999999</v>
      </c>
      <c r="AG113">
        <f t="shared" si="69"/>
        <v>0</v>
      </c>
      <c r="AH113">
        <f>(SUM(SmtRes!BU153:'SmtRes'!BU162))</f>
        <v>4.0392000000000001</v>
      </c>
      <c r="AI113">
        <f>(SUM(SmtRes!BV153:'SmtRes'!BV162))</f>
        <v>1.1484000000000001</v>
      </c>
      <c r="AJ113">
        <f t="shared" si="70"/>
        <v>0</v>
      </c>
      <c r="AK113">
        <v>3269.6394540000001</v>
      </c>
      <c r="AL113">
        <v>121.76385400000001</v>
      </c>
      <c r="AM113">
        <v>1335.5306</v>
      </c>
      <c r="AN113">
        <v>464.35380000000009</v>
      </c>
      <c r="AO113">
        <v>1347.9911999999999</v>
      </c>
      <c r="AP113">
        <v>0</v>
      </c>
      <c r="AQ113">
        <v>3.06</v>
      </c>
      <c r="AR113">
        <v>0.87000000000000011</v>
      </c>
      <c r="AS113">
        <v>0</v>
      </c>
      <c r="AT113">
        <v>103</v>
      </c>
      <c r="AU113">
        <v>60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1</v>
      </c>
      <c r="BJ113" t="s">
        <v>215</v>
      </c>
      <c r="BM113">
        <v>33001</v>
      </c>
      <c r="BN113">
        <v>0</v>
      </c>
      <c r="BO113" t="s">
        <v>3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103</v>
      </c>
      <c r="CA113">
        <v>60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808</v>
      </c>
      <c r="CO113">
        <v>0</v>
      </c>
      <c r="CP113">
        <f t="shared" si="71"/>
        <v>72538.41</v>
      </c>
      <c r="CQ113">
        <f>SUMIF(SmtRes!AQ153:'SmtRes'!AQ162,"=1",SmtRes!AA153:'SmtRes'!AA162)</f>
        <v>163324.25999999998</v>
      </c>
      <c r="CR113">
        <f>SUMIF(SmtRes!AQ153:'SmtRes'!AQ162,"=1",SmtRes!AB153:'SmtRes'!AB162)</f>
        <v>2809.4800000000005</v>
      </c>
      <c r="CS113">
        <f>SUMIF(SmtRes!AQ153:'SmtRes'!AQ162,"=1",SmtRes!AC153:'SmtRes'!AC162)</f>
        <v>1027.3000000000002</v>
      </c>
      <c r="CT113">
        <f>SUMIF(SmtRes!AQ153:'SmtRes'!AQ162,"=1",SmtRes!AD153:'SmtRes'!AD162)</f>
        <v>550.65</v>
      </c>
      <c r="CU113">
        <f t="shared" si="72"/>
        <v>0</v>
      </c>
      <c r="CV113">
        <f>SUMIF(SmtRes!AQ153:'SmtRes'!AQ162,"=1",SmtRes!BU153:'SmtRes'!BU162)</f>
        <v>4.0392000000000001</v>
      </c>
      <c r="CW113">
        <f>SUMIF(SmtRes!AQ153:'SmtRes'!AQ162,"=1",SmtRes!BV153:'SmtRes'!BV162)</f>
        <v>1.1484000000000001</v>
      </c>
      <c r="CX113">
        <f t="shared" si="73"/>
        <v>0</v>
      </c>
      <c r="CY113">
        <f>(((S113+R113)*AT113)/100)</f>
        <v>40911.445500000002</v>
      </c>
      <c r="CZ113">
        <f>(((S113+R113)*AU113)/100)</f>
        <v>23831.91</v>
      </c>
      <c r="DC113" t="s">
        <v>3</v>
      </c>
      <c r="DD113" t="s">
        <v>3</v>
      </c>
      <c r="DE113" t="s">
        <v>32</v>
      </c>
      <c r="DF113" t="s">
        <v>32</v>
      </c>
      <c r="DG113" t="s">
        <v>32</v>
      </c>
      <c r="DH113" t="s">
        <v>3</v>
      </c>
      <c r="DI113" t="s">
        <v>32</v>
      </c>
      <c r="DJ113" t="s">
        <v>32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20</v>
      </c>
      <c r="DW113" t="s">
        <v>20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293259405</v>
      </c>
      <c r="EF113">
        <v>2</v>
      </c>
      <c r="EG113" t="s">
        <v>24</v>
      </c>
      <c r="EH113">
        <v>27</v>
      </c>
      <c r="EI113" t="s">
        <v>25</v>
      </c>
      <c r="EJ113">
        <v>1</v>
      </c>
      <c r="EK113">
        <v>33001</v>
      </c>
      <c r="EL113" t="s">
        <v>25</v>
      </c>
      <c r="EM113" t="s">
        <v>26</v>
      </c>
      <c r="EO113" t="s">
        <v>33</v>
      </c>
      <c r="EQ113">
        <v>131072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3.06</v>
      </c>
      <c r="EX113">
        <v>0.87</v>
      </c>
      <c r="EY113">
        <v>0</v>
      </c>
      <c r="FQ113">
        <v>0</v>
      </c>
      <c r="FR113">
        <f t="shared" si="57"/>
        <v>0</v>
      </c>
      <c r="FS113">
        <v>0</v>
      </c>
      <c r="FX113">
        <v>103</v>
      </c>
      <c r="FY113">
        <v>60</v>
      </c>
      <c r="GA113" t="s">
        <v>3</v>
      </c>
      <c r="GD113">
        <v>1</v>
      </c>
      <c r="GF113">
        <v>-1281197220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58"/>
        <v>0</v>
      </c>
      <c r="GM113">
        <f t="shared" si="76"/>
        <v>137281.76999999999</v>
      </c>
      <c r="GN113">
        <f t="shared" si="59"/>
        <v>137281.76999999999</v>
      </c>
      <c r="GO113">
        <f t="shared" si="60"/>
        <v>0</v>
      </c>
      <c r="GP113">
        <f t="shared" si="61"/>
        <v>0</v>
      </c>
      <c r="GR113">
        <v>0</v>
      </c>
      <c r="GS113">
        <v>3</v>
      </c>
      <c r="GT113">
        <v>0</v>
      </c>
      <c r="GU113" t="s">
        <v>3</v>
      </c>
      <c r="GV113">
        <f t="shared" si="77"/>
        <v>0</v>
      </c>
      <c r="GW113">
        <v>1</v>
      </c>
      <c r="GX113">
        <f t="shared" si="78"/>
        <v>0</v>
      </c>
      <c r="HA113">
        <v>0</v>
      </c>
      <c r="HB113">
        <v>0</v>
      </c>
      <c r="HC113">
        <f t="shared" si="79"/>
        <v>0</v>
      </c>
      <c r="HE113" t="s">
        <v>3</v>
      </c>
      <c r="HF113" t="s">
        <v>3</v>
      </c>
      <c r="HM113" t="s">
        <v>3</v>
      </c>
      <c r="HN113" t="s">
        <v>28</v>
      </c>
      <c r="HO113" t="s">
        <v>29</v>
      </c>
      <c r="HP113" t="s">
        <v>25</v>
      </c>
      <c r="HQ113" t="s">
        <v>25</v>
      </c>
      <c r="IK113">
        <v>0</v>
      </c>
    </row>
    <row r="114" spans="1:245" x14ac:dyDescent="0.2">
      <c r="A114">
        <v>17</v>
      </c>
      <c r="B114">
        <v>1</v>
      </c>
      <c r="E114" t="s">
        <v>256</v>
      </c>
      <c r="F114" t="s">
        <v>217</v>
      </c>
      <c r="G114" t="s">
        <v>218</v>
      </c>
      <c r="H114" t="s">
        <v>20</v>
      </c>
      <c r="I114">
        <v>14</v>
      </c>
      <c r="J114">
        <v>0</v>
      </c>
      <c r="K114">
        <v>14</v>
      </c>
      <c r="O114">
        <f t="shared" si="62"/>
        <v>196614.61</v>
      </c>
      <c r="P114">
        <f t="shared" ref="P114:P123" si="98">ROUND(CQ114*I114,2)</f>
        <v>196614.61</v>
      </c>
      <c r="Q114">
        <f t="shared" ref="Q114:Q123" si="99">ROUND(CR114*I114,2)</f>
        <v>0</v>
      </c>
      <c r="R114">
        <f t="shared" ref="R114:R123" si="100">ROUND(CS114*I114,2)</f>
        <v>0</v>
      </c>
      <c r="S114">
        <f t="shared" ref="S114:S123" si="101">ROUND(CT114*I114,2)</f>
        <v>0</v>
      </c>
      <c r="T114">
        <f t="shared" si="63"/>
        <v>0</v>
      </c>
      <c r="U114">
        <f t="shared" ref="U114:U123" si="102">ROUND(CV114*I114,7)</f>
        <v>0</v>
      </c>
      <c r="V114">
        <f t="shared" ref="V114:V123" si="103">ROUND(CW114*I114,7)</f>
        <v>0</v>
      </c>
      <c r="W114">
        <f t="shared" si="64"/>
        <v>0</v>
      </c>
      <c r="X114">
        <f t="shared" si="65"/>
        <v>0</v>
      </c>
      <c r="Y114">
        <f t="shared" si="66"/>
        <v>0</v>
      </c>
      <c r="AA114">
        <v>334395092</v>
      </c>
      <c r="AB114">
        <f t="shared" si="67"/>
        <v>14043.900600000001</v>
      </c>
      <c r="AC114">
        <f>ROUND(((ES114*ROUND(1.02,7))),6)</f>
        <v>14043.900600000001</v>
      </c>
      <c r="AD114">
        <f t="shared" ref="AD114:AD123" si="104">ROUND((((ET114)-(EU114))+AE114),6)</f>
        <v>0</v>
      </c>
      <c r="AE114">
        <f t="shared" ref="AE114:AE123" si="105">ROUND((EU114),6)</f>
        <v>0</v>
      </c>
      <c r="AF114">
        <f t="shared" ref="AF114:AF123" si="106">ROUND((EV114),6)</f>
        <v>0</v>
      </c>
      <c r="AG114">
        <f t="shared" si="69"/>
        <v>0</v>
      </c>
      <c r="AH114">
        <f t="shared" ref="AH114:AH123" si="107">(EW114)</f>
        <v>0</v>
      </c>
      <c r="AI114">
        <f t="shared" ref="AI114:AI123" si="108">(EX114)</f>
        <v>0</v>
      </c>
      <c r="AJ114">
        <f t="shared" si="70"/>
        <v>0</v>
      </c>
      <c r="AK114">
        <v>13768.53</v>
      </c>
      <c r="AL114">
        <v>13768.53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3</v>
      </c>
      <c r="BM114">
        <v>1100</v>
      </c>
      <c r="BN114">
        <v>0</v>
      </c>
      <c r="BO114" t="s">
        <v>3</v>
      </c>
      <c r="BP114">
        <v>0</v>
      </c>
      <c r="BQ114">
        <v>8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71"/>
        <v>196614.61</v>
      </c>
      <c r="CQ114">
        <f>(ROUND(AL114*BC114,2)*ROUND(1.02,7))</f>
        <v>14043.900600000001</v>
      </c>
      <c r="CR114">
        <f t="shared" ref="CR114:CR123" si="109">ROUND(AM114*BB114,2)</f>
        <v>0</v>
      </c>
      <c r="CS114">
        <f t="shared" ref="CS114:CS123" si="110">ROUND(AN114*BS114,2)</f>
        <v>0</v>
      </c>
      <c r="CT114">
        <f t="shared" ref="CT114:CT123" si="111">ROUND(AO114*BA114,2)</f>
        <v>0</v>
      </c>
      <c r="CU114">
        <f t="shared" si="72"/>
        <v>0</v>
      </c>
      <c r="CV114">
        <f t="shared" ref="CV114:CV123" si="112">AH114</f>
        <v>0</v>
      </c>
      <c r="CW114">
        <f t="shared" ref="CW114:CW123" si="113">AI114</f>
        <v>0</v>
      </c>
      <c r="CX114">
        <f t="shared" si="73"/>
        <v>0</v>
      </c>
      <c r="CY114">
        <f>(((S114+R114)*AT114)/100)</f>
        <v>0</v>
      </c>
      <c r="CZ114">
        <f>(((S114+R114)*AU114)/100)</f>
        <v>0</v>
      </c>
      <c r="DC114" t="s">
        <v>3</v>
      </c>
      <c r="DD114" t="s">
        <v>240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20</v>
      </c>
      <c r="DW114" t="s">
        <v>20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293259530</v>
      </c>
      <c r="EF114">
        <v>8</v>
      </c>
      <c r="EG114" t="s">
        <v>219</v>
      </c>
      <c r="EH114">
        <v>0</v>
      </c>
      <c r="EI114" t="s">
        <v>3</v>
      </c>
      <c r="EJ114">
        <v>1</v>
      </c>
      <c r="EK114">
        <v>1100</v>
      </c>
      <c r="EL114" t="s">
        <v>220</v>
      </c>
      <c r="EM114" t="s">
        <v>221</v>
      </c>
      <c r="EO114" t="s">
        <v>3</v>
      </c>
      <c r="EQ114">
        <v>131072</v>
      </c>
      <c r="ER114">
        <v>13768.53</v>
      </c>
      <c r="ES114">
        <v>13768.53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FQ114">
        <v>0</v>
      </c>
      <c r="FR114">
        <f t="shared" si="57"/>
        <v>0</v>
      </c>
      <c r="FS114">
        <v>0</v>
      </c>
      <c r="FX114">
        <v>0</v>
      </c>
      <c r="FY114">
        <v>0</v>
      </c>
      <c r="GA114" t="s">
        <v>222</v>
      </c>
      <c r="GD114">
        <v>1</v>
      </c>
      <c r="GF114">
        <v>-291289590</v>
      </c>
      <c r="GG114">
        <v>2</v>
      </c>
      <c r="GH114">
        <v>0</v>
      </c>
      <c r="GI114">
        <v>-2</v>
      </c>
      <c r="GJ114">
        <v>0</v>
      </c>
      <c r="GK114">
        <v>0</v>
      </c>
      <c r="GL114">
        <f t="shared" si="58"/>
        <v>0</v>
      </c>
      <c r="GM114">
        <f t="shared" si="76"/>
        <v>196614.61</v>
      </c>
      <c r="GN114">
        <f t="shared" si="59"/>
        <v>196614.61</v>
      </c>
      <c r="GO114">
        <f t="shared" si="60"/>
        <v>0</v>
      </c>
      <c r="GP114">
        <f t="shared" si="61"/>
        <v>0</v>
      </c>
      <c r="GR114">
        <v>0</v>
      </c>
      <c r="GS114">
        <v>4</v>
      </c>
      <c r="GT114">
        <v>0</v>
      </c>
      <c r="GU114" t="s">
        <v>3</v>
      </c>
      <c r="GV114">
        <f t="shared" si="77"/>
        <v>0</v>
      </c>
      <c r="GW114">
        <v>1</v>
      </c>
      <c r="GX114">
        <f t="shared" si="78"/>
        <v>0</v>
      </c>
      <c r="HA114">
        <v>0</v>
      </c>
      <c r="HB114">
        <v>0</v>
      </c>
      <c r="HC114">
        <f t="shared" si="79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17</v>
      </c>
      <c r="B115">
        <v>1</v>
      </c>
      <c r="E115" t="s">
        <v>257</v>
      </c>
      <c r="F115" t="s">
        <v>224</v>
      </c>
      <c r="G115" t="s">
        <v>225</v>
      </c>
      <c r="H115" t="s">
        <v>226</v>
      </c>
      <c r="I115">
        <v>1.0640000000000001E-3</v>
      </c>
      <c r="J115">
        <v>0</v>
      </c>
      <c r="K115">
        <v>1.0640000000000001E-3</v>
      </c>
      <c r="O115">
        <f t="shared" si="62"/>
        <v>146.91999999999999</v>
      </c>
      <c r="P115">
        <f t="shared" si="98"/>
        <v>146.91999999999999</v>
      </c>
      <c r="Q115">
        <f t="shared" si="99"/>
        <v>0</v>
      </c>
      <c r="R115">
        <f t="shared" si="100"/>
        <v>0</v>
      </c>
      <c r="S115">
        <f t="shared" si="101"/>
        <v>0</v>
      </c>
      <c r="T115">
        <f t="shared" si="63"/>
        <v>0</v>
      </c>
      <c r="U115">
        <f t="shared" si="102"/>
        <v>0</v>
      </c>
      <c r="V115">
        <f t="shared" si="103"/>
        <v>0</v>
      </c>
      <c r="W115">
        <f t="shared" si="64"/>
        <v>0</v>
      </c>
      <c r="X115">
        <f t="shared" si="65"/>
        <v>0</v>
      </c>
      <c r="Y115">
        <f t="shared" si="66"/>
        <v>0</v>
      </c>
      <c r="AA115">
        <v>334395092</v>
      </c>
      <c r="AB115">
        <f t="shared" si="67"/>
        <v>123285.2</v>
      </c>
      <c r="AC115">
        <f>ROUND((ES115),6)</f>
        <v>123285.2</v>
      </c>
      <c r="AD115">
        <f t="shared" si="104"/>
        <v>0</v>
      </c>
      <c r="AE115">
        <f t="shared" si="105"/>
        <v>0</v>
      </c>
      <c r="AF115">
        <f t="shared" si="106"/>
        <v>0</v>
      </c>
      <c r="AG115">
        <f t="shared" si="69"/>
        <v>0</v>
      </c>
      <c r="AH115">
        <f t="shared" si="107"/>
        <v>0</v>
      </c>
      <c r="AI115">
        <f t="shared" si="108"/>
        <v>0</v>
      </c>
      <c r="AJ115">
        <f t="shared" si="70"/>
        <v>0</v>
      </c>
      <c r="AK115">
        <v>123285.2</v>
      </c>
      <c r="AL115">
        <v>123285.2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1.1200000000000001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227</v>
      </c>
      <c r="BM115">
        <v>500001</v>
      </c>
      <c r="BN115">
        <v>0</v>
      </c>
      <c r="BO115" t="s">
        <v>224</v>
      </c>
      <c r="BP115">
        <v>1</v>
      </c>
      <c r="BQ115">
        <v>8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0</v>
      </c>
      <c r="CA115">
        <v>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71"/>
        <v>146.91999999999999</v>
      </c>
      <c r="CQ115">
        <f>ROUND(AL115*BC115,2)</f>
        <v>138079.42000000001</v>
      </c>
      <c r="CR115">
        <f t="shared" si="109"/>
        <v>0</v>
      </c>
      <c r="CS115">
        <f t="shared" si="110"/>
        <v>0</v>
      </c>
      <c r="CT115">
        <f t="shared" si="111"/>
        <v>0</v>
      </c>
      <c r="CU115">
        <f t="shared" si="72"/>
        <v>0</v>
      </c>
      <c r="CV115">
        <f t="shared" si="112"/>
        <v>0</v>
      </c>
      <c r="CW115">
        <f t="shared" si="113"/>
        <v>0</v>
      </c>
      <c r="CX115">
        <f t="shared" si="73"/>
        <v>0</v>
      </c>
      <c r="CY115">
        <f>0</f>
        <v>0</v>
      </c>
      <c r="CZ115">
        <f>0</f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1009</v>
      </c>
      <c r="DV115" t="s">
        <v>226</v>
      </c>
      <c r="DW115" t="s">
        <v>226</v>
      </c>
      <c r="DX115">
        <v>1000</v>
      </c>
      <c r="DZ115" t="s">
        <v>3</v>
      </c>
      <c r="EA115" t="s">
        <v>3</v>
      </c>
      <c r="EB115" t="s">
        <v>3</v>
      </c>
      <c r="EC115" t="s">
        <v>3</v>
      </c>
      <c r="EE115">
        <v>293259284</v>
      </c>
      <c r="EF115">
        <v>8</v>
      </c>
      <c r="EG115" t="s">
        <v>219</v>
      </c>
      <c r="EH115">
        <v>0</v>
      </c>
      <c r="EI115" t="s">
        <v>3</v>
      </c>
      <c r="EJ115">
        <v>1</v>
      </c>
      <c r="EK115">
        <v>500001</v>
      </c>
      <c r="EL115" t="s">
        <v>228</v>
      </c>
      <c r="EM115" t="s">
        <v>229</v>
      </c>
      <c r="EO115" t="s">
        <v>3</v>
      </c>
      <c r="EQ115">
        <v>131072</v>
      </c>
      <c r="ER115">
        <v>123285.2</v>
      </c>
      <c r="ES115">
        <v>123285.2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FQ115">
        <v>0</v>
      </c>
      <c r="FR115">
        <f t="shared" si="57"/>
        <v>0</v>
      </c>
      <c r="FS115">
        <v>0</v>
      </c>
      <c r="FX115">
        <v>0</v>
      </c>
      <c r="FY115">
        <v>0</v>
      </c>
      <c r="GA115" t="s">
        <v>3</v>
      </c>
      <c r="GD115">
        <v>1</v>
      </c>
      <c r="GF115">
        <v>-2121436674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 t="shared" si="58"/>
        <v>0</v>
      </c>
      <c r="GM115">
        <f t="shared" si="76"/>
        <v>146.91999999999999</v>
      </c>
      <c r="GN115">
        <f t="shared" si="59"/>
        <v>146.91999999999999</v>
      </c>
      <c r="GO115">
        <f t="shared" si="60"/>
        <v>0</v>
      </c>
      <c r="GP115">
        <f t="shared" si="61"/>
        <v>0</v>
      </c>
      <c r="GR115">
        <v>0</v>
      </c>
      <c r="GS115">
        <v>3</v>
      </c>
      <c r="GT115">
        <v>0</v>
      </c>
      <c r="GU115" t="s">
        <v>3</v>
      </c>
      <c r="GV115">
        <f t="shared" si="77"/>
        <v>0</v>
      </c>
      <c r="GW115">
        <v>1</v>
      </c>
      <c r="GX115">
        <f t="shared" si="78"/>
        <v>0</v>
      </c>
      <c r="HA115">
        <v>0</v>
      </c>
      <c r="HB115">
        <v>0</v>
      </c>
      <c r="HC115">
        <f t="shared" si="79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17</v>
      </c>
      <c r="B116">
        <v>1</v>
      </c>
      <c r="E116" t="s">
        <v>258</v>
      </c>
      <c r="F116" t="s">
        <v>217</v>
      </c>
      <c r="G116" t="s">
        <v>231</v>
      </c>
      <c r="H116" t="s">
        <v>20</v>
      </c>
      <c r="I116">
        <v>14</v>
      </c>
      <c r="J116">
        <v>0</v>
      </c>
      <c r="K116">
        <v>14</v>
      </c>
      <c r="O116">
        <f t="shared" si="62"/>
        <v>1120.98</v>
      </c>
      <c r="P116">
        <f t="shared" si="98"/>
        <v>1120.98</v>
      </c>
      <c r="Q116">
        <f t="shared" si="99"/>
        <v>0</v>
      </c>
      <c r="R116">
        <f t="shared" si="100"/>
        <v>0</v>
      </c>
      <c r="S116">
        <f t="shared" si="101"/>
        <v>0</v>
      </c>
      <c r="T116">
        <f t="shared" si="63"/>
        <v>0</v>
      </c>
      <c r="U116">
        <f t="shared" si="102"/>
        <v>0</v>
      </c>
      <c r="V116">
        <f t="shared" si="103"/>
        <v>0</v>
      </c>
      <c r="W116">
        <f t="shared" si="64"/>
        <v>0</v>
      </c>
      <c r="X116">
        <f t="shared" si="65"/>
        <v>0</v>
      </c>
      <c r="Y116">
        <f t="shared" si="66"/>
        <v>0</v>
      </c>
      <c r="AA116">
        <v>334395092</v>
      </c>
      <c r="AB116">
        <f t="shared" si="67"/>
        <v>80.069999999999993</v>
      </c>
      <c r="AC116">
        <f>ROUND(((ES116*ROUND(1.02,7))),6)</f>
        <v>80.069999999999993</v>
      </c>
      <c r="AD116">
        <f t="shared" si="104"/>
        <v>0</v>
      </c>
      <c r="AE116">
        <f t="shared" si="105"/>
        <v>0</v>
      </c>
      <c r="AF116">
        <f t="shared" si="106"/>
        <v>0</v>
      </c>
      <c r="AG116">
        <f t="shared" si="69"/>
        <v>0</v>
      </c>
      <c r="AH116">
        <f t="shared" si="107"/>
        <v>0</v>
      </c>
      <c r="AI116">
        <f t="shared" si="108"/>
        <v>0</v>
      </c>
      <c r="AJ116">
        <f t="shared" si="70"/>
        <v>0</v>
      </c>
      <c r="AK116">
        <v>78.5</v>
      </c>
      <c r="AL116">
        <v>78.5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3</v>
      </c>
      <c r="BM116">
        <v>1100</v>
      </c>
      <c r="BN116">
        <v>0</v>
      </c>
      <c r="BO116" t="s">
        <v>3</v>
      </c>
      <c r="BP116">
        <v>0</v>
      </c>
      <c r="BQ116">
        <v>8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71"/>
        <v>1120.98</v>
      </c>
      <c r="CQ116">
        <f>(ROUND(AL116*BC116,2)*ROUND(1.02,7))</f>
        <v>80.070000000000007</v>
      </c>
      <c r="CR116">
        <f t="shared" si="109"/>
        <v>0</v>
      </c>
      <c r="CS116">
        <f t="shared" si="110"/>
        <v>0</v>
      </c>
      <c r="CT116">
        <f t="shared" si="111"/>
        <v>0</v>
      </c>
      <c r="CU116">
        <f t="shared" si="72"/>
        <v>0</v>
      </c>
      <c r="CV116">
        <f t="shared" si="112"/>
        <v>0</v>
      </c>
      <c r="CW116">
        <f t="shared" si="113"/>
        <v>0</v>
      </c>
      <c r="CX116">
        <f t="shared" si="73"/>
        <v>0</v>
      </c>
      <c r="CY116">
        <f>(((S116+R116)*AT116)/100)</f>
        <v>0</v>
      </c>
      <c r="CZ116">
        <f>(((S116+R116)*AU116)/100)</f>
        <v>0</v>
      </c>
      <c r="DC116" t="s">
        <v>3</v>
      </c>
      <c r="DD116" t="s">
        <v>240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20</v>
      </c>
      <c r="DW116" t="s">
        <v>20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293259530</v>
      </c>
      <c r="EF116">
        <v>8</v>
      </c>
      <c r="EG116" t="s">
        <v>219</v>
      </c>
      <c r="EH116">
        <v>0</v>
      </c>
      <c r="EI116" t="s">
        <v>3</v>
      </c>
      <c r="EJ116">
        <v>1</v>
      </c>
      <c r="EK116">
        <v>1100</v>
      </c>
      <c r="EL116" t="s">
        <v>220</v>
      </c>
      <c r="EM116" t="s">
        <v>221</v>
      </c>
      <c r="EO116" t="s">
        <v>3</v>
      </c>
      <c r="EQ116">
        <v>131072</v>
      </c>
      <c r="ER116">
        <v>78.5</v>
      </c>
      <c r="ES116">
        <v>78.5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FQ116">
        <v>0</v>
      </c>
      <c r="FR116">
        <f t="shared" si="57"/>
        <v>0</v>
      </c>
      <c r="FS116">
        <v>0</v>
      </c>
      <c r="FX116">
        <v>0</v>
      </c>
      <c r="FY116">
        <v>0</v>
      </c>
      <c r="GA116" t="s">
        <v>222</v>
      </c>
      <c r="GD116">
        <v>1</v>
      </c>
      <c r="GF116">
        <v>88803033</v>
      </c>
      <c r="GG116">
        <v>2</v>
      </c>
      <c r="GH116">
        <v>0</v>
      </c>
      <c r="GI116">
        <v>-2</v>
      </c>
      <c r="GJ116">
        <v>0</v>
      </c>
      <c r="GK116">
        <v>0</v>
      </c>
      <c r="GL116">
        <f t="shared" si="58"/>
        <v>0</v>
      </c>
      <c r="GM116">
        <f t="shared" si="76"/>
        <v>1120.98</v>
      </c>
      <c r="GN116">
        <f t="shared" si="59"/>
        <v>1120.98</v>
      </c>
      <c r="GO116">
        <f t="shared" si="60"/>
        <v>0</v>
      </c>
      <c r="GP116">
        <f t="shared" si="61"/>
        <v>0</v>
      </c>
      <c r="GR116">
        <v>0</v>
      </c>
      <c r="GS116">
        <v>4</v>
      </c>
      <c r="GT116">
        <v>0</v>
      </c>
      <c r="GU116" t="s">
        <v>3</v>
      </c>
      <c r="GV116">
        <f t="shared" si="77"/>
        <v>0</v>
      </c>
      <c r="GW116">
        <v>1</v>
      </c>
      <c r="GX116">
        <f t="shared" si="78"/>
        <v>0</v>
      </c>
      <c r="HA116">
        <v>0</v>
      </c>
      <c r="HB116">
        <v>0</v>
      </c>
      <c r="HC116">
        <f t="shared" si="79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17</v>
      </c>
      <c r="B117">
        <v>1</v>
      </c>
      <c r="E117" t="s">
        <v>259</v>
      </c>
      <c r="F117" t="s">
        <v>217</v>
      </c>
      <c r="G117" t="s">
        <v>233</v>
      </c>
      <c r="H117" t="s">
        <v>20</v>
      </c>
      <c r="I117">
        <v>14</v>
      </c>
      <c r="J117">
        <v>0</v>
      </c>
      <c r="K117">
        <v>14</v>
      </c>
      <c r="O117">
        <f t="shared" si="62"/>
        <v>55092.24</v>
      </c>
      <c r="P117">
        <f t="shared" si="98"/>
        <v>55092.24</v>
      </c>
      <c r="Q117">
        <f t="shared" si="99"/>
        <v>0</v>
      </c>
      <c r="R117">
        <f t="shared" si="100"/>
        <v>0</v>
      </c>
      <c r="S117">
        <f t="shared" si="101"/>
        <v>0</v>
      </c>
      <c r="T117">
        <f t="shared" si="63"/>
        <v>0</v>
      </c>
      <c r="U117">
        <f t="shared" si="102"/>
        <v>0</v>
      </c>
      <c r="V117">
        <f t="shared" si="103"/>
        <v>0</v>
      </c>
      <c r="W117">
        <f t="shared" si="64"/>
        <v>0</v>
      </c>
      <c r="X117">
        <f t="shared" si="65"/>
        <v>0</v>
      </c>
      <c r="Y117">
        <f t="shared" si="66"/>
        <v>0</v>
      </c>
      <c r="AA117">
        <v>334395092</v>
      </c>
      <c r="AB117">
        <f t="shared" si="67"/>
        <v>3935.16</v>
      </c>
      <c r="AC117">
        <f>ROUND(((ES117*ROUND(1.02,7))),6)</f>
        <v>3935.16</v>
      </c>
      <c r="AD117">
        <f t="shared" si="104"/>
        <v>0</v>
      </c>
      <c r="AE117">
        <f t="shared" si="105"/>
        <v>0</v>
      </c>
      <c r="AF117">
        <f t="shared" si="106"/>
        <v>0</v>
      </c>
      <c r="AG117">
        <f t="shared" si="69"/>
        <v>0</v>
      </c>
      <c r="AH117">
        <f t="shared" si="107"/>
        <v>0</v>
      </c>
      <c r="AI117">
        <f t="shared" si="108"/>
        <v>0</v>
      </c>
      <c r="AJ117">
        <f t="shared" si="70"/>
        <v>0</v>
      </c>
      <c r="AK117">
        <v>3858</v>
      </c>
      <c r="AL117">
        <v>3858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3</v>
      </c>
      <c r="BM117">
        <v>1100</v>
      </c>
      <c r="BN117">
        <v>0</v>
      </c>
      <c r="BO117" t="s">
        <v>3</v>
      </c>
      <c r="BP117">
        <v>0</v>
      </c>
      <c r="BQ117">
        <v>8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71"/>
        <v>55092.24</v>
      </c>
      <c r="CQ117">
        <f>(ROUND(AL117*BC117,2)*ROUND(1.02,7))</f>
        <v>3935.16</v>
      </c>
      <c r="CR117">
        <f t="shared" si="109"/>
        <v>0</v>
      </c>
      <c r="CS117">
        <f t="shared" si="110"/>
        <v>0</v>
      </c>
      <c r="CT117">
        <f t="shared" si="111"/>
        <v>0</v>
      </c>
      <c r="CU117">
        <f t="shared" si="72"/>
        <v>0</v>
      </c>
      <c r="CV117">
        <f t="shared" si="112"/>
        <v>0</v>
      </c>
      <c r="CW117">
        <f t="shared" si="113"/>
        <v>0</v>
      </c>
      <c r="CX117">
        <f t="shared" si="73"/>
        <v>0</v>
      </c>
      <c r="CY117">
        <f>(((S117+R117)*AT117)/100)</f>
        <v>0</v>
      </c>
      <c r="CZ117">
        <f>(((S117+R117)*AU117)/100)</f>
        <v>0</v>
      </c>
      <c r="DC117" t="s">
        <v>3</v>
      </c>
      <c r="DD117" t="s">
        <v>240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20</v>
      </c>
      <c r="DW117" t="s">
        <v>20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293259530</v>
      </c>
      <c r="EF117">
        <v>8</v>
      </c>
      <c r="EG117" t="s">
        <v>219</v>
      </c>
      <c r="EH117">
        <v>0</v>
      </c>
      <c r="EI117" t="s">
        <v>3</v>
      </c>
      <c r="EJ117">
        <v>1</v>
      </c>
      <c r="EK117">
        <v>1100</v>
      </c>
      <c r="EL117" t="s">
        <v>220</v>
      </c>
      <c r="EM117" t="s">
        <v>221</v>
      </c>
      <c r="EO117" t="s">
        <v>3</v>
      </c>
      <c r="EQ117">
        <v>131072</v>
      </c>
      <c r="ER117">
        <v>3858</v>
      </c>
      <c r="ES117">
        <v>3858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FQ117">
        <v>0</v>
      </c>
      <c r="FR117">
        <f t="shared" si="57"/>
        <v>0</v>
      </c>
      <c r="FS117">
        <v>0</v>
      </c>
      <c r="FX117">
        <v>0</v>
      </c>
      <c r="FY117">
        <v>0</v>
      </c>
      <c r="GA117" t="s">
        <v>222</v>
      </c>
      <c r="GD117">
        <v>1</v>
      </c>
      <c r="GF117">
        <v>-786767952</v>
      </c>
      <c r="GG117">
        <v>2</v>
      </c>
      <c r="GH117">
        <v>0</v>
      </c>
      <c r="GI117">
        <v>-2</v>
      </c>
      <c r="GJ117">
        <v>0</v>
      </c>
      <c r="GK117">
        <v>0</v>
      </c>
      <c r="GL117">
        <f t="shared" si="58"/>
        <v>0</v>
      </c>
      <c r="GM117">
        <f t="shared" si="76"/>
        <v>55092.24</v>
      </c>
      <c r="GN117">
        <f t="shared" si="59"/>
        <v>55092.24</v>
      </c>
      <c r="GO117">
        <f t="shared" si="60"/>
        <v>0</v>
      </c>
      <c r="GP117">
        <f t="shared" si="61"/>
        <v>0</v>
      </c>
      <c r="GR117">
        <v>0</v>
      </c>
      <c r="GS117">
        <v>4</v>
      </c>
      <c r="GT117">
        <v>0</v>
      </c>
      <c r="GU117" t="s">
        <v>3</v>
      </c>
      <c r="GV117">
        <f t="shared" si="77"/>
        <v>0</v>
      </c>
      <c r="GW117">
        <v>1</v>
      </c>
      <c r="GX117">
        <f t="shared" si="78"/>
        <v>0</v>
      </c>
      <c r="HA117">
        <v>0</v>
      </c>
      <c r="HB117">
        <v>0</v>
      </c>
      <c r="HC117">
        <f t="shared" si="79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17</v>
      </c>
      <c r="B118">
        <v>1</v>
      </c>
      <c r="E118" t="s">
        <v>260</v>
      </c>
      <c r="F118" t="s">
        <v>217</v>
      </c>
      <c r="G118" t="s">
        <v>235</v>
      </c>
      <c r="H118" t="s">
        <v>20</v>
      </c>
      <c r="I118">
        <v>14</v>
      </c>
      <c r="J118">
        <v>0</v>
      </c>
      <c r="K118">
        <v>14</v>
      </c>
      <c r="O118">
        <f t="shared" si="62"/>
        <v>5293.6</v>
      </c>
      <c r="P118">
        <f t="shared" si="98"/>
        <v>5293.6</v>
      </c>
      <c r="Q118">
        <f t="shared" si="99"/>
        <v>0</v>
      </c>
      <c r="R118">
        <f t="shared" si="100"/>
        <v>0</v>
      </c>
      <c r="S118">
        <f t="shared" si="101"/>
        <v>0</v>
      </c>
      <c r="T118">
        <f t="shared" si="63"/>
        <v>0</v>
      </c>
      <c r="U118">
        <f t="shared" si="102"/>
        <v>0</v>
      </c>
      <c r="V118">
        <f t="shared" si="103"/>
        <v>0</v>
      </c>
      <c r="W118">
        <f t="shared" si="64"/>
        <v>0</v>
      </c>
      <c r="X118">
        <f t="shared" si="65"/>
        <v>0</v>
      </c>
      <c r="Y118">
        <f t="shared" si="66"/>
        <v>0</v>
      </c>
      <c r="AA118">
        <v>334395092</v>
      </c>
      <c r="AB118">
        <f t="shared" si="67"/>
        <v>378.11399999999998</v>
      </c>
      <c r="AC118">
        <f>ROUND(((ES118*ROUND(1.02,7))),6)</f>
        <v>378.11399999999998</v>
      </c>
      <c r="AD118">
        <f t="shared" si="104"/>
        <v>0</v>
      </c>
      <c r="AE118">
        <f t="shared" si="105"/>
        <v>0</v>
      </c>
      <c r="AF118">
        <f t="shared" si="106"/>
        <v>0</v>
      </c>
      <c r="AG118">
        <f t="shared" si="69"/>
        <v>0</v>
      </c>
      <c r="AH118">
        <f t="shared" si="107"/>
        <v>0</v>
      </c>
      <c r="AI118">
        <f t="shared" si="108"/>
        <v>0</v>
      </c>
      <c r="AJ118">
        <f t="shared" si="70"/>
        <v>0</v>
      </c>
      <c r="AK118">
        <v>370.7</v>
      </c>
      <c r="AL118">
        <v>370.7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3</v>
      </c>
      <c r="BM118">
        <v>1100</v>
      </c>
      <c r="BN118">
        <v>0</v>
      </c>
      <c r="BO118" t="s">
        <v>3</v>
      </c>
      <c r="BP118">
        <v>0</v>
      </c>
      <c r="BQ118">
        <v>8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71"/>
        <v>5293.6</v>
      </c>
      <c r="CQ118">
        <f>(ROUND(AL118*BC118,2)*ROUND(1.02,7))</f>
        <v>378.11399999999998</v>
      </c>
      <c r="CR118">
        <f t="shared" si="109"/>
        <v>0</v>
      </c>
      <c r="CS118">
        <f t="shared" si="110"/>
        <v>0</v>
      </c>
      <c r="CT118">
        <f t="shared" si="111"/>
        <v>0</v>
      </c>
      <c r="CU118">
        <f t="shared" si="72"/>
        <v>0</v>
      </c>
      <c r="CV118">
        <f t="shared" si="112"/>
        <v>0</v>
      </c>
      <c r="CW118">
        <f t="shared" si="113"/>
        <v>0</v>
      </c>
      <c r="CX118">
        <f t="shared" si="73"/>
        <v>0</v>
      </c>
      <c r="CY118">
        <f>(((S118+R118)*AT118)/100)</f>
        <v>0</v>
      </c>
      <c r="CZ118">
        <f>(((S118+R118)*AU118)/100)</f>
        <v>0</v>
      </c>
      <c r="DC118" t="s">
        <v>3</v>
      </c>
      <c r="DD118" t="s">
        <v>240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20</v>
      </c>
      <c r="DW118" t="s">
        <v>20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293259530</v>
      </c>
      <c r="EF118">
        <v>8</v>
      </c>
      <c r="EG118" t="s">
        <v>219</v>
      </c>
      <c r="EH118">
        <v>0</v>
      </c>
      <c r="EI118" t="s">
        <v>3</v>
      </c>
      <c r="EJ118">
        <v>1</v>
      </c>
      <c r="EK118">
        <v>1100</v>
      </c>
      <c r="EL118" t="s">
        <v>220</v>
      </c>
      <c r="EM118" t="s">
        <v>221</v>
      </c>
      <c r="EO118" t="s">
        <v>3</v>
      </c>
      <c r="EQ118">
        <v>131072</v>
      </c>
      <c r="ER118">
        <v>370.7</v>
      </c>
      <c r="ES118">
        <v>370.7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FQ118">
        <v>0</v>
      </c>
      <c r="FR118">
        <f t="shared" si="57"/>
        <v>0</v>
      </c>
      <c r="FS118">
        <v>0</v>
      </c>
      <c r="FX118">
        <v>0</v>
      </c>
      <c r="FY118">
        <v>0</v>
      </c>
      <c r="GA118" t="s">
        <v>222</v>
      </c>
      <c r="GD118">
        <v>1</v>
      </c>
      <c r="GF118">
        <v>1580735775</v>
      </c>
      <c r="GG118">
        <v>2</v>
      </c>
      <c r="GH118">
        <v>0</v>
      </c>
      <c r="GI118">
        <v>-2</v>
      </c>
      <c r="GJ118">
        <v>0</v>
      </c>
      <c r="GK118">
        <v>0</v>
      </c>
      <c r="GL118">
        <f t="shared" si="58"/>
        <v>0</v>
      </c>
      <c r="GM118">
        <f t="shared" si="76"/>
        <v>5293.6</v>
      </c>
      <c r="GN118">
        <f t="shared" si="59"/>
        <v>5293.6</v>
      </c>
      <c r="GO118">
        <f t="shared" si="60"/>
        <v>0</v>
      </c>
      <c r="GP118">
        <f t="shared" si="61"/>
        <v>0</v>
      </c>
      <c r="GR118">
        <v>0</v>
      </c>
      <c r="GS118">
        <v>4</v>
      </c>
      <c r="GT118">
        <v>0</v>
      </c>
      <c r="GU118" t="s">
        <v>3</v>
      </c>
      <c r="GV118">
        <f t="shared" si="77"/>
        <v>0</v>
      </c>
      <c r="GW118">
        <v>1</v>
      </c>
      <c r="GX118">
        <f t="shared" si="78"/>
        <v>0</v>
      </c>
      <c r="HA118">
        <v>0</v>
      </c>
      <c r="HB118">
        <v>0</v>
      </c>
      <c r="HC118">
        <f t="shared" si="79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17</v>
      </c>
      <c r="B119">
        <v>1</v>
      </c>
      <c r="E119" t="s">
        <v>261</v>
      </c>
      <c r="F119" t="s">
        <v>217</v>
      </c>
      <c r="G119" t="s">
        <v>237</v>
      </c>
      <c r="H119" t="s">
        <v>20</v>
      </c>
      <c r="I119">
        <v>28</v>
      </c>
      <c r="J119">
        <v>0</v>
      </c>
      <c r="K119">
        <v>28</v>
      </c>
      <c r="O119">
        <f t="shared" si="62"/>
        <v>999.6</v>
      </c>
      <c r="P119">
        <f t="shared" si="98"/>
        <v>999.6</v>
      </c>
      <c r="Q119">
        <f t="shared" si="99"/>
        <v>0</v>
      </c>
      <c r="R119">
        <f t="shared" si="100"/>
        <v>0</v>
      </c>
      <c r="S119">
        <f t="shared" si="101"/>
        <v>0</v>
      </c>
      <c r="T119">
        <f t="shared" si="63"/>
        <v>0</v>
      </c>
      <c r="U119">
        <f t="shared" si="102"/>
        <v>0</v>
      </c>
      <c r="V119">
        <f t="shared" si="103"/>
        <v>0</v>
      </c>
      <c r="W119">
        <f t="shared" si="64"/>
        <v>0</v>
      </c>
      <c r="X119">
        <f t="shared" si="65"/>
        <v>0</v>
      </c>
      <c r="Y119">
        <f t="shared" si="66"/>
        <v>0</v>
      </c>
      <c r="AA119">
        <v>334395092</v>
      </c>
      <c r="AB119">
        <f t="shared" si="67"/>
        <v>35.700000000000003</v>
      </c>
      <c r="AC119">
        <f>ROUND(((ES119*ROUND(1.02,7))),6)</f>
        <v>35.700000000000003</v>
      </c>
      <c r="AD119">
        <f t="shared" si="104"/>
        <v>0</v>
      </c>
      <c r="AE119">
        <f t="shared" si="105"/>
        <v>0</v>
      </c>
      <c r="AF119">
        <f t="shared" si="106"/>
        <v>0</v>
      </c>
      <c r="AG119">
        <f t="shared" si="69"/>
        <v>0</v>
      </c>
      <c r="AH119">
        <f t="shared" si="107"/>
        <v>0</v>
      </c>
      <c r="AI119">
        <f t="shared" si="108"/>
        <v>0</v>
      </c>
      <c r="AJ119">
        <f t="shared" si="70"/>
        <v>0</v>
      </c>
      <c r="AK119">
        <v>35</v>
      </c>
      <c r="AL119">
        <v>35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3</v>
      </c>
      <c r="BM119">
        <v>1100</v>
      </c>
      <c r="BN119">
        <v>0</v>
      </c>
      <c r="BO119" t="s">
        <v>3</v>
      </c>
      <c r="BP119">
        <v>0</v>
      </c>
      <c r="BQ119">
        <v>8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0</v>
      </c>
      <c r="CA119">
        <v>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71"/>
        <v>999.6</v>
      </c>
      <c r="CQ119">
        <f>(ROUND(AL119*BC119,2)*ROUND(1.02,7))</f>
        <v>35.700000000000003</v>
      </c>
      <c r="CR119">
        <f t="shared" si="109"/>
        <v>0</v>
      </c>
      <c r="CS119">
        <f t="shared" si="110"/>
        <v>0</v>
      </c>
      <c r="CT119">
        <f t="shared" si="111"/>
        <v>0</v>
      </c>
      <c r="CU119">
        <f t="shared" si="72"/>
        <v>0</v>
      </c>
      <c r="CV119">
        <f t="shared" si="112"/>
        <v>0</v>
      </c>
      <c r="CW119">
        <f t="shared" si="113"/>
        <v>0</v>
      </c>
      <c r="CX119">
        <f t="shared" si="73"/>
        <v>0</v>
      </c>
      <c r="CY119">
        <f>(((S119+R119)*AT119)/100)</f>
        <v>0</v>
      </c>
      <c r="CZ119">
        <f>(((S119+R119)*AU119)/100)</f>
        <v>0</v>
      </c>
      <c r="DC119" t="s">
        <v>3</v>
      </c>
      <c r="DD119" t="s">
        <v>240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20</v>
      </c>
      <c r="DW119" t="s">
        <v>20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293259530</v>
      </c>
      <c r="EF119">
        <v>8</v>
      </c>
      <c r="EG119" t="s">
        <v>219</v>
      </c>
      <c r="EH119">
        <v>0</v>
      </c>
      <c r="EI119" t="s">
        <v>3</v>
      </c>
      <c r="EJ119">
        <v>1</v>
      </c>
      <c r="EK119">
        <v>1100</v>
      </c>
      <c r="EL119" t="s">
        <v>220</v>
      </c>
      <c r="EM119" t="s">
        <v>221</v>
      </c>
      <c r="EO119" t="s">
        <v>3</v>
      </c>
      <c r="EQ119">
        <v>131072</v>
      </c>
      <c r="ER119">
        <v>35</v>
      </c>
      <c r="ES119">
        <v>35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FQ119">
        <v>0</v>
      </c>
      <c r="FR119">
        <f t="shared" si="57"/>
        <v>0</v>
      </c>
      <c r="FS119">
        <v>0</v>
      </c>
      <c r="FX119">
        <v>0</v>
      </c>
      <c r="FY119">
        <v>0</v>
      </c>
      <c r="GA119" t="s">
        <v>222</v>
      </c>
      <c r="GD119">
        <v>1</v>
      </c>
      <c r="GF119">
        <v>-43936984</v>
      </c>
      <c r="GG119">
        <v>2</v>
      </c>
      <c r="GH119">
        <v>0</v>
      </c>
      <c r="GI119">
        <v>-2</v>
      </c>
      <c r="GJ119">
        <v>0</v>
      </c>
      <c r="GK119">
        <v>0</v>
      </c>
      <c r="GL119">
        <f t="shared" si="58"/>
        <v>0</v>
      </c>
      <c r="GM119">
        <f t="shared" si="76"/>
        <v>999.6</v>
      </c>
      <c r="GN119">
        <f t="shared" si="59"/>
        <v>999.6</v>
      </c>
      <c r="GO119">
        <f t="shared" si="60"/>
        <v>0</v>
      </c>
      <c r="GP119">
        <f t="shared" si="61"/>
        <v>0</v>
      </c>
      <c r="GR119">
        <v>0</v>
      </c>
      <c r="GS119">
        <v>4</v>
      </c>
      <c r="GT119">
        <v>0</v>
      </c>
      <c r="GU119" t="s">
        <v>3</v>
      </c>
      <c r="GV119">
        <f t="shared" si="77"/>
        <v>0</v>
      </c>
      <c r="GW119">
        <v>1</v>
      </c>
      <c r="GX119">
        <f t="shared" si="78"/>
        <v>0</v>
      </c>
      <c r="HA119">
        <v>0</v>
      </c>
      <c r="HB119">
        <v>0</v>
      </c>
      <c r="HC119">
        <f t="shared" si="79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45" x14ac:dyDescent="0.2">
      <c r="A120">
        <v>17</v>
      </c>
      <c r="B120">
        <v>1</v>
      </c>
      <c r="E120" t="s">
        <v>262</v>
      </c>
      <c r="F120" t="s">
        <v>217</v>
      </c>
      <c r="G120" t="s">
        <v>239</v>
      </c>
      <c r="H120" t="s">
        <v>20</v>
      </c>
      <c r="I120">
        <v>42</v>
      </c>
      <c r="J120">
        <v>0</v>
      </c>
      <c r="K120">
        <v>42</v>
      </c>
      <c r="O120">
        <f t="shared" si="62"/>
        <v>89424.22</v>
      </c>
      <c r="P120">
        <f t="shared" si="98"/>
        <v>89424.22</v>
      </c>
      <c r="Q120">
        <f t="shared" si="99"/>
        <v>0</v>
      </c>
      <c r="R120">
        <f t="shared" si="100"/>
        <v>0</v>
      </c>
      <c r="S120">
        <f t="shared" si="101"/>
        <v>0</v>
      </c>
      <c r="T120">
        <f t="shared" si="63"/>
        <v>0</v>
      </c>
      <c r="U120">
        <f t="shared" si="102"/>
        <v>0</v>
      </c>
      <c r="V120">
        <f t="shared" si="103"/>
        <v>0</v>
      </c>
      <c r="W120">
        <f t="shared" si="64"/>
        <v>0</v>
      </c>
      <c r="X120">
        <f t="shared" si="65"/>
        <v>0</v>
      </c>
      <c r="Y120">
        <f t="shared" si="66"/>
        <v>0</v>
      </c>
      <c r="AA120">
        <v>334395092</v>
      </c>
      <c r="AB120">
        <f t="shared" si="67"/>
        <v>2129.1480000000001</v>
      </c>
      <c r="AC120">
        <f>ROUND(((ES120*ROUND(1.02,7))),6)</f>
        <v>2129.1480000000001</v>
      </c>
      <c r="AD120">
        <f t="shared" si="104"/>
        <v>0</v>
      </c>
      <c r="AE120">
        <f t="shared" si="105"/>
        <v>0</v>
      </c>
      <c r="AF120">
        <f t="shared" si="106"/>
        <v>0</v>
      </c>
      <c r="AG120">
        <f t="shared" si="69"/>
        <v>0</v>
      </c>
      <c r="AH120">
        <f t="shared" si="107"/>
        <v>0</v>
      </c>
      <c r="AI120">
        <f t="shared" si="108"/>
        <v>0</v>
      </c>
      <c r="AJ120">
        <f t="shared" si="70"/>
        <v>0</v>
      </c>
      <c r="AK120">
        <v>2087.4</v>
      </c>
      <c r="AL120">
        <v>2087.4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3</v>
      </c>
      <c r="BM120">
        <v>1100</v>
      </c>
      <c r="BN120">
        <v>0</v>
      </c>
      <c r="BO120" t="s">
        <v>3</v>
      </c>
      <c r="BP120">
        <v>0</v>
      </c>
      <c r="BQ120">
        <v>8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71"/>
        <v>89424.22</v>
      </c>
      <c r="CQ120">
        <f>(ROUND(AL120*BC120,2)*ROUND(1.02,7))</f>
        <v>2129.1480000000001</v>
      </c>
      <c r="CR120">
        <f t="shared" si="109"/>
        <v>0</v>
      </c>
      <c r="CS120">
        <f t="shared" si="110"/>
        <v>0</v>
      </c>
      <c r="CT120">
        <f t="shared" si="111"/>
        <v>0</v>
      </c>
      <c r="CU120">
        <f t="shared" si="72"/>
        <v>0</v>
      </c>
      <c r="CV120">
        <f t="shared" si="112"/>
        <v>0</v>
      </c>
      <c r="CW120">
        <f t="shared" si="113"/>
        <v>0</v>
      </c>
      <c r="CX120">
        <f t="shared" si="73"/>
        <v>0</v>
      </c>
      <c r="CY120">
        <f>(((S120+R120)*AT120)/100)</f>
        <v>0</v>
      </c>
      <c r="CZ120">
        <f>(((S120+R120)*AU120)/100)</f>
        <v>0</v>
      </c>
      <c r="DC120" t="s">
        <v>3</v>
      </c>
      <c r="DD120" t="s">
        <v>240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20</v>
      </c>
      <c r="DW120" t="s">
        <v>20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293259530</v>
      </c>
      <c r="EF120">
        <v>8</v>
      </c>
      <c r="EG120" t="s">
        <v>219</v>
      </c>
      <c r="EH120">
        <v>0</v>
      </c>
      <c r="EI120" t="s">
        <v>3</v>
      </c>
      <c r="EJ120">
        <v>1</v>
      </c>
      <c r="EK120">
        <v>1100</v>
      </c>
      <c r="EL120" t="s">
        <v>220</v>
      </c>
      <c r="EM120" t="s">
        <v>221</v>
      </c>
      <c r="EO120" t="s">
        <v>3</v>
      </c>
      <c r="EQ120">
        <v>0</v>
      </c>
      <c r="ER120">
        <v>2087.4</v>
      </c>
      <c r="ES120">
        <v>2087.4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FQ120">
        <v>0</v>
      </c>
      <c r="FR120">
        <f t="shared" si="57"/>
        <v>0</v>
      </c>
      <c r="FS120">
        <v>0</v>
      </c>
      <c r="FX120">
        <v>0</v>
      </c>
      <c r="FY120">
        <v>0</v>
      </c>
      <c r="GA120" t="s">
        <v>222</v>
      </c>
      <c r="GD120">
        <v>1</v>
      </c>
      <c r="GF120">
        <v>-1361346005</v>
      </c>
      <c r="GG120">
        <v>2</v>
      </c>
      <c r="GH120">
        <v>0</v>
      </c>
      <c r="GI120">
        <v>-2</v>
      </c>
      <c r="GJ120">
        <v>0</v>
      </c>
      <c r="GK120">
        <v>0</v>
      </c>
      <c r="GL120">
        <f t="shared" si="58"/>
        <v>0</v>
      </c>
      <c r="GM120">
        <f t="shared" si="76"/>
        <v>89424.22</v>
      </c>
      <c r="GN120">
        <f t="shared" si="59"/>
        <v>89424.22</v>
      </c>
      <c r="GO120">
        <f t="shared" si="60"/>
        <v>0</v>
      </c>
      <c r="GP120">
        <f t="shared" si="61"/>
        <v>0</v>
      </c>
      <c r="GR120">
        <v>0</v>
      </c>
      <c r="GS120">
        <v>4</v>
      </c>
      <c r="GT120">
        <v>0</v>
      </c>
      <c r="GU120" t="s">
        <v>3</v>
      </c>
      <c r="GV120">
        <f t="shared" si="77"/>
        <v>0</v>
      </c>
      <c r="GW120">
        <v>1</v>
      </c>
      <c r="GX120">
        <f t="shared" si="78"/>
        <v>0</v>
      </c>
      <c r="HA120">
        <v>0</v>
      </c>
      <c r="HB120">
        <v>0</v>
      </c>
      <c r="HC120">
        <f t="shared" si="79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45" x14ac:dyDescent="0.2">
      <c r="A121">
        <v>17</v>
      </c>
      <c r="B121">
        <v>1</v>
      </c>
      <c r="E121" t="s">
        <v>3</v>
      </c>
      <c r="F121" t="s">
        <v>241</v>
      </c>
      <c r="G121" t="s">
        <v>242</v>
      </c>
      <c r="H121" t="s">
        <v>243</v>
      </c>
      <c r="I121">
        <f>ROUND(42/100,7)</f>
        <v>0.42</v>
      </c>
      <c r="J121">
        <v>0</v>
      </c>
      <c r="K121">
        <f>ROUND(42/100,7)</f>
        <v>0.42</v>
      </c>
      <c r="O121">
        <f t="shared" si="62"/>
        <v>17008.09</v>
      </c>
      <c r="P121">
        <f t="shared" si="98"/>
        <v>17008.09</v>
      </c>
      <c r="Q121">
        <f t="shared" si="99"/>
        <v>0</v>
      </c>
      <c r="R121">
        <f t="shared" si="100"/>
        <v>0</v>
      </c>
      <c r="S121">
        <f t="shared" si="101"/>
        <v>0</v>
      </c>
      <c r="T121">
        <f t="shared" si="63"/>
        <v>0</v>
      </c>
      <c r="U121">
        <f t="shared" si="102"/>
        <v>0</v>
      </c>
      <c r="V121">
        <f t="shared" si="103"/>
        <v>0</v>
      </c>
      <c r="W121">
        <f t="shared" si="64"/>
        <v>0</v>
      </c>
      <c r="X121">
        <f t="shared" si="65"/>
        <v>0</v>
      </c>
      <c r="Y121">
        <f t="shared" si="66"/>
        <v>0</v>
      </c>
      <c r="AA121">
        <v>-1</v>
      </c>
      <c r="AB121">
        <f t="shared" si="67"/>
        <v>43543.49</v>
      </c>
      <c r="AC121">
        <f>ROUND((ES121),6)</f>
        <v>43543.49</v>
      </c>
      <c r="AD121">
        <f t="shared" si="104"/>
        <v>0</v>
      </c>
      <c r="AE121">
        <f t="shared" si="105"/>
        <v>0</v>
      </c>
      <c r="AF121">
        <f t="shared" si="106"/>
        <v>0</v>
      </c>
      <c r="AG121">
        <f t="shared" si="69"/>
        <v>0</v>
      </c>
      <c r="AH121">
        <f t="shared" si="107"/>
        <v>0</v>
      </c>
      <c r="AI121">
        <f t="shared" si="108"/>
        <v>0</v>
      </c>
      <c r="AJ121">
        <f t="shared" si="70"/>
        <v>0</v>
      </c>
      <c r="AK121">
        <v>43543.49</v>
      </c>
      <c r="AL121">
        <v>43543.49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0.93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2</v>
      </c>
      <c r="BJ121" t="s">
        <v>244</v>
      </c>
      <c r="BM121">
        <v>500002</v>
      </c>
      <c r="BN121">
        <v>0</v>
      </c>
      <c r="BO121" t="s">
        <v>241</v>
      </c>
      <c r="BP121">
        <v>1</v>
      </c>
      <c r="BQ121">
        <v>12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0</v>
      </c>
      <c r="CA121">
        <v>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71"/>
        <v>17008.09</v>
      </c>
      <c r="CQ121">
        <f>ROUND(AL121*BC121,2)</f>
        <v>40495.449999999997</v>
      </c>
      <c r="CR121">
        <f t="shared" si="109"/>
        <v>0</v>
      </c>
      <c r="CS121">
        <f t="shared" si="110"/>
        <v>0</v>
      </c>
      <c r="CT121">
        <f t="shared" si="111"/>
        <v>0</v>
      </c>
      <c r="CU121">
        <f t="shared" si="72"/>
        <v>0</v>
      </c>
      <c r="CV121">
        <f t="shared" si="112"/>
        <v>0</v>
      </c>
      <c r="CW121">
        <f t="shared" si="113"/>
        <v>0</v>
      </c>
      <c r="CX121">
        <f t="shared" si="73"/>
        <v>0</v>
      </c>
      <c r="CY121">
        <f>0</f>
        <v>0</v>
      </c>
      <c r="CZ121">
        <f>0</f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243</v>
      </c>
      <c r="DW121" t="s">
        <v>243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293259285</v>
      </c>
      <c r="EF121">
        <v>12</v>
      </c>
      <c r="EG121" t="s">
        <v>245</v>
      </c>
      <c r="EH121">
        <v>0</v>
      </c>
      <c r="EI121" t="s">
        <v>3</v>
      </c>
      <c r="EJ121">
        <v>2</v>
      </c>
      <c r="EK121">
        <v>500002</v>
      </c>
      <c r="EL121" t="s">
        <v>246</v>
      </c>
      <c r="EM121" t="s">
        <v>247</v>
      </c>
      <c r="EO121" t="s">
        <v>3</v>
      </c>
      <c r="EQ121">
        <v>132096</v>
      </c>
      <c r="ER121">
        <v>43543.49</v>
      </c>
      <c r="ES121">
        <v>43543.49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FQ121">
        <v>17008.09</v>
      </c>
      <c r="FR121">
        <f t="shared" si="57"/>
        <v>0</v>
      </c>
      <c r="FS121">
        <v>1</v>
      </c>
      <c r="FX121">
        <v>0</v>
      </c>
      <c r="FY121">
        <v>0</v>
      </c>
      <c r="GA121" t="s">
        <v>3</v>
      </c>
      <c r="GD121">
        <v>1</v>
      </c>
      <c r="GF121">
        <v>1265316991</v>
      </c>
      <c r="GG121">
        <v>2</v>
      </c>
      <c r="GH121">
        <v>1</v>
      </c>
      <c r="GI121">
        <v>2</v>
      </c>
      <c r="GJ121">
        <v>0</v>
      </c>
      <c r="GK121">
        <v>0</v>
      </c>
      <c r="GL121">
        <f t="shared" si="58"/>
        <v>0</v>
      </c>
      <c r="GM121">
        <f t="shared" si="76"/>
        <v>17008.09</v>
      </c>
      <c r="GN121">
        <f t="shared" si="59"/>
        <v>0</v>
      </c>
      <c r="GO121">
        <f t="shared" si="60"/>
        <v>17008.09</v>
      </c>
      <c r="GP121">
        <f t="shared" si="61"/>
        <v>0</v>
      </c>
      <c r="GR121">
        <v>0</v>
      </c>
      <c r="GS121">
        <v>3</v>
      </c>
      <c r="GT121">
        <v>0</v>
      </c>
      <c r="GU121" t="s">
        <v>3</v>
      </c>
      <c r="GV121">
        <f t="shared" si="77"/>
        <v>0</v>
      </c>
      <c r="GW121">
        <v>1</v>
      </c>
      <c r="GX121">
        <f t="shared" si="78"/>
        <v>0</v>
      </c>
      <c r="HA121">
        <v>0</v>
      </c>
      <c r="HB121">
        <v>0</v>
      </c>
      <c r="HC121">
        <f t="shared" si="79"/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IK121">
        <v>0</v>
      </c>
    </row>
    <row r="122" spans="1:245" x14ac:dyDescent="0.2">
      <c r="A122">
        <v>17</v>
      </c>
      <c r="B122">
        <v>1</v>
      </c>
      <c r="E122" t="s">
        <v>263</v>
      </c>
      <c r="F122" t="s">
        <v>217</v>
      </c>
      <c r="G122" t="s">
        <v>249</v>
      </c>
      <c r="H122" t="s">
        <v>20</v>
      </c>
      <c r="I122">
        <v>42</v>
      </c>
      <c r="J122">
        <v>0</v>
      </c>
      <c r="K122">
        <v>42</v>
      </c>
      <c r="O122">
        <f t="shared" si="62"/>
        <v>492.66</v>
      </c>
      <c r="P122">
        <f t="shared" si="98"/>
        <v>492.66</v>
      </c>
      <c r="Q122">
        <f t="shared" si="99"/>
        <v>0</v>
      </c>
      <c r="R122">
        <f t="shared" si="100"/>
        <v>0</v>
      </c>
      <c r="S122">
        <f t="shared" si="101"/>
        <v>0</v>
      </c>
      <c r="T122">
        <f t="shared" si="63"/>
        <v>0</v>
      </c>
      <c r="U122">
        <f t="shared" si="102"/>
        <v>0</v>
      </c>
      <c r="V122">
        <f t="shared" si="103"/>
        <v>0</v>
      </c>
      <c r="W122">
        <f t="shared" si="64"/>
        <v>0</v>
      </c>
      <c r="X122">
        <f t="shared" si="65"/>
        <v>0</v>
      </c>
      <c r="Y122">
        <f t="shared" si="66"/>
        <v>0</v>
      </c>
      <c r="AA122">
        <v>334395092</v>
      </c>
      <c r="AB122">
        <f t="shared" si="67"/>
        <v>11.73</v>
      </c>
      <c r="AC122">
        <f>ROUND(((ES122*ROUND(1.02,7))),6)</f>
        <v>11.73</v>
      </c>
      <c r="AD122">
        <f t="shared" si="104"/>
        <v>0</v>
      </c>
      <c r="AE122">
        <f t="shared" si="105"/>
        <v>0</v>
      </c>
      <c r="AF122">
        <f t="shared" si="106"/>
        <v>0</v>
      </c>
      <c r="AG122">
        <f t="shared" si="69"/>
        <v>0</v>
      </c>
      <c r="AH122">
        <f t="shared" si="107"/>
        <v>0</v>
      </c>
      <c r="AI122">
        <f t="shared" si="108"/>
        <v>0</v>
      </c>
      <c r="AJ122">
        <f t="shared" si="70"/>
        <v>0</v>
      </c>
      <c r="AK122">
        <v>11.5</v>
      </c>
      <c r="AL122">
        <v>11.5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3</v>
      </c>
      <c r="BM122">
        <v>1100</v>
      </c>
      <c r="BN122">
        <v>0</v>
      </c>
      <c r="BO122" t="s">
        <v>3</v>
      </c>
      <c r="BP122">
        <v>0</v>
      </c>
      <c r="BQ122">
        <v>8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71"/>
        <v>492.66</v>
      </c>
      <c r="CQ122">
        <f>(ROUND(AL122*BC122,2)*ROUND(1.02,7))</f>
        <v>11.73</v>
      </c>
      <c r="CR122">
        <f t="shared" si="109"/>
        <v>0</v>
      </c>
      <c r="CS122">
        <f t="shared" si="110"/>
        <v>0</v>
      </c>
      <c r="CT122">
        <f t="shared" si="111"/>
        <v>0</v>
      </c>
      <c r="CU122">
        <f t="shared" si="72"/>
        <v>0</v>
      </c>
      <c r="CV122">
        <f t="shared" si="112"/>
        <v>0</v>
      </c>
      <c r="CW122">
        <f t="shared" si="113"/>
        <v>0</v>
      </c>
      <c r="CX122">
        <f t="shared" si="73"/>
        <v>0</v>
      </c>
      <c r="CY122">
        <f>(((S122+R122)*AT122)/100)</f>
        <v>0</v>
      </c>
      <c r="CZ122">
        <f>(((S122+R122)*AU122)/100)</f>
        <v>0</v>
      </c>
      <c r="DC122" t="s">
        <v>3</v>
      </c>
      <c r="DD122" t="s">
        <v>240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20</v>
      </c>
      <c r="DW122" t="s">
        <v>20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293259530</v>
      </c>
      <c r="EF122">
        <v>8</v>
      </c>
      <c r="EG122" t="s">
        <v>219</v>
      </c>
      <c r="EH122">
        <v>0</v>
      </c>
      <c r="EI122" t="s">
        <v>3</v>
      </c>
      <c r="EJ122">
        <v>1</v>
      </c>
      <c r="EK122">
        <v>1100</v>
      </c>
      <c r="EL122" t="s">
        <v>220</v>
      </c>
      <c r="EM122" t="s">
        <v>221</v>
      </c>
      <c r="EO122" t="s">
        <v>3</v>
      </c>
      <c r="EQ122">
        <v>131072</v>
      </c>
      <c r="ER122">
        <v>11.5</v>
      </c>
      <c r="ES122">
        <v>11.5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FQ122">
        <v>0</v>
      </c>
      <c r="FR122">
        <f t="shared" si="57"/>
        <v>0</v>
      </c>
      <c r="FS122">
        <v>0</v>
      </c>
      <c r="FX122">
        <v>0</v>
      </c>
      <c r="FY122">
        <v>0</v>
      </c>
      <c r="GA122" t="s">
        <v>222</v>
      </c>
      <c r="GD122">
        <v>1</v>
      </c>
      <c r="GF122">
        <v>-1000886717</v>
      </c>
      <c r="GG122">
        <v>2</v>
      </c>
      <c r="GH122">
        <v>0</v>
      </c>
      <c r="GI122">
        <v>-2</v>
      </c>
      <c r="GJ122">
        <v>0</v>
      </c>
      <c r="GK122">
        <v>0</v>
      </c>
      <c r="GL122">
        <f t="shared" si="58"/>
        <v>0</v>
      </c>
      <c r="GM122">
        <f t="shared" si="76"/>
        <v>492.66</v>
      </c>
      <c r="GN122">
        <f t="shared" si="59"/>
        <v>492.66</v>
      </c>
      <c r="GO122">
        <f t="shared" si="60"/>
        <v>0</v>
      </c>
      <c r="GP122">
        <f t="shared" si="61"/>
        <v>0</v>
      </c>
      <c r="GR122">
        <v>0</v>
      </c>
      <c r="GS122">
        <v>4</v>
      </c>
      <c r="GT122">
        <v>0</v>
      </c>
      <c r="GU122" t="s">
        <v>3</v>
      </c>
      <c r="GV122">
        <f t="shared" si="77"/>
        <v>0</v>
      </c>
      <c r="GW122">
        <v>1</v>
      </c>
      <c r="GX122">
        <f t="shared" si="78"/>
        <v>0</v>
      </c>
      <c r="HA122">
        <v>0</v>
      </c>
      <c r="HB122">
        <v>0</v>
      </c>
      <c r="HC122">
        <f t="shared" si="79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45" x14ac:dyDescent="0.2">
      <c r="A123">
        <v>17</v>
      </c>
      <c r="B123">
        <v>1</v>
      </c>
      <c r="E123" t="s">
        <v>264</v>
      </c>
      <c r="F123" t="s">
        <v>251</v>
      </c>
      <c r="G123" t="s">
        <v>252</v>
      </c>
      <c r="H123" t="s">
        <v>20</v>
      </c>
      <c r="I123">
        <v>84</v>
      </c>
      <c r="J123">
        <v>0</v>
      </c>
      <c r="K123">
        <v>84</v>
      </c>
      <c r="O123">
        <f t="shared" si="62"/>
        <v>13286.28</v>
      </c>
      <c r="P123">
        <f t="shared" si="98"/>
        <v>13286.28</v>
      </c>
      <c r="Q123">
        <f t="shared" si="99"/>
        <v>0</v>
      </c>
      <c r="R123">
        <f t="shared" si="100"/>
        <v>0</v>
      </c>
      <c r="S123">
        <f t="shared" si="101"/>
        <v>0</v>
      </c>
      <c r="T123">
        <f t="shared" si="63"/>
        <v>0</v>
      </c>
      <c r="U123">
        <f t="shared" si="102"/>
        <v>0</v>
      </c>
      <c r="V123">
        <f t="shared" si="103"/>
        <v>0</v>
      </c>
      <c r="W123">
        <f t="shared" si="64"/>
        <v>0</v>
      </c>
      <c r="X123">
        <f t="shared" si="65"/>
        <v>0</v>
      </c>
      <c r="Y123">
        <f t="shared" si="66"/>
        <v>0</v>
      </c>
      <c r="AA123">
        <v>334395092</v>
      </c>
      <c r="AB123">
        <f t="shared" si="67"/>
        <v>127.56</v>
      </c>
      <c r="AC123">
        <f>ROUND((ES123),6)</f>
        <v>127.56</v>
      </c>
      <c r="AD123">
        <f t="shared" si="104"/>
        <v>0</v>
      </c>
      <c r="AE123">
        <f t="shared" si="105"/>
        <v>0</v>
      </c>
      <c r="AF123">
        <f t="shared" si="106"/>
        <v>0</v>
      </c>
      <c r="AG123">
        <f t="shared" si="69"/>
        <v>0</v>
      </c>
      <c r="AH123">
        <f t="shared" si="107"/>
        <v>0</v>
      </c>
      <c r="AI123">
        <f t="shared" si="108"/>
        <v>0</v>
      </c>
      <c r="AJ123">
        <f t="shared" si="70"/>
        <v>0</v>
      </c>
      <c r="AK123">
        <v>127.56</v>
      </c>
      <c r="AL123">
        <v>127.56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1.24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2</v>
      </c>
      <c r="BJ123" t="s">
        <v>253</v>
      </c>
      <c r="BM123">
        <v>500002</v>
      </c>
      <c r="BN123">
        <v>0</v>
      </c>
      <c r="BO123" t="s">
        <v>251</v>
      </c>
      <c r="BP123">
        <v>1</v>
      </c>
      <c r="BQ123">
        <v>12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71"/>
        <v>13286.28</v>
      </c>
      <c r="CQ123">
        <f>ROUND(AL123*BC123,2)</f>
        <v>158.16999999999999</v>
      </c>
      <c r="CR123">
        <f t="shared" si="109"/>
        <v>0</v>
      </c>
      <c r="CS123">
        <f t="shared" si="110"/>
        <v>0</v>
      </c>
      <c r="CT123">
        <f t="shared" si="111"/>
        <v>0</v>
      </c>
      <c r="CU123">
        <f t="shared" si="72"/>
        <v>0</v>
      </c>
      <c r="CV123">
        <f t="shared" si="112"/>
        <v>0</v>
      </c>
      <c r="CW123">
        <f t="shared" si="113"/>
        <v>0</v>
      </c>
      <c r="CX123">
        <f t="shared" si="73"/>
        <v>0</v>
      </c>
      <c r="CY123">
        <f>0</f>
        <v>0</v>
      </c>
      <c r="CZ123">
        <f>0</f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20</v>
      </c>
      <c r="DW123" t="s">
        <v>20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293259285</v>
      </c>
      <c r="EF123">
        <v>12</v>
      </c>
      <c r="EG123" t="s">
        <v>245</v>
      </c>
      <c r="EH123">
        <v>0</v>
      </c>
      <c r="EI123" t="s">
        <v>3</v>
      </c>
      <c r="EJ123">
        <v>2</v>
      </c>
      <c r="EK123">
        <v>500002</v>
      </c>
      <c r="EL123" t="s">
        <v>246</v>
      </c>
      <c r="EM123" t="s">
        <v>247</v>
      </c>
      <c r="EO123" t="s">
        <v>3</v>
      </c>
      <c r="EQ123">
        <v>131072</v>
      </c>
      <c r="ER123">
        <v>127.56</v>
      </c>
      <c r="ES123">
        <v>127.56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FQ123">
        <v>0</v>
      </c>
      <c r="FR123">
        <f t="shared" si="57"/>
        <v>0</v>
      </c>
      <c r="FS123">
        <v>0</v>
      </c>
      <c r="FX123">
        <v>0</v>
      </c>
      <c r="FY123">
        <v>0</v>
      </c>
      <c r="GA123" t="s">
        <v>3</v>
      </c>
      <c r="GD123">
        <v>1</v>
      </c>
      <c r="GF123">
        <v>-1786456576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58"/>
        <v>0</v>
      </c>
      <c r="GM123">
        <f t="shared" si="76"/>
        <v>13286.28</v>
      </c>
      <c r="GN123">
        <f t="shared" si="59"/>
        <v>0</v>
      </c>
      <c r="GO123">
        <f t="shared" si="60"/>
        <v>13286.28</v>
      </c>
      <c r="GP123">
        <f t="shared" si="61"/>
        <v>0</v>
      </c>
      <c r="GR123">
        <v>0</v>
      </c>
      <c r="GS123">
        <v>3</v>
      </c>
      <c r="GT123">
        <v>0</v>
      </c>
      <c r="GU123" t="s">
        <v>3</v>
      </c>
      <c r="GV123">
        <f t="shared" si="77"/>
        <v>0</v>
      </c>
      <c r="GW123">
        <v>1</v>
      </c>
      <c r="GX123">
        <f t="shared" si="78"/>
        <v>0</v>
      </c>
      <c r="HA123">
        <v>0</v>
      </c>
      <c r="HB123">
        <v>0</v>
      </c>
      <c r="HC123">
        <f t="shared" si="79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4" spans="1:245" x14ac:dyDescent="0.2">
      <c r="A124">
        <v>17</v>
      </c>
      <c r="B124">
        <v>1</v>
      </c>
      <c r="C124">
        <f>ROW(SmtRes!A172)</f>
        <v>172</v>
      </c>
      <c r="D124">
        <f>ROW(EtalonRes!A204)</f>
        <v>204</v>
      </c>
      <c r="E124" t="s">
        <v>265</v>
      </c>
      <c r="F124" t="s">
        <v>266</v>
      </c>
      <c r="G124" t="s">
        <v>267</v>
      </c>
      <c r="H124" t="s">
        <v>20</v>
      </c>
      <c r="I124">
        <v>6</v>
      </c>
      <c r="J124">
        <v>0</v>
      </c>
      <c r="K124">
        <v>6</v>
      </c>
      <c r="O124">
        <f t="shared" si="62"/>
        <v>60120.800000000003</v>
      </c>
      <c r="P124">
        <f>SUMIF(SmtRes!AQ163:'SmtRes'!AQ172,"=1",SmtRes!DF163:'SmtRes'!DF172)</f>
        <v>1048.25</v>
      </c>
      <c r="Q124">
        <f>SUMIF(SmtRes!AQ163:'SmtRes'!AQ172,"=1",SmtRes!DG163:'SmtRes'!DG172)</f>
        <v>27659.010000000002</v>
      </c>
      <c r="R124">
        <f>SUMIF(SmtRes!AQ163:'SmtRes'!AQ172,"=1",SmtRes!DH163:'SmtRes'!DH172)</f>
        <v>7704.75</v>
      </c>
      <c r="S124">
        <f>SUMIF(SmtRes!AQ163:'SmtRes'!AQ172,"=1",SmtRes!DI163:'SmtRes'!DI172)</f>
        <v>23708.79</v>
      </c>
      <c r="T124">
        <f t="shared" si="63"/>
        <v>0</v>
      </c>
      <c r="U124">
        <f>SUMIF(SmtRes!AQ163:'SmtRes'!AQ172,"=1",SmtRes!CV163:'SmtRes'!CV172)</f>
        <v>43.055999999999997</v>
      </c>
      <c r="V124">
        <f>SUMIF(SmtRes!AQ163:'SmtRes'!AQ172,"=1",SmtRes!CW163:'SmtRes'!CW172)</f>
        <v>14.399999999999999</v>
      </c>
      <c r="W124">
        <f t="shared" si="64"/>
        <v>0</v>
      </c>
      <c r="X124">
        <f t="shared" si="65"/>
        <v>32355.95</v>
      </c>
      <c r="Y124">
        <f t="shared" si="66"/>
        <v>18848.12</v>
      </c>
      <c r="AA124">
        <v>334395092</v>
      </c>
      <c r="AB124">
        <f t="shared" si="67"/>
        <v>7023.0857740000001</v>
      </c>
      <c r="AC124">
        <f>ROUND((SUM(SmtRes!BQ163:'SmtRes'!BQ172)),6)</f>
        <v>121.76385399999999</v>
      </c>
      <c r="AD124">
        <f>ROUND((((SUM(SmtRes!BR163:'SmtRes'!BR172))-(SUM(SmtRes!BS163:'SmtRes'!BS172)))+AE124),6)</f>
        <v>3740.1504</v>
      </c>
      <c r="AE124">
        <f>ROUND((SUM(SmtRes!BS163:'SmtRes'!BS172)),6)</f>
        <v>1284.1248000000001</v>
      </c>
      <c r="AF124">
        <f>ROUND((SUM(SmtRes!BT163:'SmtRes'!BT172)),6)</f>
        <v>3161.1715199999999</v>
      </c>
      <c r="AG124">
        <f t="shared" si="69"/>
        <v>0</v>
      </c>
      <c r="AH124">
        <f>(SUM(SmtRes!BU163:'SmtRes'!BU172))</f>
        <v>7.1760000000000002</v>
      </c>
      <c r="AI124">
        <f>(SUM(SmtRes!BV163:'SmtRes'!BV172))</f>
        <v>2.4</v>
      </c>
      <c r="AJ124">
        <f t="shared" si="70"/>
        <v>0</v>
      </c>
      <c r="AK124">
        <v>6942.969454000001</v>
      </c>
      <c r="AL124">
        <v>121.76385400000001</v>
      </c>
      <c r="AM124">
        <v>3116.7920000000004</v>
      </c>
      <c r="AN124">
        <v>1070.1040000000003</v>
      </c>
      <c r="AO124">
        <v>2634.3096</v>
      </c>
      <c r="AP124">
        <v>0</v>
      </c>
      <c r="AQ124">
        <v>5.98</v>
      </c>
      <c r="AR124">
        <v>2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268</v>
      </c>
      <c r="BM124">
        <v>33001</v>
      </c>
      <c r="BN124">
        <v>0</v>
      </c>
      <c r="BO124" t="s">
        <v>3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60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807</v>
      </c>
      <c r="CO124">
        <v>0</v>
      </c>
      <c r="CP124">
        <f t="shared" si="71"/>
        <v>60120.800000000003</v>
      </c>
      <c r="CQ124">
        <f>SUMIF(SmtRes!AQ163:'SmtRes'!AQ172,"=1",SmtRes!AA163:'SmtRes'!AA172)</f>
        <v>163324.25999999998</v>
      </c>
      <c r="CR124">
        <f>SUMIF(SmtRes!AQ163:'SmtRes'!AQ172,"=1",SmtRes!AB163:'SmtRes'!AB172)</f>
        <v>2809.4800000000005</v>
      </c>
      <c r="CS124">
        <f>SUMIF(SmtRes!AQ163:'SmtRes'!AQ172,"=1",SmtRes!AC163:'SmtRes'!AC172)</f>
        <v>1027.3000000000002</v>
      </c>
      <c r="CT124">
        <f>SUMIF(SmtRes!AQ163:'SmtRes'!AQ172,"=1",SmtRes!AD163:'SmtRes'!AD172)</f>
        <v>550.65</v>
      </c>
      <c r="CU124">
        <f t="shared" si="72"/>
        <v>0</v>
      </c>
      <c r="CV124">
        <f>SUMIF(SmtRes!AQ163:'SmtRes'!AQ172,"=1",SmtRes!BU163:'SmtRes'!BU172)</f>
        <v>7.1760000000000002</v>
      </c>
      <c r="CW124">
        <f>SUMIF(SmtRes!AQ163:'SmtRes'!AQ172,"=1",SmtRes!BV163:'SmtRes'!BV172)</f>
        <v>2.4</v>
      </c>
      <c r="CX124">
        <f t="shared" si="73"/>
        <v>0</v>
      </c>
      <c r="CY124">
        <f>(((S124+R124)*AT124)/100)</f>
        <v>32355.946200000002</v>
      </c>
      <c r="CZ124">
        <f>(((S124+R124)*AU124)/100)</f>
        <v>18848.124</v>
      </c>
      <c r="DC124" t="s">
        <v>3</v>
      </c>
      <c r="DD124" t="s">
        <v>3</v>
      </c>
      <c r="DE124" t="s">
        <v>23</v>
      </c>
      <c r="DF124" t="s">
        <v>23</v>
      </c>
      <c r="DG124" t="s">
        <v>23</v>
      </c>
      <c r="DH124" t="s">
        <v>3</v>
      </c>
      <c r="DI124" t="s">
        <v>23</v>
      </c>
      <c r="DJ124" t="s">
        <v>23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20</v>
      </c>
      <c r="DW124" t="s">
        <v>20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293259405</v>
      </c>
      <c r="EF124">
        <v>2</v>
      </c>
      <c r="EG124" t="s">
        <v>24</v>
      </c>
      <c r="EH124">
        <v>27</v>
      </c>
      <c r="EI124" t="s">
        <v>25</v>
      </c>
      <c r="EJ124">
        <v>1</v>
      </c>
      <c r="EK124">
        <v>33001</v>
      </c>
      <c r="EL124" t="s">
        <v>25</v>
      </c>
      <c r="EM124" t="s">
        <v>26</v>
      </c>
      <c r="EO124" t="s">
        <v>27</v>
      </c>
      <c r="EQ124">
        <v>131072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5.98</v>
      </c>
      <c r="EX124">
        <v>2</v>
      </c>
      <c r="EY124">
        <v>0</v>
      </c>
      <c r="FQ124">
        <v>0</v>
      </c>
      <c r="FR124">
        <f t="shared" si="57"/>
        <v>0</v>
      </c>
      <c r="FS124">
        <v>0</v>
      </c>
      <c r="FX124">
        <v>103</v>
      </c>
      <c r="FY124">
        <v>60</v>
      </c>
      <c r="GA124" t="s">
        <v>3</v>
      </c>
      <c r="GD124">
        <v>1</v>
      </c>
      <c r="GF124">
        <v>1874076417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58"/>
        <v>0</v>
      </c>
      <c r="GM124">
        <f t="shared" si="76"/>
        <v>111324.87</v>
      </c>
      <c r="GN124">
        <f t="shared" si="59"/>
        <v>111324.87</v>
      </c>
      <c r="GO124">
        <f t="shared" si="60"/>
        <v>0</v>
      </c>
      <c r="GP124">
        <f t="shared" si="61"/>
        <v>0</v>
      </c>
      <c r="GR124">
        <v>0</v>
      </c>
      <c r="GS124">
        <v>3</v>
      </c>
      <c r="GT124">
        <v>0</v>
      </c>
      <c r="GU124" t="s">
        <v>3</v>
      </c>
      <c r="GV124">
        <f t="shared" si="77"/>
        <v>0</v>
      </c>
      <c r="GW124">
        <v>1</v>
      </c>
      <c r="GX124">
        <f t="shared" si="78"/>
        <v>0</v>
      </c>
      <c r="HA124">
        <v>0</v>
      </c>
      <c r="HB124">
        <v>0</v>
      </c>
      <c r="HC124">
        <f t="shared" si="79"/>
        <v>0</v>
      </c>
      <c r="HE124" t="s">
        <v>3</v>
      </c>
      <c r="HF124" t="s">
        <v>3</v>
      </c>
      <c r="HM124" t="s">
        <v>3</v>
      </c>
      <c r="HN124" t="s">
        <v>28</v>
      </c>
      <c r="HO124" t="s">
        <v>29</v>
      </c>
      <c r="HP124" t="s">
        <v>25</v>
      </c>
      <c r="HQ124" t="s">
        <v>25</v>
      </c>
      <c r="IK124">
        <v>0</v>
      </c>
    </row>
    <row r="125" spans="1:245" x14ac:dyDescent="0.2">
      <c r="A125">
        <v>17</v>
      </c>
      <c r="B125">
        <v>1</v>
      </c>
      <c r="E125" t="s">
        <v>269</v>
      </c>
      <c r="F125" t="s">
        <v>217</v>
      </c>
      <c r="G125" t="s">
        <v>218</v>
      </c>
      <c r="H125" t="s">
        <v>20</v>
      </c>
      <c r="I125">
        <v>12</v>
      </c>
      <c r="J125">
        <v>0</v>
      </c>
      <c r="K125">
        <v>12</v>
      </c>
      <c r="O125">
        <f t="shared" si="62"/>
        <v>165222.35999999999</v>
      </c>
      <c r="P125">
        <f t="shared" ref="P125:P137" si="114">ROUND(CQ125*I125,2)</f>
        <v>165222.35999999999</v>
      </c>
      <c r="Q125">
        <f t="shared" ref="Q125:Q137" si="115">ROUND(CR125*I125,2)</f>
        <v>0</v>
      </c>
      <c r="R125">
        <f t="shared" ref="R125:R137" si="116">ROUND(CS125*I125,2)</f>
        <v>0</v>
      </c>
      <c r="S125">
        <f t="shared" ref="S125:S137" si="117">ROUND(CT125*I125,2)</f>
        <v>0</v>
      </c>
      <c r="T125">
        <f t="shared" si="63"/>
        <v>0</v>
      </c>
      <c r="U125">
        <f t="shared" ref="U125:U137" si="118">ROUND(CV125*I125,7)</f>
        <v>0</v>
      </c>
      <c r="V125">
        <f t="shared" ref="V125:V137" si="119">ROUND(CW125*I125,7)</f>
        <v>0</v>
      </c>
      <c r="W125">
        <f t="shared" si="64"/>
        <v>0</v>
      </c>
      <c r="X125">
        <f t="shared" si="65"/>
        <v>0</v>
      </c>
      <c r="Y125">
        <f t="shared" si="66"/>
        <v>0</v>
      </c>
      <c r="AA125">
        <v>334395092</v>
      </c>
      <c r="AB125">
        <f t="shared" si="67"/>
        <v>13768.53</v>
      </c>
      <c r="AC125">
        <f>ROUND((ES125),6)</f>
        <v>13768.53</v>
      </c>
      <c r="AD125">
        <f t="shared" ref="AD125:AD137" si="120">ROUND((((ET125)-(EU125))+AE125),6)</f>
        <v>0</v>
      </c>
      <c r="AE125">
        <f t="shared" ref="AE125:AE137" si="121">ROUND((EU125),6)</f>
        <v>0</v>
      </c>
      <c r="AF125">
        <f t="shared" ref="AF125:AF137" si="122">ROUND((EV125),6)</f>
        <v>0</v>
      </c>
      <c r="AG125">
        <f t="shared" si="69"/>
        <v>0</v>
      </c>
      <c r="AH125">
        <f t="shared" ref="AH125:AH137" si="123">(EW125)</f>
        <v>0</v>
      </c>
      <c r="AI125">
        <f t="shared" ref="AI125:AI137" si="124">(EX125)</f>
        <v>0</v>
      </c>
      <c r="AJ125">
        <f t="shared" si="70"/>
        <v>0</v>
      </c>
      <c r="AK125">
        <v>13768.53</v>
      </c>
      <c r="AL125">
        <v>13768.53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3</v>
      </c>
      <c r="BM125">
        <v>1100</v>
      </c>
      <c r="BN125">
        <v>0</v>
      </c>
      <c r="BO125" t="s">
        <v>3</v>
      </c>
      <c r="BP125">
        <v>0</v>
      </c>
      <c r="BQ125">
        <v>8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71"/>
        <v>165222.35999999999</v>
      </c>
      <c r="CQ125">
        <f>ROUND(AL125*BC125,2)</f>
        <v>13768.53</v>
      </c>
      <c r="CR125">
        <f t="shared" ref="CR125:CR137" si="125">ROUND(AM125*BB125,2)</f>
        <v>0</v>
      </c>
      <c r="CS125">
        <f t="shared" ref="CS125:CS137" si="126">ROUND(AN125*BS125,2)</f>
        <v>0</v>
      </c>
      <c r="CT125">
        <f t="shared" ref="CT125:CT137" si="127">ROUND(AO125*BA125,2)</f>
        <v>0</v>
      </c>
      <c r="CU125">
        <f t="shared" si="72"/>
        <v>0</v>
      </c>
      <c r="CV125">
        <f t="shared" ref="CV125:CV137" si="128">AH125</f>
        <v>0</v>
      </c>
      <c r="CW125">
        <f t="shared" ref="CW125:CW137" si="129">AI125</f>
        <v>0</v>
      </c>
      <c r="CX125">
        <f t="shared" si="73"/>
        <v>0</v>
      </c>
      <c r="CY125">
        <f>(((S125+R125)*AT125)/100)</f>
        <v>0</v>
      </c>
      <c r="CZ125">
        <f>(((S125+R125)*AU125)/100)</f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20</v>
      </c>
      <c r="DW125" t="s">
        <v>20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293259530</v>
      </c>
      <c r="EF125">
        <v>8</v>
      </c>
      <c r="EG125" t="s">
        <v>219</v>
      </c>
      <c r="EH125">
        <v>0</v>
      </c>
      <c r="EI125" t="s">
        <v>3</v>
      </c>
      <c r="EJ125">
        <v>1</v>
      </c>
      <c r="EK125">
        <v>1100</v>
      </c>
      <c r="EL125" t="s">
        <v>220</v>
      </c>
      <c r="EM125" t="s">
        <v>221</v>
      </c>
      <c r="EO125" t="s">
        <v>3</v>
      </c>
      <c r="EQ125">
        <v>131072</v>
      </c>
      <c r="ER125">
        <v>13768.53</v>
      </c>
      <c r="ES125">
        <v>13768.53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FQ125">
        <v>0</v>
      </c>
      <c r="FR125">
        <f t="shared" ref="FR125:FR156" si="130">ROUND(IF(BI125=3,GM125,0),2)</f>
        <v>0</v>
      </c>
      <c r="FS125">
        <v>0</v>
      </c>
      <c r="FX125">
        <v>0</v>
      </c>
      <c r="FY125">
        <v>0</v>
      </c>
      <c r="GA125" t="s">
        <v>222</v>
      </c>
      <c r="GD125">
        <v>1</v>
      </c>
      <c r="GF125">
        <v>-291289590</v>
      </c>
      <c r="GG125">
        <v>2</v>
      </c>
      <c r="GH125">
        <v>0</v>
      </c>
      <c r="GI125">
        <v>-2</v>
      </c>
      <c r="GJ125">
        <v>0</v>
      </c>
      <c r="GK125">
        <v>0</v>
      </c>
      <c r="GL125">
        <f t="shared" ref="GL125:GL156" si="131">ROUND(IF(AND(BH125=3,BI125=3,FS125&lt;&gt;0),P125,0),2)</f>
        <v>0</v>
      </c>
      <c r="GM125">
        <f t="shared" si="76"/>
        <v>165222.35999999999</v>
      </c>
      <c r="GN125">
        <f t="shared" ref="GN125:GN156" si="132">IF(OR(BI125=0,BI125=1),GM125-GX125,0)</f>
        <v>165222.35999999999</v>
      </c>
      <c r="GO125">
        <f t="shared" ref="GO125:GO156" si="133">IF(BI125=2,GM125-GX125,0)</f>
        <v>0</v>
      </c>
      <c r="GP125">
        <f t="shared" ref="GP125:GP156" si="134">IF(BI125=4,GM125-GX125,0)</f>
        <v>0</v>
      </c>
      <c r="GR125">
        <v>0</v>
      </c>
      <c r="GS125">
        <v>4</v>
      </c>
      <c r="GT125">
        <v>0</v>
      </c>
      <c r="GU125" t="s">
        <v>3</v>
      </c>
      <c r="GV125">
        <f t="shared" si="77"/>
        <v>0</v>
      </c>
      <c r="GW125">
        <v>1</v>
      </c>
      <c r="GX125">
        <f t="shared" si="78"/>
        <v>0</v>
      </c>
      <c r="HA125">
        <v>0</v>
      </c>
      <c r="HB125">
        <v>0</v>
      </c>
      <c r="HC125">
        <f t="shared" si="79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45" x14ac:dyDescent="0.2">
      <c r="A126">
        <v>17</v>
      </c>
      <c r="B126">
        <v>1</v>
      </c>
      <c r="E126" t="s">
        <v>270</v>
      </c>
      <c r="F126" t="s">
        <v>217</v>
      </c>
      <c r="G126" t="s">
        <v>271</v>
      </c>
      <c r="H126" t="s">
        <v>20</v>
      </c>
      <c r="I126">
        <v>6</v>
      </c>
      <c r="J126">
        <v>0</v>
      </c>
      <c r="K126">
        <v>6</v>
      </c>
      <c r="O126">
        <f t="shared" ref="O126:O157" si="135">ROUND(CP126,2)</f>
        <v>10710.06</v>
      </c>
      <c r="P126">
        <f t="shared" si="114"/>
        <v>10710.06</v>
      </c>
      <c r="Q126">
        <f t="shared" si="115"/>
        <v>0</v>
      </c>
      <c r="R126">
        <f t="shared" si="116"/>
        <v>0</v>
      </c>
      <c r="S126">
        <f t="shared" si="117"/>
        <v>0</v>
      </c>
      <c r="T126">
        <f t="shared" ref="T126:T157" si="136">ROUND(CU126*I126,2)</f>
        <v>0</v>
      </c>
      <c r="U126">
        <f t="shared" si="118"/>
        <v>0</v>
      </c>
      <c r="V126">
        <f t="shared" si="119"/>
        <v>0</v>
      </c>
      <c r="W126">
        <f t="shared" ref="W126:W157" si="137">ROUND(CX126*I126,2)</f>
        <v>0</v>
      </c>
      <c r="X126">
        <f t="shared" ref="X126:X157" si="138">ROUND(CY126,2)</f>
        <v>0</v>
      </c>
      <c r="Y126">
        <f t="shared" ref="Y126:Y157" si="139">ROUND(CZ126,2)</f>
        <v>0</v>
      </c>
      <c r="AA126">
        <v>334395092</v>
      </c>
      <c r="AB126">
        <f t="shared" ref="AB126:AB157" si="140">ROUND((AC126+AD126+AF126),6)</f>
        <v>1785.01</v>
      </c>
      <c r="AC126">
        <f>ROUND((ES126),6)</f>
        <v>1785.01</v>
      </c>
      <c r="AD126">
        <f t="shared" si="120"/>
        <v>0</v>
      </c>
      <c r="AE126">
        <f t="shared" si="121"/>
        <v>0</v>
      </c>
      <c r="AF126">
        <f t="shared" si="122"/>
        <v>0</v>
      </c>
      <c r="AG126">
        <f t="shared" ref="AG126:AG157" si="141">ROUND((AP126),6)</f>
        <v>0</v>
      </c>
      <c r="AH126">
        <f t="shared" si="123"/>
        <v>0</v>
      </c>
      <c r="AI126">
        <f t="shared" si="124"/>
        <v>0</v>
      </c>
      <c r="AJ126">
        <f t="shared" ref="AJ126:AJ157" si="142">(AS126)</f>
        <v>0</v>
      </c>
      <c r="AK126">
        <v>1785.01</v>
      </c>
      <c r="AL126">
        <v>1785.01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3</v>
      </c>
      <c r="BM126">
        <v>1100</v>
      </c>
      <c r="BN126">
        <v>0</v>
      </c>
      <c r="BO126" t="s">
        <v>3</v>
      </c>
      <c r="BP126">
        <v>0</v>
      </c>
      <c r="BQ126">
        <v>8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ref="CP126:CP157" si="143">(P126+Q126+S126+R126)</f>
        <v>10710.06</v>
      </c>
      <c r="CQ126">
        <f>ROUND(AL126*BC126,2)</f>
        <v>1785.01</v>
      </c>
      <c r="CR126">
        <f t="shared" si="125"/>
        <v>0</v>
      </c>
      <c r="CS126">
        <f t="shared" si="126"/>
        <v>0</v>
      </c>
      <c r="CT126">
        <f t="shared" si="127"/>
        <v>0</v>
      </c>
      <c r="CU126">
        <f t="shared" ref="CU126:CU157" si="144">AG126</f>
        <v>0</v>
      </c>
      <c r="CV126">
        <f t="shared" si="128"/>
        <v>0</v>
      </c>
      <c r="CW126">
        <f t="shared" si="129"/>
        <v>0</v>
      </c>
      <c r="CX126">
        <f t="shared" ref="CX126:CX157" si="145">AJ126</f>
        <v>0</v>
      </c>
      <c r="CY126">
        <f>(((S126+R126)*AT126)/100)</f>
        <v>0</v>
      </c>
      <c r="CZ126">
        <f>(((S126+R126)*AU126)/100)</f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20</v>
      </c>
      <c r="DW126" t="s">
        <v>20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293259530</v>
      </c>
      <c r="EF126">
        <v>8</v>
      </c>
      <c r="EG126" t="s">
        <v>219</v>
      </c>
      <c r="EH126">
        <v>0</v>
      </c>
      <c r="EI126" t="s">
        <v>3</v>
      </c>
      <c r="EJ126">
        <v>1</v>
      </c>
      <c r="EK126">
        <v>1100</v>
      </c>
      <c r="EL126" t="s">
        <v>220</v>
      </c>
      <c r="EM126" t="s">
        <v>221</v>
      </c>
      <c r="EO126" t="s">
        <v>3</v>
      </c>
      <c r="EQ126">
        <v>131072</v>
      </c>
      <c r="ER126">
        <v>1785.01</v>
      </c>
      <c r="ES126">
        <v>1785.01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f t="shared" si="130"/>
        <v>0</v>
      </c>
      <c r="FS126">
        <v>0</v>
      </c>
      <c r="FX126">
        <v>0</v>
      </c>
      <c r="FY126">
        <v>0</v>
      </c>
      <c r="GA126" t="s">
        <v>222</v>
      </c>
      <c r="GD126">
        <v>1</v>
      </c>
      <c r="GF126">
        <v>-1052389145</v>
      </c>
      <c r="GG126">
        <v>2</v>
      </c>
      <c r="GH126">
        <v>0</v>
      </c>
      <c r="GI126">
        <v>-2</v>
      </c>
      <c r="GJ126">
        <v>0</v>
      </c>
      <c r="GK126">
        <v>0</v>
      </c>
      <c r="GL126">
        <f t="shared" si="131"/>
        <v>0</v>
      </c>
      <c r="GM126">
        <f t="shared" ref="GM126:GM157" si="146">ROUND(O126+X126+Y126,2)+GX126</f>
        <v>10710.06</v>
      </c>
      <c r="GN126">
        <f t="shared" si="132"/>
        <v>10710.06</v>
      </c>
      <c r="GO126">
        <f t="shared" si="133"/>
        <v>0</v>
      </c>
      <c r="GP126">
        <f t="shared" si="134"/>
        <v>0</v>
      </c>
      <c r="GR126">
        <v>0</v>
      </c>
      <c r="GS126">
        <v>4</v>
      </c>
      <c r="GT126">
        <v>0</v>
      </c>
      <c r="GU126" t="s">
        <v>3</v>
      </c>
      <c r="GV126">
        <f t="shared" ref="GV126:GV157" si="147">ROUND((GT126),6)</f>
        <v>0</v>
      </c>
      <c r="GW126">
        <v>1</v>
      </c>
      <c r="GX126">
        <f t="shared" ref="GX126:GX157" si="148">ROUND(HC126*I126,2)</f>
        <v>0</v>
      </c>
      <c r="HA126">
        <v>0</v>
      </c>
      <c r="HB126">
        <v>0</v>
      </c>
      <c r="HC126">
        <f t="shared" ref="HC126:HC157" si="149">GV126*GW126</f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45" x14ac:dyDescent="0.2">
      <c r="A127">
        <v>17</v>
      </c>
      <c r="B127">
        <v>1</v>
      </c>
      <c r="E127" t="s">
        <v>272</v>
      </c>
      <c r="F127" t="s">
        <v>273</v>
      </c>
      <c r="G127" t="s">
        <v>274</v>
      </c>
      <c r="H127" t="s">
        <v>226</v>
      </c>
      <c r="I127">
        <v>4.5599999999999998E-3</v>
      </c>
      <c r="J127">
        <v>0</v>
      </c>
      <c r="K127">
        <v>4.5599999999999998E-3</v>
      </c>
      <c r="O127">
        <f t="shared" si="135"/>
        <v>456.23</v>
      </c>
      <c r="P127">
        <f t="shared" si="114"/>
        <v>456.23</v>
      </c>
      <c r="Q127">
        <f t="shared" si="115"/>
        <v>0</v>
      </c>
      <c r="R127">
        <f t="shared" si="116"/>
        <v>0</v>
      </c>
      <c r="S127">
        <f t="shared" si="117"/>
        <v>0</v>
      </c>
      <c r="T127">
        <f t="shared" si="136"/>
        <v>0</v>
      </c>
      <c r="U127">
        <f t="shared" si="118"/>
        <v>0</v>
      </c>
      <c r="V127">
        <f t="shared" si="119"/>
        <v>0</v>
      </c>
      <c r="W127">
        <f t="shared" si="137"/>
        <v>0</v>
      </c>
      <c r="X127">
        <f t="shared" si="138"/>
        <v>0</v>
      </c>
      <c r="Y127">
        <f t="shared" si="139"/>
        <v>0</v>
      </c>
      <c r="AA127">
        <v>334395092</v>
      </c>
      <c r="AB127">
        <f t="shared" si="140"/>
        <v>89330.06</v>
      </c>
      <c r="AC127">
        <f>ROUND((ES127),6)</f>
        <v>89330.06</v>
      </c>
      <c r="AD127">
        <f t="shared" si="120"/>
        <v>0</v>
      </c>
      <c r="AE127">
        <f t="shared" si="121"/>
        <v>0</v>
      </c>
      <c r="AF127">
        <f t="shared" si="122"/>
        <v>0</v>
      </c>
      <c r="AG127">
        <f t="shared" si="141"/>
        <v>0</v>
      </c>
      <c r="AH127">
        <f t="shared" si="123"/>
        <v>0</v>
      </c>
      <c r="AI127">
        <f t="shared" si="124"/>
        <v>0</v>
      </c>
      <c r="AJ127">
        <f t="shared" si="142"/>
        <v>0</v>
      </c>
      <c r="AK127">
        <v>89330.06</v>
      </c>
      <c r="AL127">
        <v>89330.06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1.1200000000000001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275</v>
      </c>
      <c r="BM127">
        <v>500001</v>
      </c>
      <c r="BN127">
        <v>0</v>
      </c>
      <c r="BO127" t="s">
        <v>273</v>
      </c>
      <c r="BP127">
        <v>1</v>
      </c>
      <c r="BQ127">
        <v>8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143"/>
        <v>456.23</v>
      </c>
      <c r="CQ127">
        <f>ROUND(AL127*BC127,2)</f>
        <v>100049.67</v>
      </c>
      <c r="CR127">
        <f t="shared" si="125"/>
        <v>0</v>
      </c>
      <c r="CS127">
        <f t="shared" si="126"/>
        <v>0</v>
      </c>
      <c r="CT127">
        <f t="shared" si="127"/>
        <v>0</v>
      </c>
      <c r="CU127">
        <f t="shared" si="144"/>
        <v>0</v>
      </c>
      <c r="CV127">
        <f t="shared" si="128"/>
        <v>0</v>
      </c>
      <c r="CW127">
        <f t="shared" si="129"/>
        <v>0</v>
      </c>
      <c r="CX127">
        <f t="shared" si="145"/>
        <v>0</v>
      </c>
      <c r="CY127">
        <f>0</f>
        <v>0</v>
      </c>
      <c r="CZ127">
        <f>0</f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1009</v>
      </c>
      <c r="DV127" t="s">
        <v>226</v>
      </c>
      <c r="DW127" t="s">
        <v>226</v>
      </c>
      <c r="DX127">
        <v>1000</v>
      </c>
      <c r="DZ127" t="s">
        <v>3</v>
      </c>
      <c r="EA127" t="s">
        <v>3</v>
      </c>
      <c r="EB127" t="s">
        <v>3</v>
      </c>
      <c r="EC127" t="s">
        <v>3</v>
      </c>
      <c r="EE127">
        <v>293259284</v>
      </c>
      <c r="EF127">
        <v>8</v>
      </c>
      <c r="EG127" t="s">
        <v>219</v>
      </c>
      <c r="EH127">
        <v>0</v>
      </c>
      <c r="EI127" t="s">
        <v>3</v>
      </c>
      <c r="EJ127">
        <v>1</v>
      </c>
      <c r="EK127">
        <v>500001</v>
      </c>
      <c r="EL127" t="s">
        <v>228</v>
      </c>
      <c r="EM127" t="s">
        <v>229</v>
      </c>
      <c r="EO127" t="s">
        <v>3</v>
      </c>
      <c r="EQ127">
        <v>131072</v>
      </c>
      <c r="ER127">
        <v>89330.06</v>
      </c>
      <c r="ES127">
        <v>89330.06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FQ127">
        <v>0</v>
      </c>
      <c r="FR127">
        <f t="shared" si="130"/>
        <v>0</v>
      </c>
      <c r="FS127">
        <v>0</v>
      </c>
      <c r="FX127">
        <v>0</v>
      </c>
      <c r="FY127">
        <v>0</v>
      </c>
      <c r="GA127" t="s">
        <v>3</v>
      </c>
      <c r="GD127">
        <v>1</v>
      </c>
      <c r="GF127">
        <v>-1195737874</v>
      </c>
      <c r="GG127">
        <v>2</v>
      </c>
      <c r="GH127">
        <v>1</v>
      </c>
      <c r="GI127">
        <v>2</v>
      </c>
      <c r="GJ127">
        <v>0</v>
      </c>
      <c r="GK127">
        <v>0</v>
      </c>
      <c r="GL127">
        <f t="shared" si="131"/>
        <v>0</v>
      </c>
      <c r="GM127">
        <f t="shared" si="146"/>
        <v>456.23</v>
      </c>
      <c r="GN127">
        <f t="shared" si="132"/>
        <v>456.23</v>
      </c>
      <c r="GO127">
        <f t="shared" si="133"/>
        <v>0</v>
      </c>
      <c r="GP127">
        <f t="shared" si="134"/>
        <v>0</v>
      </c>
      <c r="GR127">
        <v>0</v>
      </c>
      <c r="GS127">
        <v>3</v>
      </c>
      <c r="GT127">
        <v>0</v>
      </c>
      <c r="GU127" t="s">
        <v>3</v>
      </c>
      <c r="GV127">
        <f t="shared" si="147"/>
        <v>0</v>
      </c>
      <c r="GW127">
        <v>1</v>
      </c>
      <c r="GX127">
        <f t="shared" si="148"/>
        <v>0</v>
      </c>
      <c r="HA127">
        <v>0</v>
      </c>
      <c r="HB127">
        <v>0</v>
      </c>
      <c r="HC127">
        <f t="shared" si="149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IK127">
        <v>0</v>
      </c>
    </row>
    <row r="128" spans="1:245" x14ac:dyDescent="0.2">
      <c r="A128">
        <v>17</v>
      </c>
      <c r="B128">
        <v>1</v>
      </c>
      <c r="E128" t="s">
        <v>276</v>
      </c>
      <c r="F128" t="s">
        <v>224</v>
      </c>
      <c r="G128" t="s">
        <v>225</v>
      </c>
      <c r="H128" t="s">
        <v>226</v>
      </c>
      <c r="I128">
        <v>4.5600000000000003E-4</v>
      </c>
      <c r="J128">
        <v>0</v>
      </c>
      <c r="K128">
        <v>4.5600000000000003E-4</v>
      </c>
      <c r="O128">
        <f t="shared" si="135"/>
        <v>62.96</v>
      </c>
      <c r="P128">
        <f t="shared" si="114"/>
        <v>62.96</v>
      </c>
      <c r="Q128">
        <f t="shared" si="115"/>
        <v>0</v>
      </c>
      <c r="R128">
        <f t="shared" si="116"/>
        <v>0</v>
      </c>
      <c r="S128">
        <f t="shared" si="117"/>
        <v>0</v>
      </c>
      <c r="T128">
        <f t="shared" si="136"/>
        <v>0</v>
      </c>
      <c r="U128">
        <f t="shared" si="118"/>
        <v>0</v>
      </c>
      <c r="V128">
        <f t="shared" si="119"/>
        <v>0</v>
      </c>
      <c r="W128">
        <f t="shared" si="137"/>
        <v>0</v>
      </c>
      <c r="X128">
        <f t="shared" si="138"/>
        <v>0</v>
      </c>
      <c r="Y128">
        <f t="shared" si="139"/>
        <v>0</v>
      </c>
      <c r="AA128">
        <v>334395092</v>
      </c>
      <c r="AB128">
        <f t="shared" si="140"/>
        <v>123285.2</v>
      </c>
      <c r="AC128">
        <f>ROUND((ES128),6)</f>
        <v>123285.2</v>
      </c>
      <c r="AD128">
        <f t="shared" si="120"/>
        <v>0</v>
      </c>
      <c r="AE128">
        <f t="shared" si="121"/>
        <v>0</v>
      </c>
      <c r="AF128">
        <f t="shared" si="122"/>
        <v>0</v>
      </c>
      <c r="AG128">
        <f t="shared" si="141"/>
        <v>0</v>
      </c>
      <c r="AH128">
        <f t="shared" si="123"/>
        <v>0</v>
      </c>
      <c r="AI128">
        <f t="shared" si="124"/>
        <v>0</v>
      </c>
      <c r="AJ128">
        <f t="shared" si="142"/>
        <v>0</v>
      </c>
      <c r="AK128">
        <v>123285.2</v>
      </c>
      <c r="AL128">
        <v>123285.2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1.1200000000000001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227</v>
      </c>
      <c r="BM128">
        <v>500001</v>
      </c>
      <c r="BN128">
        <v>0</v>
      </c>
      <c r="BO128" t="s">
        <v>224</v>
      </c>
      <c r="BP128">
        <v>1</v>
      </c>
      <c r="BQ128">
        <v>8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43"/>
        <v>62.96</v>
      </c>
      <c r="CQ128">
        <f>ROUND(AL128*BC128,2)</f>
        <v>138079.42000000001</v>
      </c>
      <c r="CR128">
        <f t="shared" si="125"/>
        <v>0</v>
      </c>
      <c r="CS128">
        <f t="shared" si="126"/>
        <v>0</v>
      </c>
      <c r="CT128">
        <f t="shared" si="127"/>
        <v>0</v>
      </c>
      <c r="CU128">
        <f t="shared" si="144"/>
        <v>0</v>
      </c>
      <c r="CV128">
        <f t="shared" si="128"/>
        <v>0</v>
      </c>
      <c r="CW128">
        <f t="shared" si="129"/>
        <v>0</v>
      </c>
      <c r="CX128">
        <f t="shared" si="145"/>
        <v>0</v>
      </c>
      <c r="CY128">
        <f>0</f>
        <v>0</v>
      </c>
      <c r="CZ128">
        <f>0</f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1009</v>
      </c>
      <c r="DV128" t="s">
        <v>226</v>
      </c>
      <c r="DW128" t="s">
        <v>226</v>
      </c>
      <c r="DX128">
        <v>1000</v>
      </c>
      <c r="DZ128" t="s">
        <v>3</v>
      </c>
      <c r="EA128" t="s">
        <v>3</v>
      </c>
      <c r="EB128" t="s">
        <v>3</v>
      </c>
      <c r="EC128" t="s">
        <v>3</v>
      </c>
      <c r="EE128">
        <v>293259284</v>
      </c>
      <c r="EF128">
        <v>8</v>
      </c>
      <c r="EG128" t="s">
        <v>219</v>
      </c>
      <c r="EH128">
        <v>0</v>
      </c>
      <c r="EI128" t="s">
        <v>3</v>
      </c>
      <c r="EJ128">
        <v>1</v>
      </c>
      <c r="EK128">
        <v>500001</v>
      </c>
      <c r="EL128" t="s">
        <v>228</v>
      </c>
      <c r="EM128" t="s">
        <v>229</v>
      </c>
      <c r="EO128" t="s">
        <v>3</v>
      </c>
      <c r="EQ128">
        <v>131072</v>
      </c>
      <c r="ER128">
        <v>123285.2</v>
      </c>
      <c r="ES128">
        <v>123285.2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FQ128">
        <v>0</v>
      </c>
      <c r="FR128">
        <f t="shared" si="130"/>
        <v>0</v>
      </c>
      <c r="FS128">
        <v>0</v>
      </c>
      <c r="FX128">
        <v>0</v>
      </c>
      <c r="FY128">
        <v>0</v>
      </c>
      <c r="GA128" t="s">
        <v>3</v>
      </c>
      <c r="GD128">
        <v>1</v>
      </c>
      <c r="GF128">
        <v>-2121436674</v>
      </c>
      <c r="GG128">
        <v>2</v>
      </c>
      <c r="GH128">
        <v>1</v>
      </c>
      <c r="GI128">
        <v>2</v>
      </c>
      <c r="GJ128">
        <v>0</v>
      </c>
      <c r="GK128">
        <v>0</v>
      </c>
      <c r="GL128">
        <f t="shared" si="131"/>
        <v>0</v>
      </c>
      <c r="GM128">
        <f t="shared" si="146"/>
        <v>62.96</v>
      </c>
      <c r="GN128">
        <f t="shared" si="132"/>
        <v>62.96</v>
      </c>
      <c r="GO128">
        <f t="shared" si="133"/>
        <v>0</v>
      </c>
      <c r="GP128">
        <f t="shared" si="134"/>
        <v>0</v>
      </c>
      <c r="GR128">
        <v>0</v>
      </c>
      <c r="GS128">
        <v>3</v>
      </c>
      <c r="GT128">
        <v>0</v>
      </c>
      <c r="GU128" t="s">
        <v>3</v>
      </c>
      <c r="GV128">
        <f t="shared" si="147"/>
        <v>0</v>
      </c>
      <c r="GW128">
        <v>1</v>
      </c>
      <c r="GX128">
        <f t="shared" si="148"/>
        <v>0</v>
      </c>
      <c r="HA128">
        <v>0</v>
      </c>
      <c r="HB128">
        <v>0</v>
      </c>
      <c r="HC128">
        <f t="shared" si="149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45" x14ac:dyDescent="0.2">
      <c r="A129">
        <v>17</v>
      </c>
      <c r="B129">
        <v>1</v>
      </c>
      <c r="E129" t="s">
        <v>277</v>
      </c>
      <c r="F129" t="s">
        <v>217</v>
      </c>
      <c r="G129" t="s">
        <v>231</v>
      </c>
      <c r="H129" t="s">
        <v>20</v>
      </c>
      <c r="I129">
        <v>18</v>
      </c>
      <c r="J129">
        <v>0</v>
      </c>
      <c r="K129">
        <v>18</v>
      </c>
      <c r="O129">
        <f t="shared" si="135"/>
        <v>1441.26</v>
      </c>
      <c r="P129">
        <f t="shared" si="114"/>
        <v>1441.26</v>
      </c>
      <c r="Q129">
        <f t="shared" si="115"/>
        <v>0</v>
      </c>
      <c r="R129">
        <f t="shared" si="116"/>
        <v>0</v>
      </c>
      <c r="S129">
        <f t="shared" si="117"/>
        <v>0</v>
      </c>
      <c r="T129">
        <f t="shared" si="136"/>
        <v>0</v>
      </c>
      <c r="U129">
        <f t="shared" si="118"/>
        <v>0</v>
      </c>
      <c r="V129">
        <f t="shared" si="119"/>
        <v>0</v>
      </c>
      <c r="W129">
        <f t="shared" si="137"/>
        <v>0</v>
      </c>
      <c r="X129">
        <f t="shared" si="138"/>
        <v>0</v>
      </c>
      <c r="Y129">
        <f t="shared" si="139"/>
        <v>0</v>
      </c>
      <c r="AA129">
        <v>334395092</v>
      </c>
      <c r="AB129">
        <f t="shared" si="140"/>
        <v>80.069999999999993</v>
      </c>
      <c r="AC129">
        <f t="shared" ref="AC129:AC134" si="150">ROUND(((ES129*ROUND(1.02,7))),6)</f>
        <v>80.069999999999993</v>
      </c>
      <c r="AD129">
        <f t="shared" si="120"/>
        <v>0</v>
      </c>
      <c r="AE129">
        <f t="shared" si="121"/>
        <v>0</v>
      </c>
      <c r="AF129">
        <f t="shared" si="122"/>
        <v>0</v>
      </c>
      <c r="AG129">
        <f t="shared" si="141"/>
        <v>0</v>
      </c>
      <c r="AH129">
        <f t="shared" si="123"/>
        <v>0</v>
      </c>
      <c r="AI129">
        <f t="shared" si="124"/>
        <v>0</v>
      </c>
      <c r="AJ129">
        <f t="shared" si="142"/>
        <v>0</v>
      </c>
      <c r="AK129">
        <v>78.5</v>
      </c>
      <c r="AL129">
        <v>78.5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3</v>
      </c>
      <c r="BM129">
        <v>1100</v>
      </c>
      <c r="BN129">
        <v>0</v>
      </c>
      <c r="BO129" t="s">
        <v>3</v>
      </c>
      <c r="BP129">
        <v>0</v>
      </c>
      <c r="BQ129">
        <v>8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43"/>
        <v>1441.26</v>
      </c>
      <c r="CQ129">
        <f t="shared" ref="CQ129:CQ134" si="151">(ROUND(AL129*BC129,2)*ROUND(1.02,7))</f>
        <v>80.070000000000007</v>
      </c>
      <c r="CR129">
        <f t="shared" si="125"/>
        <v>0</v>
      </c>
      <c r="CS129">
        <f t="shared" si="126"/>
        <v>0</v>
      </c>
      <c r="CT129">
        <f t="shared" si="127"/>
        <v>0</v>
      </c>
      <c r="CU129">
        <f t="shared" si="144"/>
        <v>0</v>
      </c>
      <c r="CV129">
        <f t="shared" si="128"/>
        <v>0</v>
      </c>
      <c r="CW129">
        <f t="shared" si="129"/>
        <v>0</v>
      </c>
      <c r="CX129">
        <f t="shared" si="145"/>
        <v>0</v>
      </c>
      <c r="CY129">
        <f t="shared" ref="CY129:CY134" si="152">(((S129+R129)*AT129)/100)</f>
        <v>0</v>
      </c>
      <c r="CZ129">
        <f t="shared" ref="CZ129:CZ134" si="153">(((S129+R129)*AU129)/100)</f>
        <v>0</v>
      </c>
      <c r="DC129" t="s">
        <v>3</v>
      </c>
      <c r="DD129" t="s">
        <v>240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20</v>
      </c>
      <c r="DW129" t="s">
        <v>20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293259530</v>
      </c>
      <c r="EF129">
        <v>8</v>
      </c>
      <c r="EG129" t="s">
        <v>219</v>
      </c>
      <c r="EH129">
        <v>0</v>
      </c>
      <c r="EI129" t="s">
        <v>3</v>
      </c>
      <c r="EJ129">
        <v>1</v>
      </c>
      <c r="EK129">
        <v>1100</v>
      </c>
      <c r="EL129" t="s">
        <v>220</v>
      </c>
      <c r="EM129" t="s">
        <v>221</v>
      </c>
      <c r="EO129" t="s">
        <v>3</v>
      </c>
      <c r="EQ129">
        <v>131072</v>
      </c>
      <c r="ER129">
        <v>78.5</v>
      </c>
      <c r="ES129">
        <v>78.5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f t="shared" si="130"/>
        <v>0</v>
      </c>
      <c r="FS129">
        <v>0</v>
      </c>
      <c r="FX129">
        <v>0</v>
      </c>
      <c r="FY129">
        <v>0</v>
      </c>
      <c r="GA129" t="s">
        <v>222</v>
      </c>
      <c r="GD129">
        <v>1</v>
      </c>
      <c r="GF129">
        <v>88803033</v>
      </c>
      <c r="GG129">
        <v>2</v>
      </c>
      <c r="GH129">
        <v>0</v>
      </c>
      <c r="GI129">
        <v>-2</v>
      </c>
      <c r="GJ129">
        <v>0</v>
      </c>
      <c r="GK129">
        <v>0</v>
      </c>
      <c r="GL129">
        <f t="shared" si="131"/>
        <v>0</v>
      </c>
      <c r="GM129">
        <f t="shared" si="146"/>
        <v>1441.26</v>
      </c>
      <c r="GN129">
        <f t="shared" si="132"/>
        <v>1441.26</v>
      </c>
      <c r="GO129">
        <f t="shared" si="133"/>
        <v>0</v>
      </c>
      <c r="GP129">
        <f t="shared" si="134"/>
        <v>0</v>
      </c>
      <c r="GR129">
        <v>0</v>
      </c>
      <c r="GS129">
        <v>4</v>
      </c>
      <c r="GT129">
        <v>0</v>
      </c>
      <c r="GU129" t="s">
        <v>3</v>
      </c>
      <c r="GV129">
        <f t="shared" si="147"/>
        <v>0</v>
      </c>
      <c r="GW129">
        <v>1</v>
      </c>
      <c r="GX129">
        <f t="shared" si="148"/>
        <v>0</v>
      </c>
      <c r="HA129">
        <v>0</v>
      </c>
      <c r="HB129">
        <v>0</v>
      </c>
      <c r="HC129">
        <f t="shared" si="149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0" spans="1:245" x14ac:dyDescent="0.2">
      <c r="A130">
        <v>17</v>
      </c>
      <c r="B130">
        <v>1</v>
      </c>
      <c r="E130" t="s">
        <v>278</v>
      </c>
      <c r="F130" t="s">
        <v>217</v>
      </c>
      <c r="G130" t="s">
        <v>279</v>
      </c>
      <c r="H130" t="s">
        <v>280</v>
      </c>
      <c r="I130">
        <v>12</v>
      </c>
      <c r="J130">
        <v>0</v>
      </c>
      <c r="K130">
        <v>12</v>
      </c>
      <c r="O130">
        <f t="shared" si="135"/>
        <v>3419.86</v>
      </c>
      <c r="P130">
        <f t="shared" si="114"/>
        <v>3419.86</v>
      </c>
      <c r="Q130">
        <f t="shared" si="115"/>
        <v>0</v>
      </c>
      <c r="R130">
        <f t="shared" si="116"/>
        <v>0</v>
      </c>
      <c r="S130">
        <f t="shared" si="117"/>
        <v>0</v>
      </c>
      <c r="T130">
        <f t="shared" si="136"/>
        <v>0</v>
      </c>
      <c r="U130">
        <f t="shared" si="118"/>
        <v>0</v>
      </c>
      <c r="V130">
        <f t="shared" si="119"/>
        <v>0</v>
      </c>
      <c r="W130">
        <f t="shared" si="137"/>
        <v>0</v>
      </c>
      <c r="X130">
        <f t="shared" si="138"/>
        <v>0</v>
      </c>
      <c r="Y130">
        <f t="shared" si="139"/>
        <v>0</v>
      </c>
      <c r="AA130">
        <v>334395092</v>
      </c>
      <c r="AB130">
        <f t="shared" si="140"/>
        <v>284.988</v>
      </c>
      <c r="AC130">
        <f t="shared" si="150"/>
        <v>284.988</v>
      </c>
      <c r="AD130">
        <f t="shared" si="120"/>
        <v>0</v>
      </c>
      <c r="AE130">
        <f t="shared" si="121"/>
        <v>0</v>
      </c>
      <c r="AF130">
        <f t="shared" si="122"/>
        <v>0</v>
      </c>
      <c r="AG130">
        <f t="shared" si="141"/>
        <v>0</v>
      </c>
      <c r="AH130">
        <f t="shared" si="123"/>
        <v>0</v>
      </c>
      <c r="AI130">
        <f t="shared" si="124"/>
        <v>0</v>
      </c>
      <c r="AJ130">
        <f t="shared" si="142"/>
        <v>0</v>
      </c>
      <c r="AK130">
        <v>279.39999999999998</v>
      </c>
      <c r="AL130">
        <v>279.39999999999998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3</v>
      </c>
      <c r="BM130">
        <v>1100</v>
      </c>
      <c r="BN130">
        <v>0</v>
      </c>
      <c r="BO130" t="s">
        <v>3</v>
      </c>
      <c r="BP130">
        <v>0</v>
      </c>
      <c r="BQ130">
        <v>8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43"/>
        <v>3419.86</v>
      </c>
      <c r="CQ130">
        <f t="shared" si="151"/>
        <v>284.988</v>
      </c>
      <c r="CR130">
        <f t="shared" si="125"/>
        <v>0</v>
      </c>
      <c r="CS130">
        <f t="shared" si="126"/>
        <v>0</v>
      </c>
      <c r="CT130">
        <f t="shared" si="127"/>
        <v>0</v>
      </c>
      <c r="CU130">
        <f t="shared" si="144"/>
        <v>0</v>
      </c>
      <c r="CV130">
        <f t="shared" si="128"/>
        <v>0</v>
      </c>
      <c r="CW130">
        <f t="shared" si="129"/>
        <v>0</v>
      </c>
      <c r="CX130">
        <f t="shared" si="145"/>
        <v>0</v>
      </c>
      <c r="CY130">
        <f t="shared" si="152"/>
        <v>0</v>
      </c>
      <c r="CZ130">
        <f t="shared" si="153"/>
        <v>0</v>
      </c>
      <c r="DC130" t="s">
        <v>3</v>
      </c>
      <c r="DD130" t="s">
        <v>240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1003</v>
      </c>
      <c r="DV130" t="s">
        <v>280</v>
      </c>
      <c r="DW130" t="s">
        <v>280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293259530</v>
      </c>
      <c r="EF130">
        <v>8</v>
      </c>
      <c r="EG130" t="s">
        <v>219</v>
      </c>
      <c r="EH130">
        <v>0</v>
      </c>
      <c r="EI130" t="s">
        <v>3</v>
      </c>
      <c r="EJ130">
        <v>1</v>
      </c>
      <c r="EK130">
        <v>1100</v>
      </c>
      <c r="EL130" t="s">
        <v>220</v>
      </c>
      <c r="EM130" t="s">
        <v>221</v>
      </c>
      <c r="EO130" t="s">
        <v>3</v>
      </c>
      <c r="EQ130">
        <v>131072</v>
      </c>
      <c r="ER130">
        <v>279.39999999999998</v>
      </c>
      <c r="ES130">
        <v>279.39999999999998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FQ130">
        <v>0</v>
      </c>
      <c r="FR130">
        <f t="shared" si="130"/>
        <v>0</v>
      </c>
      <c r="FS130">
        <v>0</v>
      </c>
      <c r="FX130">
        <v>0</v>
      </c>
      <c r="FY130">
        <v>0</v>
      </c>
      <c r="GA130" t="s">
        <v>222</v>
      </c>
      <c r="GD130">
        <v>1</v>
      </c>
      <c r="GF130">
        <v>487409565</v>
      </c>
      <c r="GG130">
        <v>2</v>
      </c>
      <c r="GH130">
        <v>0</v>
      </c>
      <c r="GI130">
        <v>-2</v>
      </c>
      <c r="GJ130">
        <v>0</v>
      </c>
      <c r="GK130">
        <v>0</v>
      </c>
      <c r="GL130">
        <f t="shared" si="131"/>
        <v>0</v>
      </c>
      <c r="GM130">
        <f t="shared" si="146"/>
        <v>3419.86</v>
      </c>
      <c r="GN130">
        <f t="shared" si="132"/>
        <v>3419.86</v>
      </c>
      <c r="GO130">
        <f t="shared" si="133"/>
        <v>0</v>
      </c>
      <c r="GP130">
        <f t="shared" si="134"/>
        <v>0</v>
      </c>
      <c r="GR130">
        <v>0</v>
      </c>
      <c r="GS130">
        <v>4</v>
      </c>
      <c r="GT130">
        <v>0</v>
      </c>
      <c r="GU130" t="s">
        <v>3</v>
      </c>
      <c r="GV130">
        <f t="shared" si="147"/>
        <v>0</v>
      </c>
      <c r="GW130">
        <v>1</v>
      </c>
      <c r="GX130">
        <f t="shared" si="148"/>
        <v>0</v>
      </c>
      <c r="HA130">
        <v>0</v>
      </c>
      <c r="HB130">
        <v>0</v>
      </c>
      <c r="HC130">
        <f t="shared" si="149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45" x14ac:dyDescent="0.2">
      <c r="A131">
        <v>17</v>
      </c>
      <c r="B131">
        <v>1</v>
      </c>
      <c r="E131" t="s">
        <v>281</v>
      </c>
      <c r="F131" t="s">
        <v>217</v>
      </c>
      <c r="G131" t="s">
        <v>282</v>
      </c>
      <c r="H131" t="s">
        <v>20</v>
      </c>
      <c r="I131">
        <v>6</v>
      </c>
      <c r="J131">
        <v>0</v>
      </c>
      <c r="K131">
        <v>6</v>
      </c>
      <c r="O131">
        <f t="shared" si="135"/>
        <v>20955.490000000002</v>
      </c>
      <c r="P131">
        <f t="shared" si="114"/>
        <v>20955.490000000002</v>
      </c>
      <c r="Q131">
        <f t="shared" si="115"/>
        <v>0</v>
      </c>
      <c r="R131">
        <f t="shared" si="116"/>
        <v>0</v>
      </c>
      <c r="S131">
        <f t="shared" si="117"/>
        <v>0</v>
      </c>
      <c r="T131">
        <f t="shared" si="136"/>
        <v>0</v>
      </c>
      <c r="U131">
        <f t="shared" si="118"/>
        <v>0</v>
      </c>
      <c r="V131">
        <f t="shared" si="119"/>
        <v>0</v>
      </c>
      <c r="W131">
        <f t="shared" si="137"/>
        <v>0</v>
      </c>
      <c r="X131">
        <f t="shared" si="138"/>
        <v>0</v>
      </c>
      <c r="Y131">
        <f t="shared" si="139"/>
        <v>0</v>
      </c>
      <c r="AA131">
        <v>334395092</v>
      </c>
      <c r="AB131">
        <f t="shared" si="140"/>
        <v>3492.5819999999999</v>
      </c>
      <c r="AC131">
        <f t="shared" si="150"/>
        <v>3492.5819999999999</v>
      </c>
      <c r="AD131">
        <f t="shared" si="120"/>
        <v>0</v>
      </c>
      <c r="AE131">
        <f t="shared" si="121"/>
        <v>0</v>
      </c>
      <c r="AF131">
        <f t="shared" si="122"/>
        <v>0</v>
      </c>
      <c r="AG131">
        <f t="shared" si="141"/>
        <v>0</v>
      </c>
      <c r="AH131">
        <f t="shared" si="123"/>
        <v>0</v>
      </c>
      <c r="AI131">
        <f t="shared" si="124"/>
        <v>0</v>
      </c>
      <c r="AJ131">
        <f t="shared" si="142"/>
        <v>0</v>
      </c>
      <c r="AK131">
        <v>3424.1</v>
      </c>
      <c r="AL131">
        <v>3424.1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3</v>
      </c>
      <c r="BM131">
        <v>1100</v>
      </c>
      <c r="BN131">
        <v>0</v>
      </c>
      <c r="BO131" t="s">
        <v>3</v>
      </c>
      <c r="BP131">
        <v>0</v>
      </c>
      <c r="BQ131">
        <v>8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43"/>
        <v>20955.490000000002</v>
      </c>
      <c r="CQ131">
        <f t="shared" si="151"/>
        <v>3492.5819999999999</v>
      </c>
      <c r="CR131">
        <f t="shared" si="125"/>
        <v>0</v>
      </c>
      <c r="CS131">
        <f t="shared" si="126"/>
        <v>0</v>
      </c>
      <c r="CT131">
        <f t="shared" si="127"/>
        <v>0</v>
      </c>
      <c r="CU131">
        <f t="shared" si="144"/>
        <v>0</v>
      </c>
      <c r="CV131">
        <f t="shared" si="128"/>
        <v>0</v>
      </c>
      <c r="CW131">
        <f t="shared" si="129"/>
        <v>0</v>
      </c>
      <c r="CX131">
        <f t="shared" si="145"/>
        <v>0</v>
      </c>
      <c r="CY131">
        <f t="shared" si="152"/>
        <v>0</v>
      </c>
      <c r="CZ131">
        <f t="shared" si="153"/>
        <v>0</v>
      </c>
      <c r="DC131" t="s">
        <v>3</v>
      </c>
      <c r="DD131" t="s">
        <v>240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20</v>
      </c>
      <c r="DW131" t="s">
        <v>20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293259530</v>
      </c>
      <c r="EF131">
        <v>8</v>
      </c>
      <c r="EG131" t="s">
        <v>219</v>
      </c>
      <c r="EH131">
        <v>0</v>
      </c>
      <c r="EI131" t="s">
        <v>3</v>
      </c>
      <c r="EJ131">
        <v>1</v>
      </c>
      <c r="EK131">
        <v>1100</v>
      </c>
      <c r="EL131" t="s">
        <v>220</v>
      </c>
      <c r="EM131" t="s">
        <v>221</v>
      </c>
      <c r="EO131" t="s">
        <v>3</v>
      </c>
      <c r="EQ131">
        <v>131072</v>
      </c>
      <c r="ER131">
        <v>3424.1</v>
      </c>
      <c r="ES131">
        <v>3424.1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FQ131">
        <v>0</v>
      </c>
      <c r="FR131">
        <f t="shared" si="130"/>
        <v>0</v>
      </c>
      <c r="FS131">
        <v>0</v>
      </c>
      <c r="FX131">
        <v>0</v>
      </c>
      <c r="FY131">
        <v>0</v>
      </c>
      <c r="GA131" t="s">
        <v>222</v>
      </c>
      <c r="GD131">
        <v>1</v>
      </c>
      <c r="GF131">
        <v>954749420</v>
      </c>
      <c r="GG131">
        <v>2</v>
      </c>
      <c r="GH131">
        <v>0</v>
      </c>
      <c r="GI131">
        <v>-2</v>
      </c>
      <c r="GJ131">
        <v>0</v>
      </c>
      <c r="GK131">
        <v>0</v>
      </c>
      <c r="GL131">
        <f t="shared" si="131"/>
        <v>0</v>
      </c>
      <c r="GM131">
        <f t="shared" si="146"/>
        <v>20955.490000000002</v>
      </c>
      <c r="GN131">
        <f t="shared" si="132"/>
        <v>20955.490000000002</v>
      </c>
      <c r="GO131">
        <f t="shared" si="133"/>
        <v>0</v>
      </c>
      <c r="GP131">
        <f t="shared" si="134"/>
        <v>0</v>
      </c>
      <c r="GR131">
        <v>0</v>
      </c>
      <c r="GS131">
        <v>4</v>
      </c>
      <c r="GT131">
        <v>0</v>
      </c>
      <c r="GU131" t="s">
        <v>3</v>
      </c>
      <c r="GV131">
        <f t="shared" si="147"/>
        <v>0</v>
      </c>
      <c r="GW131">
        <v>1</v>
      </c>
      <c r="GX131">
        <f t="shared" si="148"/>
        <v>0</v>
      </c>
      <c r="HA131">
        <v>0</v>
      </c>
      <c r="HB131">
        <v>0</v>
      </c>
      <c r="HC131">
        <f t="shared" si="149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2" spans="1:245" x14ac:dyDescent="0.2">
      <c r="A132">
        <v>17</v>
      </c>
      <c r="B132">
        <v>1</v>
      </c>
      <c r="E132" t="s">
        <v>283</v>
      </c>
      <c r="F132" t="s">
        <v>217</v>
      </c>
      <c r="G132" t="s">
        <v>284</v>
      </c>
      <c r="H132" t="s">
        <v>20</v>
      </c>
      <c r="I132">
        <v>6</v>
      </c>
      <c r="J132">
        <v>0</v>
      </c>
      <c r="K132">
        <v>6</v>
      </c>
      <c r="O132">
        <f t="shared" si="135"/>
        <v>16245.54</v>
      </c>
      <c r="P132">
        <f t="shared" si="114"/>
        <v>16245.54</v>
      </c>
      <c r="Q132">
        <f t="shared" si="115"/>
        <v>0</v>
      </c>
      <c r="R132">
        <f t="shared" si="116"/>
        <v>0</v>
      </c>
      <c r="S132">
        <f t="shared" si="117"/>
        <v>0</v>
      </c>
      <c r="T132">
        <f t="shared" si="136"/>
        <v>0</v>
      </c>
      <c r="U132">
        <f t="shared" si="118"/>
        <v>0</v>
      </c>
      <c r="V132">
        <f t="shared" si="119"/>
        <v>0</v>
      </c>
      <c r="W132">
        <f t="shared" si="137"/>
        <v>0</v>
      </c>
      <c r="X132">
        <f t="shared" si="138"/>
        <v>0</v>
      </c>
      <c r="Y132">
        <f t="shared" si="139"/>
        <v>0</v>
      </c>
      <c r="AA132">
        <v>334395092</v>
      </c>
      <c r="AB132">
        <f t="shared" si="140"/>
        <v>2707.59</v>
      </c>
      <c r="AC132">
        <f t="shared" si="150"/>
        <v>2707.59</v>
      </c>
      <c r="AD132">
        <f t="shared" si="120"/>
        <v>0</v>
      </c>
      <c r="AE132">
        <f t="shared" si="121"/>
        <v>0</v>
      </c>
      <c r="AF132">
        <f t="shared" si="122"/>
        <v>0</v>
      </c>
      <c r="AG132">
        <f t="shared" si="141"/>
        <v>0</v>
      </c>
      <c r="AH132">
        <f t="shared" si="123"/>
        <v>0</v>
      </c>
      <c r="AI132">
        <f t="shared" si="124"/>
        <v>0</v>
      </c>
      <c r="AJ132">
        <f t="shared" si="142"/>
        <v>0</v>
      </c>
      <c r="AK132">
        <v>2654.5</v>
      </c>
      <c r="AL132">
        <v>2654.5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3</v>
      </c>
      <c r="BM132">
        <v>1100</v>
      </c>
      <c r="BN132">
        <v>0</v>
      </c>
      <c r="BO132" t="s">
        <v>3</v>
      </c>
      <c r="BP132">
        <v>0</v>
      </c>
      <c r="BQ132">
        <v>8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43"/>
        <v>16245.54</v>
      </c>
      <c r="CQ132">
        <f t="shared" si="151"/>
        <v>2707.59</v>
      </c>
      <c r="CR132">
        <f t="shared" si="125"/>
        <v>0</v>
      </c>
      <c r="CS132">
        <f t="shared" si="126"/>
        <v>0</v>
      </c>
      <c r="CT132">
        <f t="shared" si="127"/>
        <v>0</v>
      </c>
      <c r="CU132">
        <f t="shared" si="144"/>
        <v>0</v>
      </c>
      <c r="CV132">
        <f t="shared" si="128"/>
        <v>0</v>
      </c>
      <c r="CW132">
        <f t="shared" si="129"/>
        <v>0</v>
      </c>
      <c r="CX132">
        <f t="shared" si="145"/>
        <v>0</v>
      </c>
      <c r="CY132">
        <f t="shared" si="152"/>
        <v>0</v>
      </c>
      <c r="CZ132">
        <f t="shared" si="153"/>
        <v>0</v>
      </c>
      <c r="DC132" t="s">
        <v>3</v>
      </c>
      <c r="DD132" t="s">
        <v>240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20</v>
      </c>
      <c r="DW132" t="s">
        <v>20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293259530</v>
      </c>
      <c r="EF132">
        <v>8</v>
      </c>
      <c r="EG132" t="s">
        <v>219</v>
      </c>
      <c r="EH132">
        <v>0</v>
      </c>
      <c r="EI132" t="s">
        <v>3</v>
      </c>
      <c r="EJ132">
        <v>1</v>
      </c>
      <c r="EK132">
        <v>1100</v>
      </c>
      <c r="EL132" t="s">
        <v>220</v>
      </c>
      <c r="EM132" t="s">
        <v>221</v>
      </c>
      <c r="EO132" t="s">
        <v>3</v>
      </c>
      <c r="EQ132">
        <v>131072</v>
      </c>
      <c r="ER132">
        <v>2654.5</v>
      </c>
      <c r="ES132">
        <v>2654.5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f t="shared" si="130"/>
        <v>0</v>
      </c>
      <c r="FS132">
        <v>0</v>
      </c>
      <c r="FX132">
        <v>0</v>
      </c>
      <c r="FY132">
        <v>0</v>
      </c>
      <c r="GA132" t="s">
        <v>222</v>
      </c>
      <c r="GD132">
        <v>1</v>
      </c>
      <c r="GF132">
        <v>1098406181</v>
      </c>
      <c r="GG132">
        <v>2</v>
      </c>
      <c r="GH132">
        <v>0</v>
      </c>
      <c r="GI132">
        <v>-2</v>
      </c>
      <c r="GJ132">
        <v>0</v>
      </c>
      <c r="GK132">
        <v>0</v>
      </c>
      <c r="GL132">
        <f t="shared" si="131"/>
        <v>0</v>
      </c>
      <c r="GM132">
        <f t="shared" si="146"/>
        <v>16245.54</v>
      </c>
      <c r="GN132">
        <f t="shared" si="132"/>
        <v>16245.54</v>
      </c>
      <c r="GO132">
        <f t="shared" si="133"/>
        <v>0</v>
      </c>
      <c r="GP132">
        <f t="shared" si="134"/>
        <v>0</v>
      </c>
      <c r="GR132">
        <v>0</v>
      </c>
      <c r="GS132">
        <v>4</v>
      </c>
      <c r="GT132">
        <v>0</v>
      </c>
      <c r="GU132" t="s">
        <v>3</v>
      </c>
      <c r="GV132">
        <f t="shared" si="147"/>
        <v>0</v>
      </c>
      <c r="GW132">
        <v>1</v>
      </c>
      <c r="GX132">
        <f t="shared" si="148"/>
        <v>0</v>
      </c>
      <c r="HA132">
        <v>0</v>
      </c>
      <c r="HB132">
        <v>0</v>
      </c>
      <c r="HC132">
        <f t="shared" si="149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45" x14ac:dyDescent="0.2">
      <c r="A133">
        <v>17</v>
      </c>
      <c r="B133">
        <v>1</v>
      </c>
      <c r="E133" t="s">
        <v>285</v>
      </c>
      <c r="F133" t="s">
        <v>217</v>
      </c>
      <c r="G133" t="s">
        <v>237</v>
      </c>
      <c r="H133" t="s">
        <v>20</v>
      </c>
      <c r="I133">
        <v>12</v>
      </c>
      <c r="J133">
        <v>0</v>
      </c>
      <c r="K133">
        <v>12</v>
      </c>
      <c r="O133">
        <f t="shared" si="135"/>
        <v>428.4</v>
      </c>
      <c r="P133">
        <f t="shared" si="114"/>
        <v>428.4</v>
      </c>
      <c r="Q133">
        <f t="shared" si="115"/>
        <v>0</v>
      </c>
      <c r="R133">
        <f t="shared" si="116"/>
        <v>0</v>
      </c>
      <c r="S133">
        <f t="shared" si="117"/>
        <v>0</v>
      </c>
      <c r="T133">
        <f t="shared" si="136"/>
        <v>0</v>
      </c>
      <c r="U133">
        <f t="shared" si="118"/>
        <v>0</v>
      </c>
      <c r="V133">
        <f t="shared" si="119"/>
        <v>0</v>
      </c>
      <c r="W133">
        <f t="shared" si="137"/>
        <v>0</v>
      </c>
      <c r="X133">
        <f t="shared" si="138"/>
        <v>0</v>
      </c>
      <c r="Y133">
        <f t="shared" si="139"/>
        <v>0</v>
      </c>
      <c r="AA133">
        <v>334395092</v>
      </c>
      <c r="AB133">
        <f t="shared" si="140"/>
        <v>35.700000000000003</v>
      </c>
      <c r="AC133">
        <f t="shared" si="150"/>
        <v>35.700000000000003</v>
      </c>
      <c r="AD133">
        <f t="shared" si="120"/>
        <v>0</v>
      </c>
      <c r="AE133">
        <f t="shared" si="121"/>
        <v>0</v>
      </c>
      <c r="AF133">
        <f t="shared" si="122"/>
        <v>0</v>
      </c>
      <c r="AG133">
        <f t="shared" si="141"/>
        <v>0</v>
      </c>
      <c r="AH133">
        <f t="shared" si="123"/>
        <v>0</v>
      </c>
      <c r="AI133">
        <f t="shared" si="124"/>
        <v>0</v>
      </c>
      <c r="AJ133">
        <f t="shared" si="142"/>
        <v>0</v>
      </c>
      <c r="AK133">
        <v>35</v>
      </c>
      <c r="AL133">
        <v>35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3</v>
      </c>
      <c r="BI133">
        <v>1</v>
      </c>
      <c r="BJ133" t="s">
        <v>3</v>
      </c>
      <c r="BM133">
        <v>1100</v>
      </c>
      <c r="BN133">
        <v>0</v>
      </c>
      <c r="BO133" t="s">
        <v>3</v>
      </c>
      <c r="BP133">
        <v>0</v>
      </c>
      <c r="BQ133">
        <v>8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0</v>
      </c>
      <c r="CA133">
        <v>0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43"/>
        <v>428.4</v>
      </c>
      <c r="CQ133">
        <f t="shared" si="151"/>
        <v>35.700000000000003</v>
      </c>
      <c r="CR133">
        <f t="shared" si="125"/>
        <v>0</v>
      </c>
      <c r="CS133">
        <f t="shared" si="126"/>
        <v>0</v>
      </c>
      <c r="CT133">
        <f t="shared" si="127"/>
        <v>0</v>
      </c>
      <c r="CU133">
        <f t="shared" si="144"/>
        <v>0</v>
      </c>
      <c r="CV133">
        <f t="shared" si="128"/>
        <v>0</v>
      </c>
      <c r="CW133">
        <f t="shared" si="129"/>
        <v>0</v>
      </c>
      <c r="CX133">
        <f t="shared" si="145"/>
        <v>0</v>
      </c>
      <c r="CY133">
        <f t="shared" si="152"/>
        <v>0</v>
      </c>
      <c r="CZ133">
        <f t="shared" si="153"/>
        <v>0</v>
      </c>
      <c r="DC133" t="s">
        <v>3</v>
      </c>
      <c r="DD133" t="s">
        <v>240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20</v>
      </c>
      <c r="DW133" t="s">
        <v>20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293259530</v>
      </c>
      <c r="EF133">
        <v>8</v>
      </c>
      <c r="EG133" t="s">
        <v>219</v>
      </c>
      <c r="EH133">
        <v>0</v>
      </c>
      <c r="EI133" t="s">
        <v>3</v>
      </c>
      <c r="EJ133">
        <v>1</v>
      </c>
      <c r="EK133">
        <v>1100</v>
      </c>
      <c r="EL133" t="s">
        <v>220</v>
      </c>
      <c r="EM133" t="s">
        <v>221</v>
      </c>
      <c r="EO133" t="s">
        <v>3</v>
      </c>
      <c r="EQ133">
        <v>131072</v>
      </c>
      <c r="ER133">
        <v>35</v>
      </c>
      <c r="ES133">
        <v>35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FQ133">
        <v>0</v>
      </c>
      <c r="FR133">
        <f t="shared" si="130"/>
        <v>0</v>
      </c>
      <c r="FS133">
        <v>0</v>
      </c>
      <c r="FX133">
        <v>0</v>
      </c>
      <c r="FY133">
        <v>0</v>
      </c>
      <c r="GA133" t="s">
        <v>222</v>
      </c>
      <c r="GD133">
        <v>1</v>
      </c>
      <c r="GF133">
        <v>-43936984</v>
      </c>
      <c r="GG133">
        <v>2</v>
      </c>
      <c r="GH133">
        <v>0</v>
      </c>
      <c r="GI133">
        <v>-2</v>
      </c>
      <c r="GJ133">
        <v>0</v>
      </c>
      <c r="GK133">
        <v>0</v>
      </c>
      <c r="GL133">
        <f t="shared" si="131"/>
        <v>0</v>
      </c>
      <c r="GM133">
        <f t="shared" si="146"/>
        <v>428.4</v>
      </c>
      <c r="GN133">
        <f t="shared" si="132"/>
        <v>428.4</v>
      </c>
      <c r="GO133">
        <f t="shared" si="133"/>
        <v>0</v>
      </c>
      <c r="GP133">
        <f t="shared" si="134"/>
        <v>0</v>
      </c>
      <c r="GR133">
        <v>0</v>
      </c>
      <c r="GS133">
        <v>4</v>
      </c>
      <c r="GT133">
        <v>0</v>
      </c>
      <c r="GU133" t="s">
        <v>3</v>
      </c>
      <c r="GV133">
        <f t="shared" si="147"/>
        <v>0</v>
      </c>
      <c r="GW133">
        <v>1</v>
      </c>
      <c r="GX133">
        <f t="shared" si="148"/>
        <v>0</v>
      </c>
      <c r="HA133">
        <v>0</v>
      </c>
      <c r="HB133">
        <v>0</v>
      </c>
      <c r="HC133">
        <f t="shared" si="149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IK133">
        <v>0</v>
      </c>
    </row>
    <row r="134" spans="1:245" x14ac:dyDescent="0.2">
      <c r="A134">
        <v>17</v>
      </c>
      <c r="B134">
        <v>1</v>
      </c>
      <c r="E134" t="s">
        <v>286</v>
      </c>
      <c r="F134" t="s">
        <v>217</v>
      </c>
      <c r="G134" t="s">
        <v>239</v>
      </c>
      <c r="H134" t="s">
        <v>20</v>
      </c>
      <c r="I134">
        <v>6</v>
      </c>
      <c r="J134">
        <v>0</v>
      </c>
      <c r="K134">
        <v>6</v>
      </c>
      <c r="O134">
        <f t="shared" si="135"/>
        <v>12774.89</v>
      </c>
      <c r="P134">
        <f t="shared" si="114"/>
        <v>12774.89</v>
      </c>
      <c r="Q134">
        <f t="shared" si="115"/>
        <v>0</v>
      </c>
      <c r="R134">
        <f t="shared" si="116"/>
        <v>0</v>
      </c>
      <c r="S134">
        <f t="shared" si="117"/>
        <v>0</v>
      </c>
      <c r="T134">
        <f t="shared" si="136"/>
        <v>0</v>
      </c>
      <c r="U134">
        <f t="shared" si="118"/>
        <v>0</v>
      </c>
      <c r="V134">
        <f t="shared" si="119"/>
        <v>0</v>
      </c>
      <c r="W134">
        <f t="shared" si="137"/>
        <v>0</v>
      </c>
      <c r="X134">
        <f t="shared" si="138"/>
        <v>0</v>
      </c>
      <c r="Y134">
        <f t="shared" si="139"/>
        <v>0</v>
      </c>
      <c r="AA134">
        <v>334395092</v>
      </c>
      <c r="AB134">
        <f t="shared" si="140"/>
        <v>2129.1480000000001</v>
      </c>
      <c r="AC134">
        <f t="shared" si="150"/>
        <v>2129.1480000000001</v>
      </c>
      <c r="AD134">
        <f t="shared" si="120"/>
        <v>0</v>
      </c>
      <c r="AE134">
        <f t="shared" si="121"/>
        <v>0</v>
      </c>
      <c r="AF134">
        <f t="shared" si="122"/>
        <v>0</v>
      </c>
      <c r="AG134">
        <f t="shared" si="141"/>
        <v>0</v>
      </c>
      <c r="AH134">
        <f t="shared" si="123"/>
        <v>0</v>
      </c>
      <c r="AI134">
        <f t="shared" si="124"/>
        <v>0</v>
      </c>
      <c r="AJ134">
        <f t="shared" si="142"/>
        <v>0</v>
      </c>
      <c r="AK134">
        <v>2087.4</v>
      </c>
      <c r="AL134">
        <v>2087.4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1</v>
      </c>
      <c r="BJ134" t="s">
        <v>3</v>
      </c>
      <c r="BM134">
        <v>1100</v>
      </c>
      <c r="BN134">
        <v>0</v>
      </c>
      <c r="BO134" t="s">
        <v>3</v>
      </c>
      <c r="BP134">
        <v>0</v>
      </c>
      <c r="BQ134">
        <v>8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0</v>
      </c>
      <c r="CA134">
        <v>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43"/>
        <v>12774.89</v>
      </c>
      <c r="CQ134">
        <f t="shared" si="151"/>
        <v>2129.1480000000001</v>
      </c>
      <c r="CR134">
        <f t="shared" si="125"/>
        <v>0</v>
      </c>
      <c r="CS134">
        <f t="shared" si="126"/>
        <v>0</v>
      </c>
      <c r="CT134">
        <f t="shared" si="127"/>
        <v>0</v>
      </c>
      <c r="CU134">
        <f t="shared" si="144"/>
        <v>0</v>
      </c>
      <c r="CV134">
        <f t="shared" si="128"/>
        <v>0</v>
      </c>
      <c r="CW134">
        <f t="shared" si="129"/>
        <v>0</v>
      </c>
      <c r="CX134">
        <f t="shared" si="145"/>
        <v>0</v>
      </c>
      <c r="CY134">
        <f t="shared" si="152"/>
        <v>0</v>
      </c>
      <c r="CZ134">
        <f t="shared" si="153"/>
        <v>0</v>
      </c>
      <c r="DC134" t="s">
        <v>3</v>
      </c>
      <c r="DD134" t="s">
        <v>240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20</v>
      </c>
      <c r="DW134" t="s">
        <v>20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293259530</v>
      </c>
      <c r="EF134">
        <v>8</v>
      </c>
      <c r="EG134" t="s">
        <v>219</v>
      </c>
      <c r="EH134">
        <v>0</v>
      </c>
      <c r="EI134" t="s">
        <v>3</v>
      </c>
      <c r="EJ134">
        <v>1</v>
      </c>
      <c r="EK134">
        <v>1100</v>
      </c>
      <c r="EL134" t="s">
        <v>220</v>
      </c>
      <c r="EM134" t="s">
        <v>221</v>
      </c>
      <c r="EO134" t="s">
        <v>3</v>
      </c>
      <c r="EQ134">
        <v>0</v>
      </c>
      <c r="ER134">
        <v>2087.4</v>
      </c>
      <c r="ES134">
        <v>2087.4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FQ134">
        <v>0</v>
      </c>
      <c r="FR134">
        <f t="shared" si="130"/>
        <v>0</v>
      </c>
      <c r="FS134">
        <v>0</v>
      </c>
      <c r="FX134">
        <v>0</v>
      </c>
      <c r="FY134">
        <v>0</v>
      </c>
      <c r="GA134" t="s">
        <v>222</v>
      </c>
      <c r="GD134">
        <v>1</v>
      </c>
      <c r="GF134">
        <v>-1361346005</v>
      </c>
      <c r="GG134">
        <v>2</v>
      </c>
      <c r="GH134">
        <v>0</v>
      </c>
      <c r="GI134">
        <v>-2</v>
      </c>
      <c r="GJ134">
        <v>0</v>
      </c>
      <c r="GK134">
        <v>0</v>
      </c>
      <c r="GL134">
        <f t="shared" si="131"/>
        <v>0</v>
      </c>
      <c r="GM134">
        <f t="shared" si="146"/>
        <v>12774.89</v>
      </c>
      <c r="GN134">
        <f t="shared" si="132"/>
        <v>12774.89</v>
      </c>
      <c r="GO134">
        <f t="shared" si="133"/>
        <v>0</v>
      </c>
      <c r="GP134">
        <f t="shared" si="134"/>
        <v>0</v>
      </c>
      <c r="GR134">
        <v>0</v>
      </c>
      <c r="GS134">
        <v>4</v>
      </c>
      <c r="GT134">
        <v>0</v>
      </c>
      <c r="GU134" t="s">
        <v>3</v>
      </c>
      <c r="GV134">
        <f t="shared" si="147"/>
        <v>0</v>
      </c>
      <c r="GW134">
        <v>1</v>
      </c>
      <c r="GX134">
        <f t="shared" si="148"/>
        <v>0</v>
      </c>
      <c r="HA134">
        <v>0</v>
      </c>
      <c r="HB134">
        <v>0</v>
      </c>
      <c r="HC134">
        <f t="shared" si="149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5" spans="1:245" x14ac:dyDescent="0.2">
      <c r="A135">
        <v>17</v>
      </c>
      <c r="B135">
        <v>1</v>
      </c>
      <c r="E135" t="s">
        <v>3</v>
      </c>
      <c r="F135" t="s">
        <v>241</v>
      </c>
      <c r="G135" t="s">
        <v>242</v>
      </c>
      <c r="H135" t="s">
        <v>243</v>
      </c>
      <c r="I135">
        <f>ROUND(6/100,7)</f>
        <v>0.06</v>
      </c>
      <c r="J135">
        <v>0</v>
      </c>
      <c r="K135">
        <f>ROUND(6/100,7)</f>
        <v>0.06</v>
      </c>
      <c r="O135">
        <f t="shared" si="135"/>
        <v>2429.73</v>
      </c>
      <c r="P135">
        <f t="shared" si="114"/>
        <v>2429.73</v>
      </c>
      <c r="Q135">
        <f t="shared" si="115"/>
        <v>0</v>
      </c>
      <c r="R135">
        <f t="shared" si="116"/>
        <v>0</v>
      </c>
      <c r="S135">
        <f t="shared" si="117"/>
        <v>0</v>
      </c>
      <c r="T135">
        <f t="shared" si="136"/>
        <v>0</v>
      </c>
      <c r="U135">
        <f t="shared" si="118"/>
        <v>0</v>
      </c>
      <c r="V135">
        <f t="shared" si="119"/>
        <v>0</v>
      </c>
      <c r="W135">
        <f t="shared" si="137"/>
        <v>0</v>
      </c>
      <c r="X135">
        <f t="shared" si="138"/>
        <v>0</v>
      </c>
      <c r="Y135">
        <f t="shared" si="139"/>
        <v>0</v>
      </c>
      <c r="AA135">
        <v>-1</v>
      </c>
      <c r="AB135">
        <f t="shared" si="140"/>
        <v>43543.49</v>
      </c>
      <c r="AC135">
        <f>ROUND((ES135),6)</f>
        <v>43543.49</v>
      </c>
      <c r="AD135">
        <f t="shared" si="120"/>
        <v>0</v>
      </c>
      <c r="AE135">
        <f t="shared" si="121"/>
        <v>0</v>
      </c>
      <c r="AF135">
        <f t="shared" si="122"/>
        <v>0</v>
      </c>
      <c r="AG135">
        <f t="shared" si="141"/>
        <v>0</v>
      </c>
      <c r="AH135">
        <f t="shared" si="123"/>
        <v>0</v>
      </c>
      <c r="AI135">
        <f t="shared" si="124"/>
        <v>0</v>
      </c>
      <c r="AJ135">
        <f t="shared" si="142"/>
        <v>0</v>
      </c>
      <c r="AK135">
        <v>43543.49</v>
      </c>
      <c r="AL135">
        <v>43543.49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0.93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2</v>
      </c>
      <c r="BJ135" t="s">
        <v>244</v>
      </c>
      <c r="BM135">
        <v>500002</v>
      </c>
      <c r="BN135">
        <v>0</v>
      </c>
      <c r="BO135" t="s">
        <v>241</v>
      </c>
      <c r="BP135">
        <v>1</v>
      </c>
      <c r="BQ135">
        <v>12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0</v>
      </c>
      <c r="CA135">
        <v>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43"/>
        <v>2429.73</v>
      </c>
      <c r="CQ135">
        <f>ROUND(AL135*BC135,2)</f>
        <v>40495.449999999997</v>
      </c>
      <c r="CR135">
        <f t="shared" si="125"/>
        <v>0</v>
      </c>
      <c r="CS135">
        <f t="shared" si="126"/>
        <v>0</v>
      </c>
      <c r="CT135">
        <f t="shared" si="127"/>
        <v>0</v>
      </c>
      <c r="CU135">
        <f t="shared" si="144"/>
        <v>0</v>
      </c>
      <c r="CV135">
        <f t="shared" si="128"/>
        <v>0</v>
      </c>
      <c r="CW135">
        <f t="shared" si="129"/>
        <v>0</v>
      </c>
      <c r="CX135">
        <f t="shared" si="145"/>
        <v>0</v>
      </c>
      <c r="CY135">
        <f>0</f>
        <v>0</v>
      </c>
      <c r="CZ135">
        <f>0</f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243</v>
      </c>
      <c r="DW135" t="s">
        <v>243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293259285</v>
      </c>
      <c r="EF135">
        <v>12</v>
      </c>
      <c r="EG135" t="s">
        <v>245</v>
      </c>
      <c r="EH135">
        <v>0</v>
      </c>
      <c r="EI135" t="s">
        <v>3</v>
      </c>
      <c r="EJ135">
        <v>2</v>
      </c>
      <c r="EK135">
        <v>500002</v>
      </c>
      <c r="EL135" t="s">
        <v>246</v>
      </c>
      <c r="EM135" t="s">
        <v>247</v>
      </c>
      <c r="EO135" t="s">
        <v>3</v>
      </c>
      <c r="EQ135">
        <v>132096</v>
      </c>
      <c r="ER135">
        <v>43543.49</v>
      </c>
      <c r="ES135">
        <v>43543.49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FQ135">
        <v>0</v>
      </c>
      <c r="FR135">
        <f t="shared" si="130"/>
        <v>0</v>
      </c>
      <c r="FS135">
        <v>0</v>
      </c>
      <c r="FX135">
        <v>0</v>
      </c>
      <c r="FY135">
        <v>0</v>
      </c>
      <c r="GA135" t="s">
        <v>3</v>
      </c>
      <c r="GD135">
        <v>1</v>
      </c>
      <c r="GF135">
        <v>1383073086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 t="shared" si="131"/>
        <v>0</v>
      </c>
      <c r="GM135">
        <f t="shared" si="146"/>
        <v>2429.73</v>
      </c>
      <c r="GN135">
        <f t="shared" si="132"/>
        <v>0</v>
      </c>
      <c r="GO135">
        <f t="shared" si="133"/>
        <v>2429.73</v>
      </c>
      <c r="GP135">
        <f t="shared" si="134"/>
        <v>0</v>
      </c>
      <c r="GR135">
        <v>0</v>
      </c>
      <c r="GS135">
        <v>3</v>
      </c>
      <c r="GT135">
        <v>0</v>
      </c>
      <c r="GU135" t="s">
        <v>3</v>
      </c>
      <c r="GV135">
        <f t="shared" si="147"/>
        <v>0</v>
      </c>
      <c r="GW135">
        <v>1</v>
      </c>
      <c r="GX135">
        <f t="shared" si="148"/>
        <v>0</v>
      </c>
      <c r="HA135">
        <v>0</v>
      </c>
      <c r="HB135">
        <v>0</v>
      </c>
      <c r="HC135">
        <f t="shared" si="149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IK135">
        <v>0</v>
      </c>
    </row>
    <row r="136" spans="1:245" x14ac:dyDescent="0.2">
      <c r="A136">
        <v>17</v>
      </c>
      <c r="B136">
        <v>1</v>
      </c>
      <c r="E136" t="s">
        <v>287</v>
      </c>
      <c r="F136" t="s">
        <v>217</v>
      </c>
      <c r="G136" t="s">
        <v>249</v>
      </c>
      <c r="H136" t="s">
        <v>20</v>
      </c>
      <c r="I136">
        <v>6</v>
      </c>
      <c r="J136">
        <v>0</v>
      </c>
      <c r="K136">
        <v>6</v>
      </c>
      <c r="O136">
        <f t="shared" si="135"/>
        <v>70.38</v>
      </c>
      <c r="P136">
        <f t="shared" si="114"/>
        <v>70.38</v>
      </c>
      <c r="Q136">
        <f t="shared" si="115"/>
        <v>0</v>
      </c>
      <c r="R136">
        <f t="shared" si="116"/>
        <v>0</v>
      </c>
      <c r="S136">
        <f t="shared" si="117"/>
        <v>0</v>
      </c>
      <c r="T136">
        <f t="shared" si="136"/>
        <v>0</v>
      </c>
      <c r="U136">
        <f t="shared" si="118"/>
        <v>0</v>
      </c>
      <c r="V136">
        <f t="shared" si="119"/>
        <v>0</v>
      </c>
      <c r="W136">
        <f t="shared" si="137"/>
        <v>0</v>
      </c>
      <c r="X136">
        <f t="shared" si="138"/>
        <v>0</v>
      </c>
      <c r="Y136">
        <f t="shared" si="139"/>
        <v>0</v>
      </c>
      <c r="AA136">
        <v>334395092</v>
      </c>
      <c r="AB136">
        <f t="shared" si="140"/>
        <v>11.73</v>
      </c>
      <c r="AC136">
        <f>ROUND(((ES136*ROUND(1.02,7))),6)</f>
        <v>11.73</v>
      </c>
      <c r="AD136">
        <f t="shared" si="120"/>
        <v>0</v>
      </c>
      <c r="AE136">
        <f t="shared" si="121"/>
        <v>0</v>
      </c>
      <c r="AF136">
        <f t="shared" si="122"/>
        <v>0</v>
      </c>
      <c r="AG136">
        <f t="shared" si="141"/>
        <v>0</v>
      </c>
      <c r="AH136">
        <f t="shared" si="123"/>
        <v>0</v>
      </c>
      <c r="AI136">
        <f t="shared" si="124"/>
        <v>0</v>
      </c>
      <c r="AJ136">
        <f t="shared" si="142"/>
        <v>0</v>
      </c>
      <c r="AK136">
        <v>11.5</v>
      </c>
      <c r="AL136">
        <v>11.5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3</v>
      </c>
      <c r="BM136">
        <v>1100</v>
      </c>
      <c r="BN136">
        <v>0</v>
      </c>
      <c r="BO136" t="s">
        <v>3</v>
      </c>
      <c r="BP136">
        <v>0</v>
      </c>
      <c r="BQ136">
        <v>8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43"/>
        <v>70.38</v>
      </c>
      <c r="CQ136">
        <f>(ROUND(AL136*BC136,2)*ROUND(1.02,7))</f>
        <v>11.73</v>
      </c>
      <c r="CR136">
        <f t="shared" si="125"/>
        <v>0</v>
      </c>
      <c r="CS136">
        <f t="shared" si="126"/>
        <v>0</v>
      </c>
      <c r="CT136">
        <f t="shared" si="127"/>
        <v>0</v>
      </c>
      <c r="CU136">
        <f t="shared" si="144"/>
        <v>0</v>
      </c>
      <c r="CV136">
        <f t="shared" si="128"/>
        <v>0</v>
      </c>
      <c r="CW136">
        <f t="shared" si="129"/>
        <v>0</v>
      </c>
      <c r="CX136">
        <f t="shared" si="145"/>
        <v>0</v>
      </c>
      <c r="CY136">
        <f>(((S136+R136)*AT136)/100)</f>
        <v>0</v>
      </c>
      <c r="CZ136">
        <f>(((S136+R136)*AU136)/100)</f>
        <v>0</v>
      </c>
      <c r="DC136" t="s">
        <v>3</v>
      </c>
      <c r="DD136" t="s">
        <v>240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20</v>
      </c>
      <c r="DW136" t="s">
        <v>20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293259530</v>
      </c>
      <c r="EF136">
        <v>8</v>
      </c>
      <c r="EG136" t="s">
        <v>219</v>
      </c>
      <c r="EH136">
        <v>0</v>
      </c>
      <c r="EI136" t="s">
        <v>3</v>
      </c>
      <c r="EJ136">
        <v>1</v>
      </c>
      <c r="EK136">
        <v>1100</v>
      </c>
      <c r="EL136" t="s">
        <v>220</v>
      </c>
      <c r="EM136" t="s">
        <v>221</v>
      </c>
      <c r="EO136" t="s">
        <v>3</v>
      </c>
      <c r="EQ136">
        <v>131072</v>
      </c>
      <c r="ER136">
        <v>11.5</v>
      </c>
      <c r="ES136">
        <v>11.5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FQ136">
        <v>0</v>
      </c>
      <c r="FR136">
        <f t="shared" si="130"/>
        <v>0</v>
      </c>
      <c r="FS136">
        <v>0</v>
      </c>
      <c r="FX136">
        <v>0</v>
      </c>
      <c r="FY136">
        <v>0</v>
      </c>
      <c r="GA136" t="s">
        <v>222</v>
      </c>
      <c r="GD136">
        <v>1</v>
      </c>
      <c r="GF136">
        <v>-1000886717</v>
      </c>
      <c r="GG136">
        <v>2</v>
      </c>
      <c r="GH136">
        <v>0</v>
      </c>
      <c r="GI136">
        <v>-2</v>
      </c>
      <c r="GJ136">
        <v>0</v>
      </c>
      <c r="GK136">
        <v>0</v>
      </c>
      <c r="GL136">
        <f t="shared" si="131"/>
        <v>0</v>
      </c>
      <c r="GM136">
        <f t="shared" si="146"/>
        <v>70.38</v>
      </c>
      <c r="GN136">
        <f t="shared" si="132"/>
        <v>70.38</v>
      </c>
      <c r="GO136">
        <f t="shared" si="133"/>
        <v>0</v>
      </c>
      <c r="GP136">
        <f t="shared" si="134"/>
        <v>0</v>
      </c>
      <c r="GR136">
        <v>0</v>
      </c>
      <c r="GS136">
        <v>4</v>
      </c>
      <c r="GT136">
        <v>0</v>
      </c>
      <c r="GU136" t="s">
        <v>3</v>
      </c>
      <c r="GV136">
        <f t="shared" si="147"/>
        <v>0</v>
      </c>
      <c r="GW136">
        <v>1</v>
      </c>
      <c r="GX136">
        <f t="shared" si="148"/>
        <v>0</v>
      </c>
      <c r="HA136">
        <v>0</v>
      </c>
      <c r="HB136">
        <v>0</v>
      </c>
      <c r="HC136">
        <f t="shared" si="149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7" spans="1:245" x14ac:dyDescent="0.2">
      <c r="A137">
        <v>17</v>
      </c>
      <c r="B137">
        <v>1</v>
      </c>
      <c r="E137" t="s">
        <v>288</v>
      </c>
      <c r="F137" t="s">
        <v>251</v>
      </c>
      <c r="G137" t="s">
        <v>252</v>
      </c>
      <c r="H137" t="s">
        <v>20</v>
      </c>
      <c r="I137">
        <v>12</v>
      </c>
      <c r="J137">
        <v>0</v>
      </c>
      <c r="K137">
        <v>12</v>
      </c>
      <c r="O137">
        <f t="shared" si="135"/>
        <v>1898.04</v>
      </c>
      <c r="P137">
        <f t="shared" si="114"/>
        <v>1898.04</v>
      </c>
      <c r="Q137">
        <f t="shared" si="115"/>
        <v>0</v>
      </c>
      <c r="R137">
        <f t="shared" si="116"/>
        <v>0</v>
      </c>
      <c r="S137">
        <f t="shared" si="117"/>
        <v>0</v>
      </c>
      <c r="T137">
        <f t="shared" si="136"/>
        <v>0</v>
      </c>
      <c r="U137">
        <f t="shared" si="118"/>
        <v>0</v>
      </c>
      <c r="V137">
        <f t="shared" si="119"/>
        <v>0</v>
      </c>
      <c r="W137">
        <f t="shared" si="137"/>
        <v>0</v>
      </c>
      <c r="X137">
        <f t="shared" si="138"/>
        <v>0</v>
      </c>
      <c r="Y137">
        <f t="shared" si="139"/>
        <v>0</v>
      </c>
      <c r="AA137">
        <v>334395092</v>
      </c>
      <c r="AB137">
        <f t="shared" si="140"/>
        <v>127.56</v>
      </c>
      <c r="AC137">
        <f>ROUND((ES137),6)</f>
        <v>127.56</v>
      </c>
      <c r="AD137">
        <f t="shared" si="120"/>
        <v>0</v>
      </c>
      <c r="AE137">
        <f t="shared" si="121"/>
        <v>0</v>
      </c>
      <c r="AF137">
        <f t="shared" si="122"/>
        <v>0</v>
      </c>
      <c r="AG137">
        <f t="shared" si="141"/>
        <v>0</v>
      </c>
      <c r="AH137">
        <f t="shared" si="123"/>
        <v>0</v>
      </c>
      <c r="AI137">
        <f t="shared" si="124"/>
        <v>0</v>
      </c>
      <c r="AJ137">
        <f t="shared" si="142"/>
        <v>0</v>
      </c>
      <c r="AK137">
        <v>127.56</v>
      </c>
      <c r="AL137">
        <v>127.56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1.24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2</v>
      </c>
      <c r="BJ137" t="s">
        <v>253</v>
      </c>
      <c r="BM137">
        <v>500002</v>
      </c>
      <c r="BN137">
        <v>0</v>
      </c>
      <c r="BO137" t="s">
        <v>251</v>
      </c>
      <c r="BP137">
        <v>1</v>
      </c>
      <c r="BQ137">
        <v>12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0</v>
      </c>
      <c r="CA137">
        <v>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143"/>
        <v>1898.04</v>
      </c>
      <c r="CQ137">
        <f>ROUND(AL137*BC137,2)</f>
        <v>158.16999999999999</v>
      </c>
      <c r="CR137">
        <f t="shared" si="125"/>
        <v>0</v>
      </c>
      <c r="CS137">
        <f t="shared" si="126"/>
        <v>0</v>
      </c>
      <c r="CT137">
        <f t="shared" si="127"/>
        <v>0</v>
      </c>
      <c r="CU137">
        <f t="shared" si="144"/>
        <v>0</v>
      </c>
      <c r="CV137">
        <f t="shared" si="128"/>
        <v>0</v>
      </c>
      <c r="CW137">
        <f t="shared" si="129"/>
        <v>0</v>
      </c>
      <c r="CX137">
        <f t="shared" si="145"/>
        <v>0</v>
      </c>
      <c r="CY137">
        <f>0</f>
        <v>0</v>
      </c>
      <c r="CZ137">
        <f>0</f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20</v>
      </c>
      <c r="DW137" t="s">
        <v>20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293259285</v>
      </c>
      <c r="EF137">
        <v>12</v>
      </c>
      <c r="EG137" t="s">
        <v>245</v>
      </c>
      <c r="EH137">
        <v>0</v>
      </c>
      <c r="EI137" t="s">
        <v>3</v>
      </c>
      <c r="EJ137">
        <v>2</v>
      </c>
      <c r="EK137">
        <v>500002</v>
      </c>
      <c r="EL137" t="s">
        <v>246</v>
      </c>
      <c r="EM137" t="s">
        <v>247</v>
      </c>
      <c r="EO137" t="s">
        <v>3</v>
      </c>
      <c r="EQ137">
        <v>131072</v>
      </c>
      <c r="ER137">
        <v>127.56</v>
      </c>
      <c r="ES137">
        <v>127.56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FQ137">
        <v>0</v>
      </c>
      <c r="FR137">
        <f t="shared" si="130"/>
        <v>0</v>
      </c>
      <c r="FS137">
        <v>0</v>
      </c>
      <c r="FX137">
        <v>0</v>
      </c>
      <c r="FY137">
        <v>0</v>
      </c>
      <c r="GA137" t="s">
        <v>3</v>
      </c>
      <c r="GD137">
        <v>1</v>
      </c>
      <c r="GF137">
        <v>-1786456576</v>
      </c>
      <c r="GG137">
        <v>2</v>
      </c>
      <c r="GH137">
        <v>1</v>
      </c>
      <c r="GI137">
        <v>2</v>
      </c>
      <c r="GJ137">
        <v>0</v>
      </c>
      <c r="GK137">
        <v>0</v>
      </c>
      <c r="GL137">
        <f t="shared" si="131"/>
        <v>0</v>
      </c>
      <c r="GM137">
        <f t="shared" si="146"/>
        <v>1898.04</v>
      </c>
      <c r="GN137">
        <f t="shared" si="132"/>
        <v>0</v>
      </c>
      <c r="GO137">
        <f t="shared" si="133"/>
        <v>1898.04</v>
      </c>
      <c r="GP137">
        <f t="shared" si="134"/>
        <v>0</v>
      </c>
      <c r="GR137">
        <v>0</v>
      </c>
      <c r="GS137">
        <v>3</v>
      </c>
      <c r="GT137">
        <v>0</v>
      </c>
      <c r="GU137" t="s">
        <v>3</v>
      </c>
      <c r="GV137">
        <f t="shared" si="147"/>
        <v>0</v>
      </c>
      <c r="GW137">
        <v>1</v>
      </c>
      <c r="GX137">
        <f t="shared" si="148"/>
        <v>0</v>
      </c>
      <c r="HA137">
        <v>0</v>
      </c>
      <c r="HB137">
        <v>0</v>
      </c>
      <c r="HC137">
        <f t="shared" si="149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IK137">
        <v>0</v>
      </c>
    </row>
    <row r="138" spans="1:245" x14ac:dyDescent="0.2">
      <c r="A138">
        <v>17</v>
      </c>
      <c r="B138">
        <v>1</v>
      </c>
      <c r="C138">
        <f>ROW(SmtRes!A182)</f>
        <v>182</v>
      </c>
      <c r="D138">
        <f>ROW(EtalonRes!A224)</f>
        <v>224</v>
      </c>
      <c r="E138" t="s">
        <v>289</v>
      </c>
      <c r="F138" t="s">
        <v>266</v>
      </c>
      <c r="G138" t="s">
        <v>290</v>
      </c>
      <c r="H138" t="s">
        <v>20</v>
      </c>
      <c r="I138">
        <v>3</v>
      </c>
      <c r="J138">
        <v>0</v>
      </c>
      <c r="K138">
        <v>3</v>
      </c>
      <c r="O138">
        <f t="shared" si="135"/>
        <v>27536.09</v>
      </c>
      <c r="P138">
        <f>SUMIF(SmtRes!AQ173:'SmtRes'!AQ182,"=1",SmtRes!DF173:'SmtRes'!DF182)</f>
        <v>524.12</v>
      </c>
      <c r="Q138">
        <f>SUMIF(SmtRes!AQ173:'SmtRes'!AQ182,"=1",SmtRes!DG173:'SmtRes'!DG182)</f>
        <v>12342.49</v>
      </c>
      <c r="R138">
        <f>SUMIF(SmtRes!AQ173:'SmtRes'!AQ182,"=1",SmtRes!DH173:'SmtRes'!DH182)</f>
        <v>4237.6099999999997</v>
      </c>
      <c r="S138">
        <f>SUMIF(SmtRes!AQ173:'SmtRes'!AQ182,"=1",SmtRes!DI173:'SmtRes'!DI182)</f>
        <v>10431.870000000001</v>
      </c>
      <c r="T138">
        <f t="shared" si="136"/>
        <v>0</v>
      </c>
      <c r="U138">
        <f>SUMIF(SmtRes!AQ173:'SmtRes'!AQ182,"=1",SmtRes!CV173:'SmtRes'!CV182)</f>
        <v>23.680800000000001</v>
      </c>
      <c r="V138">
        <f>SUMIF(SmtRes!AQ173:'SmtRes'!AQ182,"=1",SmtRes!CW173:'SmtRes'!CW182)</f>
        <v>7.92</v>
      </c>
      <c r="W138">
        <f t="shared" si="137"/>
        <v>0</v>
      </c>
      <c r="X138">
        <f t="shared" si="138"/>
        <v>15109.56</v>
      </c>
      <c r="Y138">
        <f t="shared" si="139"/>
        <v>8801.69</v>
      </c>
      <c r="AA138">
        <v>334395092</v>
      </c>
      <c r="AB138">
        <f t="shared" si="140"/>
        <v>7713.2179660000002</v>
      </c>
      <c r="AC138">
        <f>ROUND((SUM(SmtRes!BQ173:'SmtRes'!BQ182)),6)</f>
        <v>121.76385399999999</v>
      </c>
      <c r="AD138">
        <f>ROUND((((SUM(SmtRes!BR173:'SmtRes'!BR182))-(SUM(SmtRes!BS173:'SmtRes'!BS182)))+AE138),6)</f>
        <v>4114.1654399999998</v>
      </c>
      <c r="AE138">
        <f>ROUND((SUM(SmtRes!BS173:'SmtRes'!BS182)),6)</f>
        <v>1412.53728</v>
      </c>
      <c r="AF138">
        <f>ROUND((SUM(SmtRes!BT173:'SmtRes'!BT182)),6)</f>
        <v>3477.2886720000001</v>
      </c>
      <c r="AG138">
        <f t="shared" si="141"/>
        <v>0</v>
      </c>
      <c r="AH138">
        <f>(SUM(SmtRes!BU173:'SmtRes'!BU182))</f>
        <v>7.8936000000000011</v>
      </c>
      <c r="AI138">
        <f>(SUM(SmtRes!BV173:'SmtRes'!BV182))</f>
        <v>2.64</v>
      </c>
      <c r="AJ138">
        <f t="shared" si="142"/>
        <v>0</v>
      </c>
      <c r="AK138">
        <v>6942.969454000001</v>
      </c>
      <c r="AL138">
        <v>121.76385400000001</v>
      </c>
      <c r="AM138">
        <v>3116.7920000000004</v>
      </c>
      <c r="AN138">
        <v>1070.1040000000003</v>
      </c>
      <c r="AO138">
        <v>2634.3096</v>
      </c>
      <c r="AP138">
        <v>0</v>
      </c>
      <c r="AQ138">
        <v>5.98</v>
      </c>
      <c r="AR138">
        <v>2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1</v>
      </c>
      <c r="BJ138" t="s">
        <v>268</v>
      </c>
      <c r="BM138">
        <v>33001</v>
      </c>
      <c r="BN138">
        <v>0</v>
      </c>
      <c r="BO138" t="s">
        <v>3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103</v>
      </c>
      <c r="CA138">
        <v>60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808</v>
      </c>
      <c r="CO138">
        <v>0</v>
      </c>
      <c r="CP138">
        <f t="shared" si="143"/>
        <v>27536.090000000004</v>
      </c>
      <c r="CQ138">
        <f>SUMIF(SmtRes!AQ173:'SmtRes'!AQ182,"=1",SmtRes!AA173:'SmtRes'!AA182)</f>
        <v>163324.25999999998</v>
      </c>
      <c r="CR138">
        <f>SUMIF(SmtRes!AQ173:'SmtRes'!AQ182,"=1",SmtRes!AB173:'SmtRes'!AB182)</f>
        <v>2356.52</v>
      </c>
      <c r="CS138">
        <f>SUMIF(SmtRes!AQ173:'SmtRes'!AQ182,"=1",SmtRes!AC173:'SmtRes'!AC182)</f>
        <v>1027.3000000000002</v>
      </c>
      <c r="CT138">
        <f>SUMIF(SmtRes!AQ173:'SmtRes'!AQ182,"=1",SmtRes!AD173:'SmtRes'!AD182)</f>
        <v>440.52</v>
      </c>
      <c r="CU138">
        <f t="shared" si="144"/>
        <v>0</v>
      </c>
      <c r="CV138">
        <f>SUMIF(SmtRes!AQ173:'SmtRes'!AQ182,"=1",SmtRes!BU173:'SmtRes'!BU182)</f>
        <v>7.8936000000000011</v>
      </c>
      <c r="CW138">
        <f>SUMIF(SmtRes!AQ173:'SmtRes'!AQ182,"=1",SmtRes!BV173:'SmtRes'!BV182)</f>
        <v>2.64</v>
      </c>
      <c r="CX138">
        <f t="shared" si="145"/>
        <v>0</v>
      </c>
      <c r="CY138">
        <f>(((S138+R138)*AT138)/100)</f>
        <v>15109.564399999999</v>
      </c>
      <c r="CZ138">
        <f>(((S138+R138)*AU138)/100)</f>
        <v>8801.6880000000001</v>
      </c>
      <c r="DC138" t="s">
        <v>3</v>
      </c>
      <c r="DD138" t="s">
        <v>3</v>
      </c>
      <c r="DE138" t="s">
        <v>32</v>
      </c>
      <c r="DF138" t="s">
        <v>32</v>
      </c>
      <c r="DG138" t="s">
        <v>32</v>
      </c>
      <c r="DH138" t="s">
        <v>3</v>
      </c>
      <c r="DI138" t="s">
        <v>32</v>
      </c>
      <c r="DJ138" t="s">
        <v>32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20</v>
      </c>
      <c r="DW138" t="s">
        <v>20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293259405</v>
      </c>
      <c r="EF138">
        <v>2</v>
      </c>
      <c r="EG138" t="s">
        <v>24</v>
      </c>
      <c r="EH138">
        <v>27</v>
      </c>
      <c r="EI138" t="s">
        <v>25</v>
      </c>
      <c r="EJ138">
        <v>1</v>
      </c>
      <c r="EK138">
        <v>33001</v>
      </c>
      <c r="EL138" t="s">
        <v>25</v>
      </c>
      <c r="EM138" t="s">
        <v>26</v>
      </c>
      <c r="EO138" t="s">
        <v>33</v>
      </c>
      <c r="EQ138">
        <v>131072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5.98</v>
      </c>
      <c r="EX138">
        <v>2</v>
      </c>
      <c r="EY138">
        <v>0</v>
      </c>
      <c r="FQ138">
        <v>0</v>
      </c>
      <c r="FR138">
        <f t="shared" si="130"/>
        <v>0</v>
      </c>
      <c r="FS138">
        <v>0</v>
      </c>
      <c r="FX138">
        <v>103</v>
      </c>
      <c r="FY138">
        <v>60</v>
      </c>
      <c r="GA138" t="s">
        <v>3</v>
      </c>
      <c r="GD138">
        <v>1</v>
      </c>
      <c r="GF138">
        <v>1552335412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131"/>
        <v>0</v>
      </c>
      <c r="GM138">
        <f t="shared" si="146"/>
        <v>51447.34</v>
      </c>
      <c r="GN138">
        <f t="shared" si="132"/>
        <v>51447.34</v>
      </c>
      <c r="GO138">
        <f t="shared" si="133"/>
        <v>0</v>
      </c>
      <c r="GP138">
        <f t="shared" si="134"/>
        <v>0</v>
      </c>
      <c r="GR138">
        <v>0</v>
      </c>
      <c r="GS138">
        <v>3</v>
      </c>
      <c r="GT138">
        <v>0</v>
      </c>
      <c r="GU138" t="s">
        <v>3</v>
      </c>
      <c r="GV138">
        <f t="shared" si="147"/>
        <v>0</v>
      </c>
      <c r="GW138">
        <v>1</v>
      </c>
      <c r="GX138">
        <f t="shared" si="148"/>
        <v>0</v>
      </c>
      <c r="HA138">
        <v>0</v>
      </c>
      <c r="HB138">
        <v>0</v>
      </c>
      <c r="HC138">
        <f t="shared" si="149"/>
        <v>0</v>
      </c>
      <c r="HE138" t="s">
        <v>3</v>
      </c>
      <c r="HF138" t="s">
        <v>3</v>
      </c>
      <c r="HM138" t="s">
        <v>3</v>
      </c>
      <c r="HN138" t="s">
        <v>28</v>
      </c>
      <c r="HO138" t="s">
        <v>29</v>
      </c>
      <c r="HP138" t="s">
        <v>25</v>
      </c>
      <c r="HQ138" t="s">
        <v>25</v>
      </c>
      <c r="IK138">
        <v>0</v>
      </c>
    </row>
    <row r="139" spans="1:245" x14ac:dyDescent="0.2">
      <c r="A139">
        <v>17</v>
      </c>
      <c r="B139">
        <v>1</v>
      </c>
      <c r="E139" t="s">
        <v>291</v>
      </c>
      <c r="F139" t="s">
        <v>217</v>
      </c>
      <c r="G139" t="s">
        <v>218</v>
      </c>
      <c r="H139" t="s">
        <v>20</v>
      </c>
      <c r="I139">
        <v>6</v>
      </c>
      <c r="J139">
        <v>0</v>
      </c>
      <c r="K139">
        <v>6</v>
      </c>
      <c r="O139">
        <f t="shared" si="135"/>
        <v>84263.4</v>
      </c>
      <c r="P139">
        <f t="shared" ref="P139:P151" si="154">ROUND(CQ139*I139,2)</f>
        <v>84263.4</v>
      </c>
      <c r="Q139">
        <f t="shared" ref="Q139:Q151" si="155">ROUND(CR139*I139,2)</f>
        <v>0</v>
      </c>
      <c r="R139">
        <f t="shared" ref="R139:R151" si="156">ROUND(CS139*I139,2)</f>
        <v>0</v>
      </c>
      <c r="S139">
        <f t="shared" ref="S139:S151" si="157">ROUND(CT139*I139,2)</f>
        <v>0</v>
      </c>
      <c r="T139">
        <f t="shared" si="136"/>
        <v>0</v>
      </c>
      <c r="U139">
        <f t="shared" ref="U139:U151" si="158">ROUND(CV139*I139,7)</f>
        <v>0</v>
      </c>
      <c r="V139">
        <f t="shared" ref="V139:V151" si="159">ROUND(CW139*I139,7)</f>
        <v>0</v>
      </c>
      <c r="W139">
        <f t="shared" si="137"/>
        <v>0</v>
      </c>
      <c r="X139">
        <f t="shared" si="138"/>
        <v>0</v>
      </c>
      <c r="Y139">
        <f t="shared" si="139"/>
        <v>0</v>
      </c>
      <c r="AA139">
        <v>334395092</v>
      </c>
      <c r="AB139">
        <f t="shared" si="140"/>
        <v>14043.900600000001</v>
      </c>
      <c r="AC139">
        <f>ROUND(((ES139*ROUND(1.02,7))),6)</f>
        <v>14043.900600000001</v>
      </c>
      <c r="AD139">
        <f t="shared" ref="AD139:AD151" si="160">ROUND((((ET139)-(EU139))+AE139),6)</f>
        <v>0</v>
      </c>
      <c r="AE139">
        <f t="shared" ref="AE139:AE151" si="161">ROUND((EU139),6)</f>
        <v>0</v>
      </c>
      <c r="AF139">
        <f t="shared" ref="AF139:AF151" si="162">ROUND((EV139),6)</f>
        <v>0</v>
      </c>
      <c r="AG139">
        <f t="shared" si="141"/>
        <v>0</v>
      </c>
      <c r="AH139">
        <f t="shared" ref="AH139:AH151" si="163">(EW139)</f>
        <v>0</v>
      </c>
      <c r="AI139">
        <f t="shared" ref="AI139:AI151" si="164">(EX139)</f>
        <v>0</v>
      </c>
      <c r="AJ139">
        <f t="shared" si="142"/>
        <v>0</v>
      </c>
      <c r="AK139">
        <v>13768.53</v>
      </c>
      <c r="AL139">
        <v>13768.53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3</v>
      </c>
      <c r="BM139">
        <v>1100</v>
      </c>
      <c r="BN139">
        <v>0</v>
      </c>
      <c r="BO139" t="s">
        <v>3</v>
      </c>
      <c r="BP139">
        <v>0</v>
      </c>
      <c r="BQ139">
        <v>8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0</v>
      </c>
      <c r="CA139">
        <v>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43"/>
        <v>84263.4</v>
      </c>
      <c r="CQ139">
        <f>(ROUND(AL139*BC139,2)*ROUND(1.02,7))</f>
        <v>14043.900600000001</v>
      </c>
      <c r="CR139">
        <f t="shared" ref="CR139:CR151" si="165">ROUND(AM139*BB139,2)</f>
        <v>0</v>
      </c>
      <c r="CS139">
        <f t="shared" ref="CS139:CS151" si="166">ROUND(AN139*BS139,2)</f>
        <v>0</v>
      </c>
      <c r="CT139">
        <f t="shared" ref="CT139:CT151" si="167">ROUND(AO139*BA139,2)</f>
        <v>0</v>
      </c>
      <c r="CU139">
        <f t="shared" si="144"/>
        <v>0</v>
      </c>
      <c r="CV139">
        <f t="shared" ref="CV139:CV151" si="168">AH139</f>
        <v>0</v>
      </c>
      <c r="CW139">
        <f t="shared" ref="CW139:CW151" si="169">AI139</f>
        <v>0</v>
      </c>
      <c r="CX139">
        <f t="shared" si="145"/>
        <v>0</v>
      </c>
      <c r="CY139">
        <f>(((S139+R139)*AT139)/100)</f>
        <v>0</v>
      </c>
      <c r="CZ139">
        <f>(((S139+R139)*AU139)/100)</f>
        <v>0</v>
      </c>
      <c r="DC139" t="s">
        <v>3</v>
      </c>
      <c r="DD139" t="s">
        <v>240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20</v>
      </c>
      <c r="DW139" t="s">
        <v>20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293259530</v>
      </c>
      <c r="EF139">
        <v>8</v>
      </c>
      <c r="EG139" t="s">
        <v>219</v>
      </c>
      <c r="EH139">
        <v>0</v>
      </c>
      <c r="EI139" t="s">
        <v>3</v>
      </c>
      <c r="EJ139">
        <v>1</v>
      </c>
      <c r="EK139">
        <v>1100</v>
      </c>
      <c r="EL139" t="s">
        <v>220</v>
      </c>
      <c r="EM139" t="s">
        <v>221</v>
      </c>
      <c r="EO139" t="s">
        <v>3</v>
      </c>
      <c r="EQ139">
        <v>131072</v>
      </c>
      <c r="ER139">
        <v>13768.53</v>
      </c>
      <c r="ES139">
        <v>13768.53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FQ139">
        <v>0</v>
      </c>
      <c r="FR139">
        <f t="shared" si="130"/>
        <v>0</v>
      </c>
      <c r="FS139">
        <v>0</v>
      </c>
      <c r="FX139">
        <v>0</v>
      </c>
      <c r="FY139">
        <v>0</v>
      </c>
      <c r="GA139" t="s">
        <v>222</v>
      </c>
      <c r="GD139">
        <v>1</v>
      </c>
      <c r="GF139">
        <v>-291289590</v>
      </c>
      <c r="GG139">
        <v>2</v>
      </c>
      <c r="GH139">
        <v>0</v>
      </c>
      <c r="GI139">
        <v>-2</v>
      </c>
      <c r="GJ139">
        <v>0</v>
      </c>
      <c r="GK139">
        <v>0</v>
      </c>
      <c r="GL139">
        <f t="shared" si="131"/>
        <v>0</v>
      </c>
      <c r="GM139">
        <f t="shared" si="146"/>
        <v>84263.4</v>
      </c>
      <c r="GN139">
        <f t="shared" si="132"/>
        <v>84263.4</v>
      </c>
      <c r="GO139">
        <f t="shared" si="133"/>
        <v>0</v>
      </c>
      <c r="GP139">
        <f t="shared" si="134"/>
        <v>0</v>
      </c>
      <c r="GR139">
        <v>0</v>
      </c>
      <c r="GS139">
        <v>4</v>
      </c>
      <c r="GT139">
        <v>0</v>
      </c>
      <c r="GU139" t="s">
        <v>3</v>
      </c>
      <c r="GV139">
        <f t="shared" si="147"/>
        <v>0</v>
      </c>
      <c r="GW139">
        <v>1</v>
      </c>
      <c r="GX139">
        <f t="shared" si="148"/>
        <v>0</v>
      </c>
      <c r="HA139">
        <v>0</v>
      </c>
      <c r="HB139">
        <v>0</v>
      </c>
      <c r="HC139">
        <f t="shared" si="149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IK139">
        <v>0</v>
      </c>
    </row>
    <row r="140" spans="1:245" x14ac:dyDescent="0.2">
      <c r="A140">
        <v>17</v>
      </c>
      <c r="B140">
        <v>1</v>
      </c>
      <c r="E140" t="s">
        <v>292</v>
      </c>
      <c r="F140" t="s">
        <v>217</v>
      </c>
      <c r="G140" t="s">
        <v>271</v>
      </c>
      <c r="H140" t="s">
        <v>20</v>
      </c>
      <c r="I140">
        <v>3</v>
      </c>
      <c r="J140">
        <v>0</v>
      </c>
      <c r="K140">
        <v>3</v>
      </c>
      <c r="O140">
        <f t="shared" si="135"/>
        <v>5462.13</v>
      </c>
      <c r="P140">
        <f t="shared" si="154"/>
        <v>5462.13</v>
      </c>
      <c r="Q140">
        <f t="shared" si="155"/>
        <v>0</v>
      </c>
      <c r="R140">
        <f t="shared" si="156"/>
        <v>0</v>
      </c>
      <c r="S140">
        <f t="shared" si="157"/>
        <v>0</v>
      </c>
      <c r="T140">
        <f t="shared" si="136"/>
        <v>0</v>
      </c>
      <c r="U140">
        <f t="shared" si="158"/>
        <v>0</v>
      </c>
      <c r="V140">
        <f t="shared" si="159"/>
        <v>0</v>
      </c>
      <c r="W140">
        <f t="shared" si="137"/>
        <v>0</v>
      </c>
      <c r="X140">
        <f t="shared" si="138"/>
        <v>0</v>
      </c>
      <c r="Y140">
        <f t="shared" si="139"/>
        <v>0</v>
      </c>
      <c r="AA140">
        <v>334395092</v>
      </c>
      <c r="AB140">
        <f t="shared" si="140"/>
        <v>1820.7102</v>
      </c>
      <c r="AC140">
        <f>ROUND(((ES140*ROUND(1.02,7))),6)</f>
        <v>1820.7102</v>
      </c>
      <c r="AD140">
        <f t="shared" si="160"/>
        <v>0</v>
      </c>
      <c r="AE140">
        <f t="shared" si="161"/>
        <v>0</v>
      </c>
      <c r="AF140">
        <f t="shared" si="162"/>
        <v>0</v>
      </c>
      <c r="AG140">
        <f t="shared" si="141"/>
        <v>0</v>
      </c>
      <c r="AH140">
        <f t="shared" si="163"/>
        <v>0</v>
      </c>
      <c r="AI140">
        <f t="shared" si="164"/>
        <v>0</v>
      </c>
      <c r="AJ140">
        <f t="shared" si="142"/>
        <v>0</v>
      </c>
      <c r="AK140">
        <v>1785.01</v>
      </c>
      <c r="AL140">
        <v>1785.01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1</v>
      </c>
      <c r="BJ140" t="s">
        <v>3</v>
      </c>
      <c r="BM140">
        <v>1100</v>
      </c>
      <c r="BN140">
        <v>0</v>
      </c>
      <c r="BO140" t="s">
        <v>3</v>
      </c>
      <c r="BP140">
        <v>0</v>
      </c>
      <c r="BQ140">
        <v>8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0</v>
      </c>
      <c r="CA140">
        <v>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43"/>
        <v>5462.13</v>
      </c>
      <c r="CQ140">
        <f>(ROUND(AL140*BC140,2)*ROUND(1.02,7))</f>
        <v>1820.7102</v>
      </c>
      <c r="CR140">
        <f t="shared" si="165"/>
        <v>0</v>
      </c>
      <c r="CS140">
        <f t="shared" si="166"/>
        <v>0</v>
      </c>
      <c r="CT140">
        <f t="shared" si="167"/>
        <v>0</v>
      </c>
      <c r="CU140">
        <f t="shared" si="144"/>
        <v>0</v>
      </c>
      <c r="CV140">
        <f t="shared" si="168"/>
        <v>0</v>
      </c>
      <c r="CW140">
        <f t="shared" si="169"/>
        <v>0</v>
      </c>
      <c r="CX140">
        <f t="shared" si="145"/>
        <v>0</v>
      </c>
      <c r="CY140">
        <f>(((S140+R140)*AT140)/100)</f>
        <v>0</v>
      </c>
      <c r="CZ140">
        <f>(((S140+R140)*AU140)/100)</f>
        <v>0</v>
      </c>
      <c r="DC140" t="s">
        <v>3</v>
      </c>
      <c r="DD140" t="s">
        <v>240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20</v>
      </c>
      <c r="DW140" t="s">
        <v>20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293259530</v>
      </c>
      <c r="EF140">
        <v>8</v>
      </c>
      <c r="EG140" t="s">
        <v>219</v>
      </c>
      <c r="EH140">
        <v>0</v>
      </c>
      <c r="EI140" t="s">
        <v>3</v>
      </c>
      <c r="EJ140">
        <v>1</v>
      </c>
      <c r="EK140">
        <v>1100</v>
      </c>
      <c r="EL140" t="s">
        <v>220</v>
      </c>
      <c r="EM140" t="s">
        <v>221</v>
      </c>
      <c r="EO140" t="s">
        <v>3</v>
      </c>
      <c r="EQ140">
        <v>131072</v>
      </c>
      <c r="ER140">
        <v>1785.01</v>
      </c>
      <c r="ES140">
        <v>1785.01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FQ140">
        <v>0</v>
      </c>
      <c r="FR140">
        <f t="shared" si="130"/>
        <v>0</v>
      </c>
      <c r="FS140">
        <v>0</v>
      </c>
      <c r="FX140">
        <v>0</v>
      </c>
      <c r="FY140">
        <v>0</v>
      </c>
      <c r="GA140" t="s">
        <v>222</v>
      </c>
      <c r="GD140">
        <v>1</v>
      </c>
      <c r="GF140">
        <v>-1052389145</v>
      </c>
      <c r="GG140">
        <v>2</v>
      </c>
      <c r="GH140">
        <v>0</v>
      </c>
      <c r="GI140">
        <v>-2</v>
      </c>
      <c r="GJ140">
        <v>0</v>
      </c>
      <c r="GK140">
        <v>0</v>
      </c>
      <c r="GL140">
        <f t="shared" si="131"/>
        <v>0</v>
      </c>
      <c r="GM140">
        <f t="shared" si="146"/>
        <v>5462.13</v>
      </c>
      <c r="GN140">
        <f t="shared" si="132"/>
        <v>5462.13</v>
      </c>
      <c r="GO140">
        <f t="shared" si="133"/>
        <v>0</v>
      </c>
      <c r="GP140">
        <f t="shared" si="134"/>
        <v>0</v>
      </c>
      <c r="GR140">
        <v>0</v>
      </c>
      <c r="GS140">
        <v>4</v>
      </c>
      <c r="GT140">
        <v>0</v>
      </c>
      <c r="GU140" t="s">
        <v>3</v>
      </c>
      <c r="GV140">
        <f t="shared" si="147"/>
        <v>0</v>
      </c>
      <c r="GW140">
        <v>1</v>
      </c>
      <c r="GX140">
        <f t="shared" si="148"/>
        <v>0</v>
      </c>
      <c r="HA140">
        <v>0</v>
      </c>
      <c r="HB140">
        <v>0</v>
      </c>
      <c r="HC140">
        <f t="shared" si="149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IK140">
        <v>0</v>
      </c>
    </row>
    <row r="141" spans="1:245" x14ac:dyDescent="0.2">
      <c r="A141">
        <v>17</v>
      </c>
      <c r="B141">
        <v>1</v>
      </c>
      <c r="E141" t="s">
        <v>293</v>
      </c>
      <c r="F141" t="s">
        <v>273</v>
      </c>
      <c r="G141" t="s">
        <v>274</v>
      </c>
      <c r="H141" t="s">
        <v>226</v>
      </c>
      <c r="I141">
        <v>2.2799999999999999E-3</v>
      </c>
      <c r="J141">
        <v>0</v>
      </c>
      <c r="K141">
        <v>2.2799999999999999E-3</v>
      </c>
      <c r="O141">
        <f t="shared" si="135"/>
        <v>228.11</v>
      </c>
      <c r="P141">
        <f t="shared" si="154"/>
        <v>228.11</v>
      </c>
      <c r="Q141">
        <f t="shared" si="155"/>
        <v>0</v>
      </c>
      <c r="R141">
        <f t="shared" si="156"/>
        <v>0</v>
      </c>
      <c r="S141">
        <f t="shared" si="157"/>
        <v>0</v>
      </c>
      <c r="T141">
        <f t="shared" si="136"/>
        <v>0</v>
      </c>
      <c r="U141">
        <f t="shared" si="158"/>
        <v>0</v>
      </c>
      <c r="V141">
        <f t="shared" si="159"/>
        <v>0</v>
      </c>
      <c r="W141">
        <f t="shared" si="137"/>
        <v>0</v>
      </c>
      <c r="X141">
        <f t="shared" si="138"/>
        <v>0</v>
      </c>
      <c r="Y141">
        <f t="shared" si="139"/>
        <v>0</v>
      </c>
      <c r="AA141">
        <v>334395092</v>
      </c>
      <c r="AB141">
        <f t="shared" si="140"/>
        <v>89330.06</v>
      </c>
      <c r="AC141">
        <f>ROUND((ES141),6)</f>
        <v>89330.06</v>
      </c>
      <c r="AD141">
        <f t="shared" si="160"/>
        <v>0</v>
      </c>
      <c r="AE141">
        <f t="shared" si="161"/>
        <v>0</v>
      </c>
      <c r="AF141">
        <f t="shared" si="162"/>
        <v>0</v>
      </c>
      <c r="AG141">
        <f t="shared" si="141"/>
        <v>0</v>
      </c>
      <c r="AH141">
        <f t="shared" si="163"/>
        <v>0</v>
      </c>
      <c r="AI141">
        <f t="shared" si="164"/>
        <v>0</v>
      </c>
      <c r="AJ141">
        <f t="shared" si="142"/>
        <v>0</v>
      </c>
      <c r="AK141">
        <v>89330.06</v>
      </c>
      <c r="AL141">
        <v>89330.06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1.1200000000000001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275</v>
      </c>
      <c r="BM141">
        <v>500001</v>
      </c>
      <c r="BN141">
        <v>0</v>
      </c>
      <c r="BO141" t="s">
        <v>273</v>
      </c>
      <c r="BP141">
        <v>1</v>
      </c>
      <c r="BQ141">
        <v>8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0</v>
      </c>
      <c r="CA141">
        <v>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43"/>
        <v>228.11</v>
      </c>
      <c r="CQ141">
        <f>ROUND(AL141*BC141,2)</f>
        <v>100049.67</v>
      </c>
      <c r="CR141">
        <f t="shared" si="165"/>
        <v>0</v>
      </c>
      <c r="CS141">
        <f t="shared" si="166"/>
        <v>0</v>
      </c>
      <c r="CT141">
        <f t="shared" si="167"/>
        <v>0</v>
      </c>
      <c r="CU141">
        <f t="shared" si="144"/>
        <v>0</v>
      </c>
      <c r="CV141">
        <f t="shared" si="168"/>
        <v>0</v>
      </c>
      <c r="CW141">
        <f t="shared" si="169"/>
        <v>0</v>
      </c>
      <c r="CX141">
        <f t="shared" si="145"/>
        <v>0</v>
      </c>
      <c r="CY141">
        <f>0</f>
        <v>0</v>
      </c>
      <c r="CZ141">
        <f>0</f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1009</v>
      </c>
      <c r="DV141" t="s">
        <v>226</v>
      </c>
      <c r="DW141" t="s">
        <v>226</v>
      </c>
      <c r="DX141">
        <v>1000</v>
      </c>
      <c r="DZ141" t="s">
        <v>3</v>
      </c>
      <c r="EA141" t="s">
        <v>3</v>
      </c>
      <c r="EB141" t="s">
        <v>3</v>
      </c>
      <c r="EC141" t="s">
        <v>3</v>
      </c>
      <c r="EE141">
        <v>293259284</v>
      </c>
      <c r="EF141">
        <v>8</v>
      </c>
      <c r="EG141" t="s">
        <v>219</v>
      </c>
      <c r="EH141">
        <v>0</v>
      </c>
      <c r="EI141" t="s">
        <v>3</v>
      </c>
      <c r="EJ141">
        <v>1</v>
      </c>
      <c r="EK141">
        <v>500001</v>
      </c>
      <c r="EL141" t="s">
        <v>228</v>
      </c>
      <c r="EM141" t="s">
        <v>229</v>
      </c>
      <c r="EO141" t="s">
        <v>3</v>
      </c>
      <c r="EQ141">
        <v>131072</v>
      </c>
      <c r="ER141">
        <v>89330.06</v>
      </c>
      <c r="ES141">
        <v>89330.06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FQ141">
        <v>0</v>
      </c>
      <c r="FR141">
        <f t="shared" si="130"/>
        <v>0</v>
      </c>
      <c r="FS141">
        <v>0</v>
      </c>
      <c r="FX141">
        <v>0</v>
      </c>
      <c r="FY141">
        <v>0</v>
      </c>
      <c r="GA141" t="s">
        <v>3</v>
      </c>
      <c r="GD141">
        <v>1</v>
      </c>
      <c r="GF141">
        <v>-1195737874</v>
      </c>
      <c r="GG141">
        <v>2</v>
      </c>
      <c r="GH141">
        <v>1</v>
      </c>
      <c r="GI141">
        <v>2</v>
      </c>
      <c r="GJ141">
        <v>0</v>
      </c>
      <c r="GK141">
        <v>0</v>
      </c>
      <c r="GL141">
        <f t="shared" si="131"/>
        <v>0</v>
      </c>
      <c r="GM141">
        <f t="shared" si="146"/>
        <v>228.11</v>
      </c>
      <c r="GN141">
        <f t="shared" si="132"/>
        <v>228.11</v>
      </c>
      <c r="GO141">
        <f t="shared" si="133"/>
        <v>0</v>
      </c>
      <c r="GP141">
        <f t="shared" si="134"/>
        <v>0</v>
      </c>
      <c r="GR141">
        <v>0</v>
      </c>
      <c r="GS141">
        <v>3</v>
      </c>
      <c r="GT141">
        <v>0</v>
      </c>
      <c r="GU141" t="s">
        <v>3</v>
      </c>
      <c r="GV141">
        <f t="shared" si="147"/>
        <v>0</v>
      </c>
      <c r="GW141">
        <v>1</v>
      </c>
      <c r="GX141">
        <f t="shared" si="148"/>
        <v>0</v>
      </c>
      <c r="HA141">
        <v>0</v>
      </c>
      <c r="HB141">
        <v>0</v>
      </c>
      <c r="HC141">
        <f t="shared" si="149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IK141">
        <v>0</v>
      </c>
    </row>
    <row r="142" spans="1:245" x14ac:dyDescent="0.2">
      <c r="A142">
        <v>17</v>
      </c>
      <c r="B142">
        <v>1</v>
      </c>
      <c r="E142" t="s">
        <v>294</v>
      </c>
      <c r="F142" t="s">
        <v>224</v>
      </c>
      <c r="G142" t="s">
        <v>225</v>
      </c>
      <c r="H142" t="s">
        <v>226</v>
      </c>
      <c r="I142">
        <v>2.2800000000000001E-4</v>
      </c>
      <c r="J142">
        <v>0</v>
      </c>
      <c r="K142">
        <v>2.2800000000000001E-4</v>
      </c>
      <c r="O142">
        <f t="shared" si="135"/>
        <v>31.48</v>
      </c>
      <c r="P142">
        <f t="shared" si="154"/>
        <v>31.48</v>
      </c>
      <c r="Q142">
        <f t="shared" si="155"/>
        <v>0</v>
      </c>
      <c r="R142">
        <f t="shared" si="156"/>
        <v>0</v>
      </c>
      <c r="S142">
        <f t="shared" si="157"/>
        <v>0</v>
      </c>
      <c r="T142">
        <f t="shared" si="136"/>
        <v>0</v>
      </c>
      <c r="U142">
        <f t="shared" si="158"/>
        <v>0</v>
      </c>
      <c r="V142">
        <f t="shared" si="159"/>
        <v>0</v>
      </c>
      <c r="W142">
        <f t="shared" si="137"/>
        <v>0</v>
      </c>
      <c r="X142">
        <f t="shared" si="138"/>
        <v>0</v>
      </c>
      <c r="Y142">
        <f t="shared" si="139"/>
        <v>0</v>
      </c>
      <c r="AA142">
        <v>334395092</v>
      </c>
      <c r="AB142">
        <f t="shared" si="140"/>
        <v>123285.2</v>
      </c>
      <c r="AC142">
        <f>ROUND((ES142),6)</f>
        <v>123285.2</v>
      </c>
      <c r="AD142">
        <f t="shared" si="160"/>
        <v>0</v>
      </c>
      <c r="AE142">
        <f t="shared" si="161"/>
        <v>0</v>
      </c>
      <c r="AF142">
        <f t="shared" si="162"/>
        <v>0</v>
      </c>
      <c r="AG142">
        <f t="shared" si="141"/>
        <v>0</v>
      </c>
      <c r="AH142">
        <f t="shared" si="163"/>
        <v>0</v>
      </c>
      <c r="AI142">
        <f t="shared" si="164"/>
        <v>0</v>
      </c>
      <c r="AJ142">
        <f t="shared" si="142"/>
        <v>0</v>
      </c>
      <c r="AK142">
        <v>123285.2</v>
      </c>
      <c r="AL142">
        <v>123285.2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1.1200000000000001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227</v>
      </c>
      <c r="BM142">
        <v>500001</v>
      </c>
      <c r="BN142">
        <v>0</v>
      </c>
      <c r="BO142" t="s">
        <v>224</v>
      </c>
      <c r="BP142">
        <v>1</v>
      </c>
      <c r="BQ142">
        <v>8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0</v>
      </c>
      <c r="CA142">
        <v>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si="143"/>
        <v>31.48</v>
      </c>
      <c r="CQ142">
        <f>ROUND(AL142*BC142,2)</f>
        <v>138079.42000000001</v>
      </c>
      <c r="CR142">
        <f t="shared" si="165"/>
        <v>0</v>
      </c>
      <c r="CS142">
        <f t="shared" si="166"/>
        <v>0</v>
      </c>
      <c r="CT142">
        <f t="shared" si="167"/>
        <v>0</v>
      </c>
      <c r="CU142">
        <f t="shared" si="144"/>
        <v>0</v>
      </c>
      <c r="CV142">
        <f t="shared" si="168"/>
        <v>0</v>
      </c>
      <c r="CW142">
        <f t="shared" si="169"/>
        <v>0</v>
      </c>
      <c r="CX142">
        <f t="shared" si="145"/>
        <v>0</v>
      </c>
      <c r="CY142">
        <f>0</f>
        <v>0</v>
      </c>
      <c r="CZ142">
        <f>0</f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1009</v>
      </c>
      <c r="DV142" t="s">
        <v>226</v>
      </c>
      <c r="DW142" t="s">
        <v>226</v>
      </c>
      <c r="DX142">
        <v>1000</v>
      </c>
      <c r="DZ142" t="s">
        <v>3</v>
      </c>
      <c r="EA142" t="s">
        <v>3</v>
      </c>
      <c r="EB142" t="s">
        <v>3</v>
      </c>
      <c r="EC142" t="s">
        <v>3</v>
      </c>
      <c r="EE142">
        <v>293259284</v>
      </c>
      <c r="EF142">
        <v>8</v>
      </c>
      <c r="EG142" t="s">
        <v>219</v>
      </c>
      <c r="EH142">
        <v>0</v>
      </c>
      <c r="EI142" t="s">
        <v>3</v>
      </c>
      <c r="EJ142">
        <v>1</v>
      </c>
      <c r="EK142">
        <v>500001</v>
      </c>
      <c r="EL142" t="s">
        <v>228</v>
      </c>
      <c r="EM142" t="s">
        <v>229</v>
      </c>
      <c r="EO142" t="s">
        <v>3</v>
      </c>
      <c r="EQ142">
        <v>131072</v>
      </c>
      <c r="ER142">
        <v>123285.2</v>
      </c>
      <c r="ES142">
        <v>123285.2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FQ142">
        <v>0</v>
      </c>
      <c r="FR142">
        <f t="shared" si="130"/>
        <v>0</v>
      </c>
      <c r="FS142">
        <v>0</v>
      </c>
      <c r="FX142">
        <v>0</v>
      </c>
      <c r="FY142">
        <v>0</v>
      </c>
      <c r="GA142" t="s">
        <v>3</v>
      </c>
      <c r="GD142">
        <v>1</v>
      </c>
      <c r="GF142">
        <v>-2121436674</v>
      </c>
      <c r="GG142">
        <v>2</v>
      </c>
      <c r="GH142">
        <v>1</v>
      </c>
      <c r="GI142">
        <v>2</v>
      </c>
      <c r="GJ142">
        <v>0</v>
      </c>
      <c r="GK142">
        <v>0</v>
      </c>
      <c r="GL142">
        <f t="shared" si="131"/>
        <v>0</v>
      </c>
      <c r="GM142">
        <f t="shared" si="146"/>
        <v>31.48</v>
      </c>
      <c r="GN142">
        <f t="shared" si="132"/>
        <v>31.48</v>
      </c>
      <c r="GO142">
        <f t="shared" si="133"/>
        <v>0</v>
      </c>
      <c r="GP142">
        <f t="shared" si="134"/>
        <v>0</v>
      </c>
      <c r="GR142">
        <v>0</v>
      </c>
      <c r="GS142">
        <v>3</v>
      </c>
      <c r="GT142">
        <v>0</v>
      </c>
      <c r="GU142" t="s">
        <v>3</v>
      </c>
      <c r="GV142">
        <f t="shared" si="147"/>
        <v>0</v>
      </c>
      <c r="GW142">
        <v>1</v>
      </c>
      <c r="GX142">
        <f t="shared" si="148"/>
        <v>0</v>
      </c>
      <c r="HA142">
        <v>0</v>
      </c>
      <c r="HB142">
        <v>0</v>
      </c>
      <c r="HC142">
        <f t="shared" si="149"/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IK142">
        <v>0</v>
      </c>
    </row>
    <row r="143" spans="1:245" x14ac:dyDescent="0.2">
      <c r="A143">
        <v>17</v>
      </c>
      <c r="B143">
        <v>1</v>
      </c>
      <c r="E143" t="s">
        <v>295</v>
      </c>
      <c r="F143" t="s">
        <v>217</v>
      </c>
      <c r="G143" t="s">
        <v>231</v>
      </c>
      <c r="H143" t="s">
        <v>20</v>
      </c>
      <c r="I143">
        <v>9</v>
      </c>
      <c r="J143">
        <v>0</v>
      </c>
      <c r="K143">
        <v>9</v>
      </c>
      <c r="O143">
        <f t="shared" si="135"/>
        <v>720.63</v>
      </c>
      <c r="P143">
        <f t="shared" si="154"/>
        <v>720.63</v>
      </c>
      <c r="Q143">
        <f t="shared" si="155"/>
        <v>0</v>
      </c>
      <c r="R143">
        <f t="shared" si="156"/>
        <v>0</v>
      </c>
      <c r="S143">
        <f t="shared" si="157"/>
        <v>0</v>
      </c>
      <c r="T143">
        <f t="shared" si="136"/>
        <v>0</v>
      </c>
      <c r="U143">
        <f t="shared" si="158"/>
        <v>0</v>
      </c>
      <c r="V143">
        <f t="shared" si="159"/>
        <v>0</v>
      </c>
      <c r="W143">
        <f t="shared" si="137"/>
        <v>0</v>
      </c>
      <c r="X143">
        <f t="shared" si="138"/>
        <v>0</v>
      </c>
      <c r="Y143">
        <f t="shared" si="139"/>
        <v>0</v>
      </c>
      <c r="AA143">
        <v>334395092</v>
      </c>
      <c r="AB143">
        <f t="shared" si="140"/>
        <v>80.069999999999993</v>
      </c>
      <c r="AC143">
        <f t="shared" ref="AC143:AC148" si="170">ROUND(((ES143*ROUND(1.02,7))),6)</f>
        <v>80.069999999999993</v>
      </c>
      <c r="AD143">
        <f t="shared" si="160"/>
        <v>0</v>
      </c>
      <c r="AE143">
        <f t="shared" si="161"/>
        <v>0</v>
      </c>
      <c r="AF143">
        <f t="shared" si="162"/>
        <v>0</v>
      </c>
      <c r="AG143">
        <f t="shared" si="141"/>
        <v>0</v>
      </c>
      <c r="AH143">
        <f t="shared" si="163"/>
        <v>0</v>
      </c>
      <c r="AI143">
        <f t="shared" si="164"/>
        <v>0</v>
      </c>
      <c r="AJ143">
        <f t="shared" si="142"/>
        <v>0</v>
      </c>
      <c r="AK143">
        <v>78.5</v>
      </c>
      <c r="AL143">
        <v>78.5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3</v>
      </c>
      <c r="BM143">
        <v>1100</v>
      </c>
      <c r="BN143">
        <v>0</v>
      </c>
      <c r="BO143" t="s">
        <v>3</v>
      </c>
      <c r="BP143">
        <v>0</v>
      </c>
      <c r="BQ143">
        <v>8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43"/>
        <v>720.63</v>
      </c>
      <c r="CQ143">
        <f t="shared" ref="CQ143:CQ148" si="171">(ROUND(AL143*BC143,2)*ROUND(1.02,7))</f>
        <v>80.070000000000007</v>
      </c>
      <c r="CR143">
        <f t="shared" si="165"/>
        <v>0</v>
      </c>
      <c r="CS143">
        <f t="shared" si="166"/>
        <v>0</v>
      </c>
      <c r="CT143">
        <f t="shared" si="167"/>
        <v>0</v>
      </c>
      <c r="CU143">
        <f t="shared" si="144"/>
        <v>0</v>
      </c>
      <c r="CV143">
        <f t="shared" si="168"/>
        <v>0</v>
      </c>
      <c r="CW143">
        <f t="shared" si="169"/>
        <v>0</v>
      </c>
      <c r="CX143">
        <f t="shared" si="145"/>
        <v>0</v>
      </c>
      <c r="CY143">
        <f t="shared" ref="CY143:CY148" si="172">(((S143+R143)*AT143)/100)</f>
        <v>0</v>
      </c>
      <c r="CZ143">
        <f t="shared" ref="CZ143:CZ148" si="173">(((S143+R143)*AU143)/100)</f>
        <v>0</v>
      </c>
      <c r="DC143" t="s">
        <v>3</v>
      </c>
      <c r="DD143" t="s">
        <v>240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20</v>
      </c>
      <c r="DW143" t="s">
        <v>20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293259530</v>
      </c>
      <c r="EF143">
        <v>8</v>
      </c>
      <c r="EG143" t="s">
        <v>219</v>
      </c>
      <c r="EH143">
        <v>0</v>
      </c>
      <c r="EI143" t="s">
        <v>3</v>
      </c>
      <c r="EJ143">
        <v>1</v>
      </c>
      <c r="EK143">
        <v>1100</v>
      </c>
      <c r="EL143" t="s">
        <v>220</v>
      </c>
      <c r="EM143" t="s">
        <v>221</v>
      </c>
      <c r="EO143" t="s">
        <v>3</v>
      </c>
      <c r="EQ143">
        <v>131072</v>
      </c>
      <c r="ER143">
        <v>78.5</v>
      </c>
      <c r="ES143">
        <v>78.5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FQ143">
        <v>0</v>
      </c>
      <c r="FR143">
        <f t="shared" si="130"/>
        <v>0</v>
      </c>
      <c r="FS143">
        <v>0</v>
      </c>
      <c r="FX143">
        <v>0</v>
      </c>
      <c r="FY143">
        <v>0</v>
      </c>
      <c r="GA143" t="s">
        <v>222</v>
      </c>
      <c r="GD143">
        <v>1</v>
      </c>
      <c r="GF143">
        <v>88803033</v>
      </c>
      <c r="GG143">
        <v>2</v>
      </c>
      <c r="GH143">
        <v>0</v>
      </c>
      <c r="GI143">
        <v>-2</v>
      </c>
      <c r="GJ143">
        <v>0</v>
      </c>
      <c r="GK143">
        <v>0</v>
      </c>
      <c r="GL143">
        <f t="shared" si="131"/>
        <v>0</v>
      </c>
      <c r="GM143">
        <f t="shared" si="146"/>
        <v>720.63</v>
      </c>
      <c r="GN143">
        <f t="shared" si="132"/>
        <v>720.63</v>
      </c>
      <c r="GO143">
        <f t="shared" si="133"/>
        <v>0</v>
      </c>
      <c r="GP143">
        <f t="shared" si="134"/>
        <v>0</v>
      </c>
      <c r="GR143">
        <v>0</v>
      </c>
      <c r="GS143">
        <v>4</v>
      </c>
      <c r="GT143">
        <v>0</v>
      </c>
      <c r="GU143" t="s">
        <v>3</v>
      </c>
      <c r="GV143">
        <f t="shared" si="147"/>
        <v>0</v>
      </c>
      <c r="GW143">
        <v>1</v>
      </c>
      <c r="GX143">
        <f t="shared" si="148"/>
        <v>0</v>
      </c>
      <c r="HA143">
        <v>0</v>
      </c>
      <c r="HB143">
        <v>0</v>
      </c>
      <c r="HC143">
        <f t="shared" si="149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IK143">
        <v>0</v>
      </c>
    </row>
    <row r="144" spans="1:245" x14ac:dyDescent="0.2">
      <c r="A144">
        <v>17</v>
      </c>
      <c r="B144">
        <v>1</v>
      </c>
      <c r="E144" t="s">
        <v>296</v>
      </c>
      <c r="F144" t="s">
        <v>217</v>
      </c>
      <c r="G144" t="s">
        <v>279</v>
      </c>
      <c r="H144" t="s">
        <v>280</v>
      </c>
      <c r="I144">
        <v>6</v>
      </c>
      <c r="J144">
        <v>0</v>
      </c>
      <c r="K144">
        <v>6</v>
      </c>
      <c r="O144">
        <f t="shared" si="135"/>
        <v>1709.93</v>
      </c>
      <c r="P144">
        <f t="shared" si="154"/>
        <v>1709.93</v>
      </c>
      <c r="Q144">
        <f t="shared" si="155"/>
        <v>0</v>
      </c>
      <c r="R144">
        <f t="shared" si="156"/>
        <v>0</v>
      </c>
      <c r="S144">
        <f t="shared" si="157"/>
        <v>0</v>
      </c>
      <c r="T144">
        <f t="shared" si="136"/>
        <v>0</v>
      </c>
      <c r="U144">
        <f t="shared" si="158"/>
        <v>0</v>
      </c>
      <c r="V144">
        <f t="shared" si="159"/>
        <v>0</v>
      </c>
      <c r="W144">
        <f t="shared" si="137"/>
        <v>0</v>
      </c>
      <c r="X144">
        <f t="shared" si="138"/>
        <v>0</v>
      </c>
      <c r="Y144">
        <f t="shared" si="139"/>
        <v>0</v>
      </c>
      <c r="AA144">
        <v>334395092</v>
      </c>
      <c r="AB144">
        <f t="shared" si="140"/>
        <v>284.988</v>
      </c>
      <c r="AC144">
        <f t="shared" si="170"/>
        <v>284.988</v>
      </c>
      <c r="AD144">
        <f t="shared" si="160"/>
        <v>0</v>
      </c>
      <c r="AE144">
        <f t="shared" si="161"/>
        <v>0</v>
      </c>
      <c r="AF144">
        <f t="shared" si="162"/>
        <v>0</v>
      </c>
      <c r="AG144">
        <f t="shared" si="141"/>
        <v>0</v>
      </c>
      <c r="AH144">
        <f t="shared" si="163"/>
        <v>0</v>
      </c>
      <c r="AI144">
        <f t="shared" si="164"/>
        <v>0</v>
      </c>
      <c r="AJ144">
        <f t="shared" si="142"/>
        <v>0</v>
      </c>
      <c r="AK144">
        <v>279.39999999999998</v>
      </c>
      <c r="AL144">
        <v>279.39999999999998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1</v>
      </c>
      <c r="BJ144" t="s">
        <v>3</v>
      </c>
      <c r="BM144">
        <v>1100</v>
      </c>
      <c r="BN144">
        <v>0</v>
      </c>
      <c r="BO144" t="s">
        <v>3</v>
      </c>
      <c r="BP144">
        <v>0</v>
      </c>
      <c r="BQ144">
        <v>8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0</v>
      </c>
      <c r="CA144">
        <v>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43"/>
        <v>1709.93</v>
      </c>
      <c r="CQ144">
        <f t="shared" si="171"/>
        <v>284.988</v>
      </c>
      <c r="CR144">
        <f t="shared" si="165"/>
        <v>0</v>
      </c>
      <c r="CS144">
        <f t="shared" si="166"/>
        <v>0</v>
      </c>
      <c r="CT144">
        <f t="shared" si="167"/>
        <v>0</v>
      </c>
      <c r="CU144">
        <f t="shared" si="144"/>
        <v>0</v>
      </c>
      <c r="CV144">
        <f t="shared" si="168"/>
        <v>0</v>
      </c>
      <c r="CW144">
        <f t="shared" si="169"/>
        <v>0</v>
      </c>
      <c r="CX144">
        <f t="shared" si="145"/>
        <v>0</v>
      </c>
      <c r="CY144">
        <f t="shared" si="172"/>
        <v>0</v>
      </c>
      <c r="CZ144">
        <f t="shared" si="173"/>
        <v>0</v>
      </c>
      <c r="DC144" t="s">
        <v>3</v>
      </c>
      <c r="DD144" t="s">
        <v>240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1003</v>
      </c>
      <c r="DV144" t="s">
        <v>280</v>
      </c>
      <c r="DW144" t="s">
        <v>280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293259530</v>
      </c>
      <c r="EF144">
        <v>8</v>
      </c>
      <c r="EG144" t="s">
        <v>219</v>
      </c>
      <c r="EH144">
        <v>0</v>
      </c>
      <c r="EI144" t="s">
        <v>3</v>
      </c>
      <c r="EJ144">
        <v>1</v>
      </c>
      <c r="EK144">
        <v>1100</v>
      </c>
      <c r="EL144" t="s">
        <v>220</v>
      </c>
      <c r="EM144" t="s">
        <v>221</v>
      </c>
      <c r="EO144" t="s">
        <v>3</v>
      </c>
      <c r="EQ144">
        <v>131072</v>
      </c>
      <c r="ER144">
        <v>279.39999999999998</v>
      </c>
      <c r="ES144">
        <v>279.39999999999998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FQ144">
        <v>0</v>
      </c>
      <c r="FR144">
        <f t="shared" si="130"/>
        <v>0</v>
      </c>
      <c r="FS144">
        <v>0</v>
      </c>
      <c r="FX144">
        <v>0</v>
      </c>
      <c r="FY144">
        <v>0</v>
      </c>
      <c r="GA144" t="s">
        <v>222</v>
      </c>
      <c r="GD144">
        <v>1</v>
      </c>
      <c r="GF144">
        <v>487409565</v>
      </c>
      <c r="GG144">
        <v>2</v>
      </c>
      <c r="GH144">
        <v>0</v>
      </c>
      <c r="GI144">
        <v>-2</v>
      </c>
      <c r="GJ144">
        <v>0</v>
      </c>
      <c r="GK144">
        <v>0</v>
      </c>
      <c r="GL144">
        <f t="shared" si="131"/>
        <v>0</v>
      </c>
      <c r="GM144">
        <f t="shared" si="146"/>
        <v>1709.93</v>
      </c>
      <c r="GN144">
        <f t="shared" si="132"/>
        <v>1709.93</v>
      </c>
      <c r="GO144">
        <f t="shared" si="133"/>
        <v>0</v>
      </c>
      <c r="GP144">
        <f t="shared" si="134"/>
        <v>0</v>
      </c>
      <c r="GR144">
        <v>0</v>
      </c>
      <c r="GS144">
        <v>4</v>
      </c>
      <c r="GT144">
        <v>0</v>
      </c>
      <c r="GU144" t="s">
        <v>3</v>
      </c>
      <c r="GV144">
        <f t="shared" si="147"/>
        <v>0</v>
      </c>
      <c r="GW144">
        <v>1</v>
      </c>
      <c r="GX144">
        <f t="shared" si="148"/>
        <v>0</v>
      </c>
      <c r="HA144">
        <v>0</v>
      </c>
      <c r="HB144">
        <v>0</v>
      </c>
      <c r="HC144">
        <f t="shared" si="149"/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IK144">
        <v>0</v>
      </c>
    </row>
    <row r="145" spans="1:245" x14ac:dyDescent="0.2">
      <c r="A145">
        <v>17</v>
      </c>
      <c r="B145">
        <v>1</v>
      </c>
      <c r="E145" t="s">
        <v>297</v>
      </c>
      <c r="F145" t="s">
        <v>217</v>
      </c>
      <c r="G145" t="s">
        <v>282</v>
      </c>
      <c r="H145" t="s">
        <v>20</v>
      </c>
      <c r="I145">
        <v>3</v>
      </c>
      <c r="J145">
        <v>0</v>
      </c>
      <c r="K145">
        <v>3</v>
      </c>
      <c r="O145">
        <f t="shared" si="135"/>
        <v>10477.75</v>
      </c>
      <c r="P145">
        <f t="shared" si="154"/>
        <v>10477.75</v>
      </c>
      <c r="Q145">
        <f t="shared" si="155"/>
        <v>0</v>
      </c>
      <c r="R145">
        <f t="shared" si="156"/>
        <v>0</v>
      </c>
      <c r="S145">
        <f t="shared" si="157"/>
        <v>0</v>
      </c>
      <c r="T145">
        <f t="shared" si="136"/>
        <v>0</v>
      </c>
      <c r="U145">
        <f t="shared" si="158"/>
        <v>0</v>
      </c>
      <c r="V145">
        <f t="shared" si="159"/>
        <v>0</v>
      </c>
      <c r="W145">
        <f t="shared" si="137"/>
        <v>0</v>
      </c>
      <c r="X145">
        <f t="shared" si="138"/>
        <v>0</v>
      </c>
      <c r="Y145">
        <f t="shared" si="139"/>
        <v>0</v>
      </c>
      <c r="AA145">
        <v>334395092</v>
      </c>
      <c r="AB145">
        <f t="shared" si="140"/>
        <v>3492.5819999999999</v>
      </c>
      <c r="AC145">
        <f t="shared" si="170"/>
        <v>3492.5819999999999</v>
      </c>
      <c r="AD145">
        <f t="shared" si="160"/>
        <v>0</v>
      </c>
      <c r="AE145">
        <f t="shared" si="161"/>
        <v>0</v>
      </c>
      <c r="AF145">
        <f t="shared" si="162"/>
        <v>0</v>
      </c>
      <c r="AG145">
        <f t="shared" si="141"/>
        <v>0</v>
      </c>
      <c r="AH145">
        <f t="shared" si="163"/>
        <v>0</v>
      </c>
      <c r="AI145">
        <f t="shared" si="164"/>
        <v>0</v>
      </c>
      <c r="AJ145">
        <f t="shared" si="142"/>
        <v>0</v>
      </c>
      <c r="AK145">
        <v>3424.1</v>
      </c>
      <c r="AL145">
        <v>3424.1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1</v>
      </c>
      <c r="BJ145" t="s">
        <v>3</v>
      </c>
      <c r="BM145">
        <v>1100</v>
      </c>
      <c r="BN145">
        <v>0</v>
      </c>
      <c r="BO145" t="s">
        <v>3</v>
      </c>
      <c r="BP145">
        <v>0</v>
      </c>
      <c r="BQ145">
        <v>8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43"/>
        <v>10477.75</v>
      </c>
      <c r="CQ145">
        <f t="shared" si="171"/>
        <v>3492.5819999999999</v>
      </c>
      <c r="CR145">
        <f t="shared" si="165"/>
        <v>0</v>
      </c>
      <c r="CS145">
        <f t="shared" si="166"/>
        <v>0</v>
      </c>
      <c r="CT145">
        <f t="shared" si="167"/>
        <v>0</v>
      </c>
      <c r="CU145">
        <f t="shared" si="144"/>
        <v>0</v>
      </c>
      <c r="CV145">
        <f t="shared" si="168"/>
        <v>0</v>
      </c>
      <c r="CW145">
        <f t="shared" si="169"/>
        <v>0</v>
      </c>
      <c r="CX145">
        <f t="shared" si="145"/>
        <v>0</v>
      </c>
      <c r="CY145">
        <f t="shared" si="172"/>
        <v>0</v>
      </c>
      <c r="CZ145">
        <f t="shared" si="173"/>
        <v>0</v>
      </c>
      <c r="DC145" t="s">
        <v>3</v>
      </c>
      <c r="DD145" t="s">
        <v>240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20</v>
      </c>
      <c r="DW145" t="s">
        <v>20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293259530</v>
      </c>
      <c r="EF145">
        <v>8</v>
      </c>
      <c r="EG145" t="s">
        <v>219</v>
      </c>
      <c r="EH145">
        <v>0</v>
      </c>
      <c r="EI145" t="s">
        <v>3</v>
      </c>
      <c r="EJ145">
        <v>1</v>
      </c>
      <c r="EK145">
        <v>1100</v>
      </c>
      <c r="EL145" t="s">
        <v>220</v>
      </c>
      <c r="EM145" t="s">
        <v>221</v>
      </c>
      <c r="EO145" t="s">
        <v>3</v>
      </c>
      <c r="EQ145">
        <v>131072</v>
      </c>
      <c r="ER145">
        <v>3424.1</v>
      </c>
      <c r="ES145">
        <v>3424.1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FQ145">
        <v>0</v>
      </c>
      <c r="FR145">
        <f t="shared" si="130"/>
        <v>0</v>
      </c>
      <c r="FS145">
        <v>0</v>
      </c>
      <c r="FX145">
        <v>0</v>
      </c>
      <c r="FY145">
        <v>0</v>
      </c>
      <c r="GA145" t="s">
        <v>222</v>
      </c>
      <c r="GD145">
        <v>1</v>
      </c>
      <c r="GF145">
        <v>954749420</v>
      </c>
      <c r="GG145">
        <v>2</v>
      </c>
      <c r="GH145">
        <v>0</v>
      </c>
      <c r="GI145">
        <v>-2</v>
      </c>
      <c r="GJ145">
        <v>0</v>
      </c>
      <c r="GK145">
        <v>0</v>
      </c>
      <c r="GL145">
        <f t="shared" si="131"/>
        <v>0</v>
      </c>
      <c r="GM145">
        <f t="shared" si="146"/>
        <v>10477.75</v>
      </c>
      <c r="GN145">
        <f t="shared" si="132"/>
        <v>10477.75</v>
      </c>
      <c r="GO145">
        <f t="shared" si="133"/>
        <v>0</v>
      </c>
      <c r="GP145">
        <f t="shared" si="134"/>
        <v>0</v>
      </c>
      <c r="GR145">
        <v>0</v>
      </c>
      <c r="GS145">
        <v>4</v>
      </c>
      <c r="GT145">
        <v>0</v>
      </c>
      <c r="GU145" t="s">
        <v>3</v>
      </c>
      <c r="GV145">
        <f t="shared" si="147"/>
        <v>0</v>
      </c>
      <c r="GW145">
        <v>1</v>
      </c>
      <c r="GX145">
        <f t="shared" si="148"/>
        <v>0</v>
      </c>
      <c r="HA145">
        <v>0</v>
      </c>
      <c r="HB145">
        <v>0</v>
      </c>
      <c r="HC145">
        <f t="shared" si="149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IK145">
        <v>0</v>
      </c>
    </row>
    <row r="146" spans="1:245" x14ac:dyDescent="0.2">
      <c r="A146">
        <v>17</v>
      </c>
      <c r="B146">
        <v>1</v>
      </c>
      <c r="E146" t="s">
        <v>298</v>
      </c>
      <c r="F146" t="s">
        <v>217</v>
      </c>
      <c r="G146" t="s">
        <v>284</v>
      </c>
      <c r="H146" t="s">
        <v>20</v>
      </c>
      <c r="I146">
        <v>3</v>
      </c>
      <c r="J146">
        <v>0</v>
      </c>
      <c r="K146">
        <v>3</v>
      </c>
      <c r="O146">
        <f t="shared" si="135"/>
        <v>8122.77</v>
      </c>
      <c r="P146">
        <f t="shared" si="154"/>
        <v>8122.77</v>
      </c>
      <c r="Q146">
        <f t="shared" si="155"/>
        <v>0</v>
      </c>
      <c r="R146">
        <f t="shared" si="156"/>
        <v>0</v>
      </c>
      <c r="S146">
        <f t="shared" si="157"/>
        <v>0</v>
      </c>
      <c r="T146">
        <f t="shared" si="136"/>
        <v>0</v>
      </c>
      <c r="U146">
        <f t="shared" si="158"/>
        <v>0</v>
      </c>
      <c r="V146">
        <f t="shared" si="159"/>
        <v>0</v>
      </c>
      <c r="W146">
        <f t="shared" si="137"/>
        <v>0</v>
      </c>
      <c r="X146">
        <f t="shared" si="138"/>
        <v>0</v>
      </c>
      <c r="Y146">
        <f t="shared" si="139"/>
        <v>0</v>
      </c>
      <c r="AA146">
        <v>334395092</v>
      </c>
      <c r="AB146">
        <f t="shared" si="140"/>
        <v>2707.59</v>
      </c>
      <c r="AC146">
        <f t="shared" si="170"/>
        <v>2707.59</v>
      </c>
      <c r="AD146">
        <f t="shared" si="160"/>
        <v>0</v>
      </c>
      <c r="AE146">
        <f t="shared" si="161"/>
        <v>0</v>
      </c>
      <c r="AF146">
        <f t="shared" si="162"/>
        <v>0</v>
      </c>
      <c r="AG146">
        <f t="shared" si="141"/>
        <v>0</v>
      </c>
      <c r="AH146">
        <f t="shared" si="163"/>
        <v>0</v>
      </c>
      <c r="AI146">
        <f t="shared" si="164"/>
        <v>0</v>
      </c>
      <c r="AJ146">
        <f t="shared" si="142"/>
        <v>0</v>
      </c>
      <c r="AK146">
        <v>2654.5</v>
      </c>
      <c r="AL146">
        <v>2654.5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1</v>
      </c>
      <c r="BJ146" t="s">
        <v>3</v>
      </c>
      <c r="BM146">
        <v>1100</v>
      </c>
      <c r="BN146">
        <v>0</v>
      </c>
      <c r="BO146" t="s">
        <v>3</v>
      </c>
      <c r="BP146">
        <v>0</v>
      </c>
      <c r="BQ146">
        <v>8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0</v>
      </c>
      <c r="CA146">
        <v>0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143"/>
        <v>8122.77</v>
      </c>
      <c r="CQ146">
        <f t="shared" si="171"/>
        <v>2707.59</v>
      </c>
      <c r="CR146">
        <f t="shared" si="165"/>
        <v>0</v>
      </c>
      <c r="CS146">
        <f t="shared" si="166"/>
        <v>0</v>
      </c>
      <c r="CT146">
        <f t="shared" si="167"/>
        <v>0</v>
      </c>
      <c r="CU146">
        <f t="shared" si="144"/>
        <v>0</v>
      </c>
      <c r="CV146">
        <f t="shared" si="168"/>
        <v>0</v>
      </c>
      <c r="CW146">
        <f t="shared" si="169"/>
        <v>0</v>
      </c>
      <c r="CX146">
        <f t="shared" si="145"/>
        <v>0</v>
      </c>
      <c r="CY146">
        <f t="shared" si="172"/>
        <v>0</v>
      </c>
      <c r="CZ146">
        <f t="shared" si="173"/>
        <v>0</v>
      </c>
      <c r="DC146" t="s">
        <v>3</v>
      </c>
      <c r="DD146" t="s">
        <v>240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20</v>
      </c>
      <c r="DW146" t="s">
        <v>20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293259530</v>
      </c>
      <c r="EF146">
        <v>8</v>
      </c>
      <c r="EG146" t="s">
        <v>219</v>
      </c>
      <c r="EH146">
        <v>0</v>
      </c>
      <c r="EI146" t="s">
        <v>3</v>
      </c>
      <c r="EJ146">
        <v>1</v>
      </c>
      <c r="EK146">
        <v>1100</v>
      </c>
      <c r="EL146" t="s">
        <v>220</v>
      </c>
      <c r="EM146" t="s">
        <v>221</v>
      </c>
      <c r="EO146" t="s">
        <v>3</v>
      </c>
      <c r="EQ146">
        <v>131072</v>
      </c>
      <c r="ER146">
        <v>2654.5</v>
      </c>
      <c r="ES146">
        <v>2654.5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FQ146">
        <v>0</v>
      </c>
      <c r="FR146">
        <f t="shared" si="130"/>
        <v>0</v>
      </c>
      <c r="FS146">
        <v>0</v>
      </c>
      <c r="FX146">
        <v>0</v>
      </c>
      <c r="FY146">
        <v>0</v>
      </c>
      <c r="GA146" t="s">
        <v>222</v>
      </c>
      <c r="GD146">
        <v>1</v>
      </c>
      <c r="GF146">
        <v>1098406181</v>
      </c>
      <c r="GG146">
        <v>2</v>
      </c>
      <c r="GH146">
        <v>0</v>
      </c>
      <c r="GI146">
        <v>-2</v>
      </c>
      <c r="GJ146">
        <v>0</v>
      </c>
      <c r="GK146">
        <v>0</v>
      </c>
      <c r="GL146">
        <f t="shared" si="131"/>
        <v>0</v>
      </c>
      <c r="GM146">
        <f t="shared" si="146"/>
        <v>8122.77</v>
      </c>
      <c r="GN146">
        <f t="shared" si="132"/>
        <v>8122.77</v>
      </c>
      <c r="GO146">
        <f t="shared" si="133"/>
        <v>0</v>
      </c>
      <c r="GP146">
        <f t="shared" si="134"/>
        <v>0</v>
      </c>
      <c r="GR146">
        <v>0</v>
      </c>
      <c r="GS146">
        <v>4</v>
      </c>
      <c r="GT146">
        <v>0</v>
      </c>
      <c r="GU146" t="s">
        <v>3</v>
      </c>
      <c r="GV146">
        <f t="shared" si="147"/>
        <v>0</v>
      </c>
      <c r="GW146">
        <v>1</v>
      </c>
      <c r="GX146">
        <f t="shared" si="148"/>
        <v>0</v>
      </c>
      <c r="HA146">
        <v>0</v>
      </c>
      <c r="HB146">
        <v>0</v>
      </c>
      <c r="HC146">
        <f t="shared" si="149"/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IK146">
        <v>0</v>
      </c>
    </row>
    <row r="147" spans="1:245" x14ac:dyDescent="0.2">
      <c r="A147">
        <v>17</v>
      </c>
      <c r="B147">
        <v>1</v>
      </c>
      <c r="E147" t="s">
        <v>299</v>
      </c>
      <c r="F147" t="s">
        <v>217</v>
      </c>
      <c r="G147" t="s">
        <v>237</v>
      </c>
      <c r="H147" t="s">
        <v>20</v>
      </c>
      <c r="I147">
        <v>6</v>
      </c>
      <c r="J147">
        <v>0</v>
      </c>
      <c r="K147">
        <v>6</v>
      </c>
      <c r="O147">
        <f t="shared" si="135"/>
        <v>214.2</v>
      </c>
      <c r="P147">
        <f t="shared" si="154"/>
        <v>214.2</v>
      </c>
      <c r="Q147">
        <f t="shared" si="155"/>
        <v>0</v>
      </c>
      <c r="R147">
        <f t="shared" si="156"/>
        <v>0</v>
      </c>
      <c r="S147">
        <f t="shared" si="157"/>
        <v>0</v>
      </c>
      <c r="T147">
        <f t="shared" si="136"/>
        <v>0</v>
      </c>
      <c r="U147">
        <f t="shared" si="158"/>
        <v>0</v>
      </c>
      <c r="V147">
        <f t="shared" si="159"/>
        <v>0</v>
      </c>
      <c r="W147">
        <f t="shared" si="137"/>
        <v>0</v>
      </c>
      <c r="X147">
        <f t="shared" si="138"/>
        <v>0</v>
      </c>
      <c r="Y147">
        <f t="shared" si="139"/>
        <v>0</v>
      </c>
      <c r="AA147">
        <v>334395092</v>
      </c>
      <c r="AB147">
        <f t="shared" si="140"/>
        <v>35.700000000000003</v>
      </c>
      <c r="AC147">
        <f t="shared" si="170"/>
        <v>35.700000000000003</v>
      </c>
      <c r="AD147">
        <f t="shared" si="160"/>
        <v>0</v>
      </c>
      <c r="AE147">
        <f t="shared" si="161"/>
        <v>0</v>
      </c>
      <c r="AF147">
        <f t="shared" si="162"/>
        <v>0</v>
      </c>
      <c r="AG147">
        <f t="shared" si="141"/>
        <v>0</v>
      </c>
      <c r="AH147">
        <f t="shared" si="163"/>
        <v>0</v>
      </c>
      <c r="AI147">
        <f t="shared" si="164"/>
        <v>0</v>
      </c>
      <c r="AJ147">
        <f t="shared" si="142"/>
        <v>0</v>
      </c>
      <c r="AK147">
        <v>35</v>
      </c>
      <c r="AL147">
        <v>35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1</v>
      </c>
      <c r="BJ147" t="s">
        <v>3</v>
      </c>
      <c r="BM147">
        <v>1100</v>
      </c>
      <c r="BN147">
        <v>0</v>
      </c>
      <c r="BO147" t="s">
        <v>3</v>
      </c>
      <c r="BP147">
        <v>0</v>
      </c>
      <c r="BQ147">
        <v>8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43"/>
        <v>214.2</v>
      </c>
      <c r="CQ147">
        <f t="shared" si="171"/>
        <v>35.700000000000003</v>
      </c>
      <c r="CR147">
        <f t="shared" si="165"/>
        <v>0</v>
      </c>
      <c r="CS147">
        <f t="shared" si="166"/>
        <v>0</v>
      </c>
      <c r="CT147">
        <f t="shared" si="167"/>
        <v>0</v>
      </c>
      <c r="CU147">
        <f t="shared" si="144"/>
        <v>0</v>
      </c>
      <c r="CV147">
        <f t="shared" si="168"/>
        <v>0</v>
      </c>
      <c r="CW147">
        <f t="shared" si="169"/>
        <v>0</v>
      </c>
      <c r="CX147">
        <f t="shared" si="145"/>
        <v>0</v>
      </c>
      <c r="CY147">
        <f t="shared" si="172"/>
        <v>0</v>
      </c>
      <c r="CZ147">
        <f t="shared" si="173"/>
        <v>0</v>
      </c>
      <c r="DC147" t="s">
        <v>3</v>
      </c>
      <c r="DD147" t="s">
        <v>240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20</v>
      </c>
      <c r="DW147" t="s">
        <v>20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293259530</v>
      </c>
      <c r="EF147">
        <v>8</v>
      </c>
      <c r="EG147" t="s">
        <v>219</v>
      </c>
      <c r="EH147">
        <v>0</v>
      </c>
      <c r="EI147" t="s">
        <v>3</v>
      </c>
      <c r="EJ147">
        <v>1</v>
      </c>
      <c r="EK147">
        <v>1100</v>
      </c>
      <c r="EL147" t="s">
        <v>220</v>
      </c>
      <c r="EM147" t="s">
        <v>221</v>
      </c>
      <c r="EO147" t="s">
        <v>3</v>
      </c>
      <c r="EQ147">
        <v>131072</v>
      </c>
      <c r="ER147">
        <v>35</v>
      </c>
      <c r="ES147">
        <v>35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FQ147">
        <v>0</v>
      </c>
      <c r="FR147">
        <f t="shared" si="130"/>
        <v>0</v>
      </c>
      <c r="FS147">
        <v>0</v>
      </c>
      <c r="FX147">
        <v>0</v>
      </c>
      <c r="FY147">
        <v>0</v>
      </c>
      <c r="GA147" t="s">
        <v>222</v>
      </c>
      <c r="GD147">
        <v>1</v>
      </c>
      <c r="GF147">
        <v>-43936984</v>
      </c>
      <c r="GG147">
        <v>2</v>
      </c>
      <c r="GH147">
        <v>0</v>
      </c>
      <c r="GI147">
        <v>-2</v>
      </c>
      <c r="GJ147">
        <v>0</v>
      </c>
      <c r="GK147">
        <v>0</v>
      </c>
      <c r="GL147">
        <f t="shared" si="131"/>
        <v>0</v>
      </c>
      <c r="GM147">
        <f t="shared" si="146"/>
        <v>214.2</v>
      </c>
      <c r="GN147">
        <f t="shared" si="132"/>
        <v>214.2</v>
      </c>
      <c r="GO147">
        <f t="shared" si="133"/>
        <v>0</v>
      </c>
      <c r="GP147">
        <f t="shared" si="134"/>
        <v>0</v>
      </c>
      <c r="GR147">
        <v>0</v>
      </c>
      <c r="GS147">
        <v>4</v>
      </c>
      <c r="GT147">
        <v>0</v>
      </c>
      <c r="GU147" t="s">
        <v>3</v>
      </c>
      <c r="GV147">
        <f t="shared" si="147"/>
        <v>0</v>
      </c>
      <c r="GW147">
        <v>1</v>
      </c>
      <c r="GX147">
        <f t="shared" si="148"/>
        <v>0</v>
      </c>
      <c r="HA147">
        <v>0</v>
      </c>
      <c r="HB147">
        <v>0</v>
      </c>
      <c r="HC147">
        <f t="shared" si="149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8" spans="1:245" x14ac:dyDescent="0.2">
      <c r="A148">
        <v>17</v>
      </c>
      <c r="B148">
        <v>1</v>
      </c>
      <c r="E148" t="s">
        <v>300</v>
      </c>
      <c r="F148" t="s">
        <v>217</v>
      </c>
      <c r="G148" t="s">
        <v>239</v>
      </c>
      <c r="H148" t="s">
        <v>20</v>
      </c>
      <c r="I148">
        <v>3</v>
      </c>
      <c r="J148">
        <v>0</v>
      </c>
      <c r="K148">
        <v>3</v>
      </c>
      <c r="O148">
        <f t="shared" si="135"/>
        <v>6387.44</v>
      </c>
      <c r="P148">
        <f t="shared" si="154"/>
        <v>6387.44</v>
      </c>
      <c r="Q148">
        <f t="shared" si="155"/>
        <v>0</v>
      </c>
      <c r="R148">
        <f t="shared" si="156"/>
        <v>0</v>
      </c>
      <c r="S148">
        <f t="shared" si="157"/>
        <v>0</v>
      </c>
      <c r="T148">
        <f t="shared" si="136"/>
        <v>0</v>
      </c>
      <c r="U148">
        <f t="shared" si="158"/>
        <v>0</v>
      </c>
      <c r="V148">
        <f t="shared" si="159"/>
        <v>0</v>
      </c>
      <c r="W148">
        <f t="shared" si="137"/>
        <v>0</v>
      </c>
      <c r="X148">
        <f t="shared" si="138"/>
        <v>0</v>
      </c>
      <c r="Y148">
        <f t="shared" si="139"/>
        <v>0</v>
      </c>
      <c r="AA148">
        <v>334395092</v>
      </c>
      <c r="AB148">
        <f t="shared" si="140"/>
        <v>2129.1480000000001</v>
      </c>
      <c r="AC148">
        <f t="shared" si="170"/>
        <v>2129.1480000000001</v>
      </c>
      <c r="AD148">
        <f t="shared" si="160"/>
        <v>0</v>
      </c>
      <c r="AE148">
        <f t="shared" si="161"/>
        <v>0</v>
      </c>
      <c r="AF148">
        <f t="shared" si="162"/>
        <v>0</v>
      </c>
      <c r="AG148">
        <f t="shared" si="141"/>
        <v>0</v>
      </c>
      <c r="AH148">
        <f t="shared" si="163"/>
        <v>0</v>
      </c>
      <c r="AI148">
        <f t="shared" si="164"/>
        <v>0</v>
      </c>
      <c r="AJ148">
        <f t="shared" si="142"/>
        <v>0</v>
      </c>
      <c r="AK148">
        <v>2087.4</v>
      </c>
      <c r="AL148">
        <v>2087.4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1</v>
      </c>
      <c r="BJ148" t="s">
        <v>3</v>
      </c>
      <c r="BM148">
        <v>1100</v>
      </c>
      <c r="BN148">
        <v>0</v>
      </c>
      <c r="BO148" t="s">
        <v>3</v>
      </c>
      <c r="BP148">
        <v>0</v>
      </c>
      <c r="BQ148">
        <v>8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0</v>
      </c>
      <c r="CA148">
        <v>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43"/>
        <v>6387.44</v>
      </c>
      <c r="CQ148">
        <f t="shared" si="171"/>
        <v>2129.1480000000001</v>
      </c>
      <c r="CR148">
        <f t="shared" si="165"/>
        <v>0</v>
      </c>
      <c r="CS148">
        <f t="shared" si="166"/>
        <v>0</v>
      </c>
      <c r="CT148">
        <f t="shared" si="167"/>
        <v>0</v>
      </c>
      <c r="CU148">
        <f t="shared" si="144"/>
        <v>0</v>
      </c>
      <c r="CV148">
        <f t="shared" si="168"/>
        <v>0</v>
      </c>
      <c r="CW148">
        <f t="shared" si="169"/>
        <v>0</v>
      </c>
      <c r="CX148">
        <f t="shared" si="145"/>
        <v>0</v>
      </c>
      <c r="CY148">
        <f t="shared" si="172"/>
        <v>0</v>
      </c>
      <c r="CZ148">
        <f t="shared" si="173"/>
        <v>0</v>
      </c>
      <c r="DC148" t="s">
        <v>3</v>
      </c>
      <c r="DD148" t="s">
        <v>240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20</v>
      </c>
      <c r="DW148" t="s">
        <v>20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293259530</v>
      </c>
      <c r="EF148">
        <v>8</v>
      </c>
      <c r="EG148" t="s">
        <v>219</v>
      </c>
      <c r="EH148">
        <v>0</v>
      </c>
      <c r="EI148" t="s">
        <v>3</v>
      </c>
      <c r="EJ148">
        <v>1</v>
      </c>
      <c r="EK148">
        <v>1100</v>
      </c>
      <c r="EL148" t="s">
        <v>220</v>
      </c>
      <c r="EM148" t="s">
        <v>221</v>
      </c>
      <c r="EO148" t="s">
        <v>3</v>
      </c>
      <c r="EQ148">
        <v>0</v>
      </c>
      <c r="ER148">
        <v>2087.4</v>
      </c>
      <c r="ES148">
        <v>2087.4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FQ148">
        <v>0</v>
      </c>
      <c r="FR148">
        <f t="shared" si="130"/>
        <v>0</v>
      </c>
      <c r="FS148">
        <v>0</v>
      </c>
      <c r="FX148">
        <v>0</v>
      </c>
      <c r="FY148">
        <v>0</v>
      </c>
      <c r="GA148" t="s">
        <v>222</v>
      </c>
      <c r="GD148">
        <v>1</v>
      </c>
      <c r="GF148">
        <v>-1361346005</v>
      </c>
      <c r="GG148">
        <v>2</v>
      </c>
      <c r="GH148">
        <v>0</v>
      </c>
      <c r="GI148">
        <v>-2</v>
      </c>
      <c r="GJ148">
        <v>0</v>
      </c>
      <c r="GK148">
        <v>0</v>
      </c>
      <c r="GL148">
        <f t="shared" si="131"/>
        <v>0</v>
      </c>
      <c r="GM148">
        <f t="shared" si="146"/>
        <v>6387.44</v>
      </c>
      <c r="GN148">
        <f t="shared" si="132"/>
        <v>6387.44</v>
      </c>
      <c r="GO148">
        <f t="shared" si="133"/>
        <v>0</v>
      </c>
      <c r="GP148">
        <f t="shared" si="134"/>
        <v>0</v>
      </c>
      <c r="GR148">
        <v>0</v>
      </c>
      <c r="GS148">
        <v>4</v>
      </c>
      <c r="GT148">
        <v>0</v>
      </c>
      <c r="GU148" t="s">
        <v>3</v>
      </c>
      <c r="GV148">
        <f t="shared" si="147"/>
        <v>0</v>
      </c>
      <c r="GW148">
        <v>1</v>
      </c>
      <c r="GX148">
        <f t="shared" si="148"/>
        <v>0</v>
      </c>
      <c r="HA148">
        <v>0</v>
      </c>
      <c r="HB148">
        <v>0</v>
      </c>
      <c r="HC148">
        <f t="shared" si="149"/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IK148">
        <v>0</v>
      </c>
    </row>
    <row r="149" spans="1:245" x14ac:dyDescent="0.2">
      <c r="A149">
        <v>17</v>
      </c>
      <c r="B149">
        <v>1</v>
      </c>
      <c r="E149" t="s">
        <v>3</v>
      </c>
      <c r="F149" t="s">
        <v>241</v>
      </c>
      <c r="G149" t="s">
        <v>242</v>
      </c>
      <c r="H149" t="s">
        <v>243</v>
      </c>
      <c r="I149">
        <f>ROUND(3/100,7)</f>
        <v>0.03</v>
      </c>
      <c r="J149">
        <v>0</v>
      </c>
      <c r="K149">
        <f>ROUND(3/100,7)</f>
        <v>0.03</v>
      </c>
      <c r="O149">
        <f t="shared" si="135"/>
        <v>1214.8599999999999</v>
      </c>
      <c r="P149">
        <f t="shared" si="154"/>
        <v>1214.8599999999999</v>
      </c>
      <c r="Q149">
        <f t="shared" si="155"/>
        <v>0</v>
      </c>
      <c r="R149">
        <f t="shared" si="156"/>
        <v>0</v>
      </c>
      <c r="S149">
        <f t="shared" si="157"/>
        <v>0</v>
      </c>
      <c r="T149">
        <f t="shared" si="136"/>
        <v>0</v>
      </c>
      <c r="U149">
        <f t="shared" si="158"/>
        <v>0</v>
      </c>
      <c r="V149">
        <f t="shared" si="159"/>
        <v>0</v>
      </c>
      <c r="W149">
        <f t="shared" si="137"/>
        <v>0</v>
      </c>
      <c r="X149">
        <f t="shared" si="138"/>
        <v>0</v>
      </c>
      <c r="Y149">
        <f t="shared" si="139"/>
        <v>0</v>
      </c>
      <c r="AA149">
        <v>-1</v>
      </c>
      <c r="AB149">
        <f t="shared" si="140"/>
        <v>43543.49</v>
      </c>
      <c r="AC149">
        <f>ROUND((ES149),6)</f>
        <v>43543.49</v>
      </c>
      <c r="AD149">
        <f t="shared" si="160"/>
        <v>0</v>
      </c>
      <c r="AE149">
        <f t="shared" si="161"/>
        <v>0</v>
      </c>
      <c r="AF149">
        <f t="shared" si="162"/>
        <v>0</v>
      </c>
      <c r="AG149">
        <f t="shared" si="141"/>
        <v>0</v>
      </c>
      <c r="AH149">
        <f t="shared" si="163"/>
        <v>0</v>
      </c>
      <c r="AI149">
        <f t="shared" si="164"/>
        <v>0</v>
      </c>
      <c r="AJ149">
        <f t="shared" si="142"/>
        <v>0</v>
      </c>
      <c r="AK149">
        <v>43543.49</v>
      </c>
      <c r="AL149">
        <v>43543.49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0.93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2</v>
      </c>
      <c r="BJ149" t="s">
        <v>244</v>
      </c>
      <c r="BM149">
        <v>500002</v>
      </c>
      <c r="BN149">
        <v>0</v>
      </c>
      <c r="BO149" t="s">
        <v>241</v>
      </c>
      <c r="BP149">
        <v>1</v>
      </c>
      <c r="BQ149">
        <v>12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43"/>
        <v>1214.8599999999999</v>
      </c>
      <c r="CQ149">
        <f>ROUND(AL149*BC149,2)</f>
        <v>40495.449999999997</v>
      </c>
      <c r="CR149">
        <f t="shared" si="165"/>
        <v>0</v>
      </c>
      <c r="CS149">
        <f t="shared" si="166"/>
        <v>0</v>
      </c>
      <c r="CT149">
        <f t="shared" si="167"/>
        <v>0</v>
      </c>
      <c r="CU149">
        <f t="shared" si="144"/>
        <v>0</v>
      </c>
      <c r="CV149">
        <f t="shared" si="168"/>
        <v>0</v>
      </c>
      <c r="CW149">
        <f t="shared" si="169"/>
        <v>0</v>
      </c>
      <c r="CX149">
        <f t="shared" si="145"/>
        <v>0</v>
      </c>
      <c r="CY149">
        <f>0</f>
        <v>0</v>
      </c>
      <c r="CZ149">
        <f>0</f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243</v>
      </c>
      <c r="DW149" t="s">
        <v>243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293259285</v>
      </c>
      <c r="EF149">
        <v>12</v>
      </c>
      <c r="EG149" t="s">
        <v>245</v>
      </c>
      <c r="EH149">
        <v>0</v>
      </c>
      <c r="EI149" t="s">
        <v>3</v>
      </c>
      <c r="EJ149">
        <v>2</v>
      </c>
      <c r="EK149">
        <v>500002</v>
      </c>
      <c r="EL149" t="s">
        <v>246</v>
      </c>
      <c r="EM149" t="s">
        <v>247</v>
      </c>
      <c r="EO149" t="s">
        <v>3</v>
      </c>
      <c r="EQ149">
        <v>132096</v>
      </c>
      <c r="ER149">
        <v>43543.49</v>
      </c>
      <c r="ES149">
        <v>43543.49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FQ149">
        <v>0</v>
      </c>
      <c r="FR149">
        <f t="shared" si="130"/>
        <v>0</v>
      </c>
      <c r="FS149">
        <v>0</v>
      </c>
      <c r="FX149">
        <v>0</v>
      </c>
      <c r="FY149">
        <v>0</v>
      </c>
      <c r="GA149" t="s">
        <v>3</v>
      </c>
      <c r="GD149">
        <v>1</v>
      </c>
      <c r="GF149">
        <v>1383073086</v>
      </c>
      <c r="GG149">
        <v>2</v>
      </c>
      <c r="GH149">
        <v>1</v>
      </c>
      <c r="GI149">
        <v>2</v>
      </c>
      <c r="GJ149">
        <v>0</v>
      </c>
      <c r="GK149">
        <v>0</v>
      </c>
      <c r="GL149">
        <f t="shared" si="131"/>
        <v>0</v>
      </c>
      <c r="GM149">
        <f t="shared" si="146"/>
        <v>1214.8599999999999</v>
      </c>
      <c r="GN149">
        <f t="shared" si="132"/>
        <v>0</v>
      </c>
      <c r="GO149">
        <f t="shared" si="133"/>
        <v>1214.8599999999999</v>
      </c>
      <c r="GP149">
        <f t="shared" si="134"/>
        <v>0</v>
      </c>
      <c r="GR149">
        <v>0</v>
      </c>
      <c r="GS149">
        <v>3</v>
      </c>
      <c r="GT149">
        <v>0</v>
      </c>
      <c r="GU149" t="s">
        <v>3</v>
      </c>
      <c r="GV149">
        <f t="shared" si="147"/>
        <v>0</v>
      </c>
      <c r="GW149">
        <v>1</v>
      </c>
      <c r="GX149">
        <f t="shared" si="148"/>
        <v>0</v>
      </c>
      <c r="HA149">
        <v>0</v>
      </c>
      <c r="HB149">
        <v>0</v>
      </c>
      <c r="HC149">
        <f t="shared" si="149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IK149">
        <v>0</v>
      </c>
    </row>
    <row r="150" spans="1:245" x14ac:dyDescent="0.2">
      <c r="A150">
        <v>17</v>
      </c>
      <c r="B150">
        <v>1</v>
      </c>
      <c r="E150" t="s">
        <v>301</v>
      </c>
      <c r="F150" t="s">
        <v>217</v>
      </c>
      <c r="G150" t="s">
        <v>249</v>
      </c>
      <c r="H150" t="s">
        <v>20</v>
      </c>
      <c r="I150">
        <v>3</v>
      </c>
      <c r="J150">
        <v>0</v>
      </c>
      <c r="K150">
        <v>3</v>
      </c>
      <c r="O150">
        <f t="shared" si="135"/>
        <v>35.19</v>
      </c>
      <c r="P150">
        <f t="shared" si="154"/>
        <v>35.19</v>
      </c>
      <c r="Q150">
        <f t="shared" si="155"/>
        <v>0</v>
      </c>
      <c r="R150">
        <f t="shared" si="156"/>
        <v>0</v>
      </c>
      <c r="S150">
        <f t="shared" si="157"/>
        <v>0</v>
      </c>
      <c r="T150">
        <f t="shared" si="136"/>
        <v>0</v>
      </c>
      <c r="U150">
        <f t="shared" si="158"/>
        <v>0</v>
      </c>
      <c r="V150">
        <f t="shared" si="159"/>
        <v>0</v>
      </c>
      <c r="W150">
        <f t="shared" si="137"/>
        <v>0</v>
      </c>
      <c r="X150">
        <f t="shared" si="138"/>
        <v>0</v>
      </c>
      <c r="Y150">
        <f t="shared" si="139"/>
        <v>0</v>
      </c>
      <c r="AA150">
        <v>334395092</v>
      </c>
      <c r="AB150">
        <f t="shared" si="140"/>
        <v>11.73</v>
      </c>
      <c r="AC150">
        <f>ROUND(((ES150*ROUND(1.02,7))),6)</f>
        <v>11.73</v>
      </c>
      <c r="AD150">
        <f t="shared" si="160"/>
        <v>0</v>
      </c>
      <c r="AE150">
        <f t="shared" si="161"/>
        <v>0</v>
      </c>
      <c r="AF150">
        <f t="shared" si="162"/>
        <v>0</v>
      </c>
      <c r="AG150">
        <f t="shared" si="141"/>
        <v>0</v>
      </c>
      <c r="AH150">
        <f t="shared" si="163"/>
        <v>0</v>
      </c>
      <c r="AI150">
        <f t="shared" si="164"/>
        <v>0</v>
      </c>
      <c r="AJ150">
        <f t="shared" si="142"/>
        <v>0</v>
      </c>
      <c r="AK150">
        <v>11.5</v>
      </c>
      <c r="AL150">
        <v>11.5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3</v>
      </c>
      <c r="BM150">
        <v>1100</v>
      </c>
      <c r="BN150">
        <v>0</v>
      </c>
      <c r="BO150" t="s">
        <v>3</v>
      </c>
      <c r="BP150">
        <v>0</v>
      </c>
      <c r="BQ150">
        <v>8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43"/>
        <v>35.19</v>
      </c>
      <c r="CQ150">
        <f>(ROUND(AL150*BC150,2)*ROUND(1.02,7))</f>
        <v>11.73</v>
      </c>
      <c r="CR150">
        <f t="shared" si="165"/>
        <v>0</v>
      </c>
      <c r="CS150">
        <f t="shared" si="166"/>
        <v>0</v>
      </c>
      <c r="CT150">
        <f t="shared" si="167"/>
        <v>0</v>
      </c>
      <c r="CU150">
        <f t="shared" si="144"/>
        <v>0</v>
      </c>
      <c r="CV150">
        <f t="shared" si="168"/>
        <v>0</v>
      </c>
      <c r="CW150">
        <f t="shared" si="169"/>
        <v>0</v>
      </c>
      <c r="CX150">
        <f t="shared" si="145"/>
        <v>0</v>
      </c>
      <c r="CY150">
        <f>(((S150+R150)*AT150)/100)</f>
        <v>0</v>
      </c>
      <c r="CZ150">
        <f>(((S150+R150)*AU150)/100)</f>
        <v>0</v>
      </c>
      <c r="DC150" t="s">
        <v>3</v>
      </c>
      <c r="DD150" t="s">
        <v>240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20</v>
      </c>
      <c r="DW150" t="s">
        <v>20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293259530</v>
      </c>
      <c r="EF150">
        <v>8</v>
      </c>
      <c r="EG150" t="s">
        <v>219</v>
      </c>
      <c r="EH150">
        <v>0</v>
      </c>
      <c r="EI150" t="s">
        <v>3</v>
      </c>
      <c r="EJ150">
        <v>1</v>
      </c>
      <c r="EK150">
        <v>1100</v>
      </c>
      <c r="EL150" t="s">
        <v>220</v>
      </c>
      <c r="EM150" t="s">
        <v>221</v>
      </c>
      <c r="EO150" t="s">
        <v>3</v>
      </c>
      <c r="EQ150">
        <v>131072</v>
      </c>
      <c r="ER150">
        <v>11.5</v>
      </c>
      <c r="ES150">
        <v>11.5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FQ150">
        <v>0</v>
      </c>
      <c r="FR150">
        <f t="shared" si="130"/>
        <v>0</v>
      </c>
      <c r="FS150">
        <v>0</v>
      </c>
      <c r="FX150">
        <v>0</v>
      </c>
      <c r="FY150">
        <v>0</v>
      </c>
      <c r="GA150" t="s">
        <v>222</v>
      </c>
      <c r="GD150">
        <v>1</v>
      </c>
      <c r="GF150">
        <v>-1000886717</v>
      </c>
      <c r="GG150">
        <v>2</v>
      </c>
      <c r="GH150">
        <v>0</v>
      </c>
      <c r="GI150">
        <v>-2</v>
      </c>
      <c r="GJ150">
        <v>0</v>
      </c>
      <c r="GK150">
        <v>0</v>
      </c>
      <c r="GL150">
        <f t="shared" si="131"/>
        <v>0</v>
      </c>
      <c r="GM150">
        <f t="shared" si="146"/>
        <v>35.19</v>
      </c>
      <c r="GN150">
        <f t="shared" si="132"/>
        <v>35.19</v>
      </c>
      <c r="GO150">
        <f t="shared" si="133"/>
        <v>0</v>
      </c>
      <c r="GP150">
        <f t="shared" si="134"/>
        <v>0</v>
      </c>
      <c r="GR150">
        <v>0</v>
      </c>
      <c r="GS150">
        <v>4</v>
      </c>
      <c r="GT150">
        <v>0</v>
      </c>
      <c r="GU150" t="s">
        <v>3</v>
      </c>
      <c r="GV150">
        <f t="shared" si="147"/>
        <v>0</v>
      </c>
      <c r="GW150">
        <v>1</v>
      </c>
      <c r="GX150">
        <f t="shared" si="148"/>
        <v>0</v>
      </c>
      <c r="HA150">
        <v>0</v>
      </c>
      <c r="HB150">
        <v>0</v>
      </c>
      <c r="HC150">
        <f t="shared" si="149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IK150">
        <v>0</v>
      </c>
    </row>
    <row r="151" spans="1:245" x14ac:dyDescent="0.2">
      <c r="A151">
        <v>17</v>
      </c>
      <c r="B151">
        <v>1</v>
      </c>
      <c r="E151" t="s">
        <v>302</v>
      </c>
      <c r="F151" t="s">
        <v>251</v>
      </c>
      <c r="G151" t="s">
        <v>252</v>
      </c>
      <c r="H151" t="s">
        <v>20</v>
      </c>
      <c r="I151">
        <v>6</v>
      </c>
      <c r="J151">
        <v>0</v>
      </c>
      <c r="K151">
        <v>6</v>
      </c>
      <c r="O151">
        <f t="shared" si="135"/>
        <v>949.02</v>
      </c>
      <c r="P151">
        <f t="shared" si="154"/>
        <v>949.02</v>
      </c>
      <c r="Q151">
        <f t="shared" si="155"/>
        <v>0</v>
      </c>
      <c r="R151">
        <f t="shared" si="156"/>
        <v>0</v>
      </c>
      <c r="S151">
        <f t="shared" si="157"/>
        <v>0</v>
      </c>
      <c r="T151">
        <f t="shared" si="136"/>
        <v>0</v>
      </c>
      <c r="U151">
        <f t="shared" si="158"/>
        <v>0</v>
      </c>
      <c r="V151">
        <f t="shared" si="159"/>
        <v>0</v>
      </c>
      <c r="W151">
        <f t="shared" si="137"/>
        <v>0</v>
      </c>
      <c r="X151">
        <f t="shared" si="138"/>
        <v>0</v>
      </c>
      <c r="Y151">
        <f t="shared" si="139"/>
        <v>0</v>
      </c>
      <c r="AA151">
        <v>334395092</v>
      </c>
      <c r="AB151">
        <f t="shared" si="140"/>
        <v>127.56</v>
      </c>
      <c r="AC151">
        <f>ROUND((ES151),6)</f>
        <v>127.56</v>
      </c>
      <c r="AD151">
        <f t="shared" si="160"/>
        <v>0</v>
      </c>
      <c r="AE151">
        <f t="shared" si="161"/>
        <v>0</v>
      </c>
      <c r="AF151">
        <f t="shared" si="162"/>
        <v>0</v>
      </c>
      <c r="AG151">
        <f t="shared" si="141"/>
        <v>0</v>
      </c>
      <c r="AH151">
        <f t="shared" si="163"/>
        <v>0</v>
      </c>
      <c r="AI151">
        <f t="shared" si="164"/>
        <v>0</v>
      </c>
      <c r="AJ151">
        <f t="shared" si="142"/>
        <v>0</v>
      </c>
      <c r="AK151">
        <v>127.56</v>
      </c>
      <c r="AL151">
        <v>127.56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1.24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2</v>
      </c>
      <c r="BJ151" t="s">
        <v>253</v>
      </c>
      <c r="BM151">
        <v>500002</v>
      </c>
      <c r="BN151">
        <v>0</v>
      </c>
      <c r="BO151" t="s">
        <v>251</v>
      </c>
      <c r="BP151">
        <v>1</v>
      </c>
      <c r="BQ151">
        <v>12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43"/>
        <v>949.02</v>
      </c>
      <c r="CQ151">
        <f>ROUND(AL151*BC151,2)</f>
        <v>158.16999999999999</v>
      </c>
      <c r="CR151">
        <f t="shared" si="165"/>
        <v>0</v>
      </c>
      <c r="CS151">
        <f t="shared" si="166"/>
        <v>0</v>
      </c>
      <c r="CT151">
        <f t="shared" si="167"/>
        <v>0</v>
      </c>
      <c r="CU151">
        <f t="shared" si="144"/>
        <v>0</v>
      </c>
      <c r="CV151">
        <f t="shared" si="168"/>
        <v>0</v>
      </c>
      <c r="CW151">
        <f t="shared" si="169"/>
        <v>0</v>
      </c>
      <c r="CX151">
        <f t="shared" si="145"/>
        <v>0</v>
      </c>
      <c r="CY151">
        <f>0</f>
        <v>0</v>
      </c>
      <c r="CZ151">
        <f>0</f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20</v>
      </c>
      <c r="DW151" t="s">
        <v>20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293259285</v>
      </c>
      <c r="EF151">
        <v>12</v>
      </c>
      <c r="EG151" t="s">
        <v>245</v>
      </c>
      <c r="EH151">
        <v>0</v>
      </c>
      <c r="EI151" t="s">
        <v>3</v>
      </c>
      <c r="EJ151">
        <v>2</v>
      </c>
      <c r="EK151">
        <v>500002</v>
      </c>
      <c r="EL151" t="s">
        <v>246</v>
      </c>
      <c r="EM151" t="s">
        <v>247</v>
      </c>
      <c r="EO151" t="s">
        <v>3</v>
      </c>
      <c r="EQ151">
        <v>131072</v>
      </c>
      <c r="ER151">
        <v>127.56</v>
      </c>
      <c r="ES151">
        <v>127.56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FQ151">
        <v>0</v>
      </c>
      <c r="FR151">
        <f t="shared" si="130"/>
        <v>0</v>
      </c>
      <c r="FS151">
        <v>0</v>
      </c>
      <c r="FX151">
        <v>0</v>
      </c>
      <c r="FY151">
        <v>0</v>
      </c>
      <c r="GA151" t="s">
        <v>3</v>
      </c>
      <c r="GD151">
        <v>1</v>
      </c>
      <c r="GF151">
        <v>-1786456576</v>
      </c>
      <c r="GG151">
        <v>2</v>
      </c>
      <c r="GH151">
        <v>1</v>
      </c>
      <c r="GI151">
        <v>2</v>
      </c>
      <c r="GJ151">
        <v>0</v>
      </c>
      <c r="GK151">
        <v>0</v>
      </c>
      <c r="GL151">
        <f t="shared" si="131"/>
        <v>0</v>
      </c>
      <c r="GM151">
        <f t="shared" si="146"/>
        <v>949.02</v>
      </c>
      <c r="GN151">
        <f t="shared" si="132"/>
        <v>0</v>
      </c>
      <c r="GO151">
        <f t="shared" si="133"/>
        <v>949.02</v>
      </c>
      <c r="GP151">
        <f t="shared" si="134"/>
        <v>0</v>
      </c>
      <c r="GR151">
        <v>0</v>
      </c>
      <c r="GS151">
        <v>3</v>
      </c>
      <c r="GT151">
        <v>0</v>
      </c>
      <c r="GU151" t="s">
        <v>3</v>
      </c>
      <c r="GV151">
        <f t="shared" si="147"/>
        <v>0</v>
      </c>
      <c r="GW151">
        <v>1</v>
      </c>
      <c r="GX151">
        <f t="shared" si="148"/>
        <v>0</v>
      </c>
      <c r="HA151">
        <v>0</v>
      </c>
      <c r="HB151">
        <v>0</v>
      </c>
      <c r="HC151">
        <f t="shared" si="149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2" spans="1:245" x14ac:dyDescent="0.2">
      <c r="A152">
        <v>17</v>
      </c>
      <c r="B152">
        <v>1</v>
      </c>
      <c r="C152">
        <f>ROW(SmtRes!A192)</f>
        <v>192</v>
      </c>
      <c r="D152">
        <f>ROW(EtalonRes!A244)</f>
        <v>244</v>
      </c>
      <c r="E152" t="s">
        <v>303</v>
      </c>
      <c r="F152" t="s">
        <v>304</v>
      </c>
      <c r="G152" t="s">
        <v>305</v>
      </c>
      <c r="H152" t="s">
        <v>20</v>
      </c>
      <c r="I152">
        <v>6</v>
      </c>
      <c r="J152">
        <v>0</v>
      </c>
      <c r="K152">
        <v>6</v>
      </c>
      <c r="O152">
        <f t="shared" si="135"/>
        <v>78286.100000000006</v>
      </c>
      <c r="P152">
        <f>SUMIF(SmtRes!AQ183:'SmtRes'!AQ192,"=1",SmtRes!DF183:'SmtRes'!DF192)</f>
        <v>1048.25</v>
      </c>
      <c r="Q152">
        <f>SUMIF(SmtRes!AQ183:'SmtRes'!AQ192,"=1",SmtRes!DG183:'SmtRes'!DG192)</f>
        <v>36309.589999999997</v>
      </c>
      <c r="R152">
        <f>SUMIF(SmtRes!AQ183:'SmtRes'!AQ192,"=1",SmtRes!DH183:'SmtRes'!DH192)</f>
        <v>12382.560000000001</v>
      </c>
      <c r="S152">
        <f>SUMIF(SmtRes!AQ183:'SmtRes'!AQ192,"=1",SmtRes!DI183:'SmtRes'!DI192)</f>
        <v>28545.7</v>
      </c>
      <c r="T152">
        <f t="shared" si="136"/>
        <v>0</v>
      </c>
      <c r="U152">
        <f>SUMIF(SmtRes!AQ183:'SmtRes'!AQ192,"=1",SmtRes!CV183:'SmtRes'!CV192)</f>
        <v>64.8</v>
      </c>
      <c r="V152">
        <f>SUMIF(SmtRes!AQ183:'SmtRes'!AQ192,"=1",SmtRes!CW183:'SmtRes'!CW192)</f>
        <v>23.111999999999998</v>
      </c>
      <c r="W152">
        <f t="shared" si="137"/>
        <v>0</v>
      </c>
      <c r="X152">
        <f t="shared" si="138"/>
        <v>42156.11</v>
      </c>
      <c r="Y152">
        <f t="shared" si="139"/>
        <v>24556.959999999999</v>
      </c>
      <c r="AA152">
        <v>334395092</v>
      </c>
      <c r="AB152">
        <f t="shared" si="140"/>
        <v>10930.978654</v>
      </c>
      <c r="AC152">
        <f>ROUND((SUM(SmtRes!BQ183:'SmtRes'!BQ192)),6)</f>
        <v>121.76385399999999</v>
      </c>
      <c r="AD152">
        <f>ROUND((((SUM(SmtRes!BR183:'SmtRes'!BR192))-(SUM(SmtRes!BS183:'SmtRes'!BS192)))+AE152),6)</f>
        <v>6051.5987999999998</v>
      </c>
      <c r="AE152">
        <f>ROUND((SUM(SmtRes!BS183:'SmtRes'!BS192)),6)</f>
        <v>2063.7597599999999</v>
      </c>
      <c r="AF152">
        <f>ROUND((SUM(SmtRes!BT183:'SmtRes'!BT192)),6)</f>
        <v>4757.616</v>
      </c>
      <c r="AG152">
        <f t="shared" si="141"/>
        <v>0</v>
      </c>
      <c r="AH152">
        <f>(SUM(SmtRes!BU183:'SmtRes'!BU192))</f>
        <v>10.799999999999999</v>
      </c>
      <c r="AI152">
        <f>(SUM(SmtRes!BV183:'SmtRes'!BV192))</f>
        <v>3.8520000000000003</v>
      </c>
      <c r="AJ152">
        <f t="shared" si="142"/>
        <v>0</v>
      </c>
      <c r="AK152">
        <v>10849.242654</v>
      </c>
      <c r="AL152">
        <v>121.76385400000001</v>
      </c>
      <c r="AM152">
        <v>5042.9989999999998</v>
      </c>
      <c r="AN152">
        <v>1719.7998000000002</v>
      </c>
      <c r="AO152">
        <v>3964.68</v>
      </c>
      <c r="AP152">
        <v>0</v>
      </c>
      <c r="AQ152">
        <v>9</v>
      </c>
      <c r="AR152">
        <v>3.21</v>
      </c>
      <c r="AS152">
        <v>0</v>
      </c>
      <c r="AT152">
        <v>103</v>
      </c>
      <c r="AU152">
        <v>60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1</v>
      </c>
      <c r="BJ152" t="s">
        <v>306</v>
      </c>
      <c r="BM152">
        <v>33001</v>
      </c>
      <c r="BN152">
        <v>0</v>
      </c>
      <c r="BO152" t="s">
        <v>3</v>
      </c>
      <c r="BP152">
        <v>0</v>
      </c>
      <c r="BQ152">
        <v>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103</v>
      </c>
      <c r="CA152">
        <v>60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807</v>
      </c>
      <c r="CO152">
        <v>0</v>
      </c>
      <c r="CP152">
        <f t="shared" si="143"/>
        <v>78286.099999999991</v>
      </c>
      <c r="CQ152">
        <f>SUMIF(SmtRes!AQ183:'SmtRes'!AQ192,"=1",SmtRes!AA183:'SmtRes'!AA192)</f>
        <v>163324.25999999998</v>
      </c>
      <c r="CR152">
        <f>SUMIF(SmtRes!AQ183:'SmtRes'!AQ192,"=1",SmtRes!AB183:'SmtRes'!AB192)</f>
        <v>2356.52</v>
      </c>
      <c r="CS152">
        <f>SUMIF(SmtRes!AQ183:'SmtRes'!AQ192,"=1",SmtRes!AC183:'SmtRes'!AC192)</f>
        <v>1027.3000000000002</v>
      </c>
      <c r="CT152">
        <f>SUMIF(SmtRes!AQ183:'SmtRes'!AQ192,"=1",SmtRes!AD183:'SmtRes'!AD192)</f>
        <v>440.52</v>
      </c>
      <c r="CU152">
        <f t="shared" si="144"/>
        <v>0</v>
      </c>
      <c r="CV152">
        <f>SUMIF(SmtRes!AQ183:'SmtRes'!AQ192,"=1",SmtRes!BU183:'SmtRes'!BU192)</f>
        <v>10.799999999999999</v>
      </c>
      <c r="CW152">
        <f>SUMIF(SmtRes!AQ183:'SmtRes'!AQ192,"=1",SmtRes!BV183:'SmtRes'!BV192)</f>
        <v>3.8520000000000003</v>
      </c>
      <c r="CX152">
        <f t="shared" si="145"/>
        <v>0</v>
      </c>
      <c r="CY152">
        <f>(((S152+R152)*AT152)/100)</f>
        <v>42156.107800000005</v>
      </c>
      <c r="CZ152">
        <f>(((S152+R152)*AU152)/100)</f>
        <v>24556.956000000002</v>
      </c>
      <c r="DC152" t="s">
        <v>3</v>
      </c>
      <c r="DD152" t="s">
        <v>3</v>
      </c>
      <c r="DE152" t="s">
        <v>23</v>
      </c>
      <c r="DF152" t="s">
        <v>23</v>
      </c>
      <c r="DG152" t="s">
        <v>23</v>
      </c>
      <c r="DH152" t="s">
        <v>3</v>
      </c>
      <c r="DI152" t="s">
        <v>23</v>
      </c>
      <c r="DJ152" t="s">
        <v>23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20</v>
      </c>
      <c r="DW152" t="s">
        <v>20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293259405</v>
      </c>
      <c r="EF152">
        <v>2</v>
      </c>
      <c r="EG152" t="s">
        <v>24</v>
      </c>
      <c r="EH152">
        <v>27</v>
      </c>
      <c r="EI152" t="s">
        <v>25</v>
      </c>
      <c r="EJ152">
        <v>1</v>
      </c>
      <c r="EK152">
        <v>33001</v>
      </c>
      <c r="EL152" t="s">
        <v>25</v>
      </c>
      <c r="EM152" t="s">
        <v>26</v>
      </c>
      <c r="EO152" t="s">
        <v>27</v>
      </c>
      <c r="EQ152">
        <v>131072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9</v>
      </c>
      <c r="EX152">
        <v>3.21</v>
      </c>
      <c r="EY152">
        <v>0</v>
      </c>
      <c r="FQ152">
        <v>0</v>
      </c>
      <c r="FR152">
        <f t="shared" si="130"/>
        <v>0</v>
      </c>
      <c r="FS152">
        <v>0</v>
      </c>
      <c r="FX152">
        <v>103</v>
      </c>
      <c r="FY152">
        <v>60</v>
      </c>
      <c r="GA152" t="s">
        <v>3</v>
      </c>
      <c r="GD152">
        <v>1</v>
      </c>
      <c r="GF152">
        <v>1744124755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si="131"/>
        <v>0</v>
      </c>
      <c r="GM152">
        <f t="shared" si="146"/>
        <v>144999.17000000001</v>
      </c>
      <c r="GN152">
        <f t="shared" si="132"/>
        <v>144999.17000000001</v>
      </c>
      <c r="GO152">
        <f t="shared" si="133"/>
        <v>0</v>
      </c>
      <c r="GP152">
        <f t="shared" si="134"/>
        <v>0</v>
      </c>
      <c r="GR152">
        <v>0</v>
      </c>
      <c r="GS152">
        <v>3</v>
      </c>
      <c r="GT152">
        <v>0</v>
      </c>
      <c r="GU152" t="s">
        <v>3</v>
      </c>
      <c r="GV152">
        <f t="shared" si="147"/>
        <v>0</v>
      </c>
      <c r="GW152">
        <v>1</v>
      </c>
      <c r="GX152">
        <f t="shared" si="148"/>
        <v>0</v>
      </c>
      <c r="HA152">
        <v>0</v>
      </c>
      <c r="HB152">
        <v>0</v>
      </c>
      <c r="HC152">
        <f t="shared" si="149"/>
        <v>0</v>
      </c>
      <c r="HE152" t="s">
        <v>3</v>
      </c>
      <c r="HF152" t="s">
        <v>3</v>
      </c>
      <c r="HM152" t="s">
        <v>3</v>
      </c>
      <c r="HN152" t="s">
        <v>28</v>
      </c>
      <c r="HO152" t="s">
        <v>29</v>
      </c>
      <c r="HP152" t="s">
        <v>25</v>
      </c>
      <c r="HQ152" t="s">
        <v>25</v>
      </c>
      <c r="IK152">
        <v>0</v>
      </c>
    </row>
    <row r="153" spans="1:245" x14ac:dyDescent="0.2">
      <c r="A153">
        <v>17</v>
      </c>
      <c r="B153">
        <v>1</v>
      </c>
      <c r="E153" t="s">
        <v>307</v>
      </c>
      <c r="F153" t="s">
        <v>217</v>
      </c>
      <c r="G153" t="s">
        <v>218</v>
      </c>
      <c r="H153" t="s">
        <v>20</v>
      </c>
      <c r="I153">
        <v>18</v>
      </c>
      <c r="J153">
        <v>0</v>
      </c>
      <c r="K153">
        <v>18</v>
      </c>
      <c r="O153">
        <f t="shared" si="135"/>
        <v>252790.21</v>
      </c>
      <c r="P153">
        <f t="shared" ref="P153:P165" si="174">ROUND(CQ153*I153,2)</f>
        <v>252790.21</v>
      </c>
      <c r="Q153">
        <f t="shared" ref="Q153:Q165" si="175">ROUND(CR153*I153,2)</f>
        <v>0</v>
      </c>
      <c r="R153">
        <f t="shared" ref="R153:R165" si="176">ROUND(CS153*I153,2)</f>
        <v>0</v>
      </c>
      <c r="S153">
        <f t="shared" ref="S153:S165" si="177">ROUND(CT153*I153,2)</f>
        <v>0</v>
      </c>
      <c r="T153">
        <f t="shared" si="136"/>
        <v>0</v>
      </c>
      <c r="U153">
        <f t="shared" ref="U153:U165" si="178">ROUND(CV153*I153,7)</f>
        <v>0</v>
      </c>
      <c r="V153">
        <f t="shared" ref="V153:V165" si="179">ROUND(CW153*I153,7)</f>
        <v>0</v>
      </c>
      <c r="W153">
        <f t="shared" si="137"/>
        <v>0</v>
      </c>
      <c r="X153">
        <f t="shared" si="138"/>
        <v>0</v>
      </c>
      <c r="Y153">
        <f t="shared" si="139"/>
        <v>0</v>
      </c>
      <c r="AA153">
        <v>334395092</v>
      </c>
      <c r="AB153">
        <f t="shared" si="140"/>
        <v>14043.900600000001</v>
      </c>
      <c r="AC153">
        <f>ROUND(((ES153*ROUND(1.02,7))),6)</f>
        <v>14043.900600000001</v>
      </c>
      <c r="AD153">
        <f t="shared" ref="AD153:AD165" si="180">ROUND((((ET153)-(EU153))+AE153),6)</f>
        <v>0</v>
      </c>
      <c r="AE153">
        <f t="shared" ref="AE153:AE165" si="181">ROUND((EU153),6)</f>
        <v>0</v>
      </c>
      <c r="AF153">
        <f t="shared" ref="AF153:AF165" si="182">ROUND((EV153),6)</f>
        <v>0</v>
      </c>
      <c r="AG153">
        <f t="shared" si="141"/>
        <v>0</v>
      </c>
      <c r="AH153">
        <f t="shared" ref="AH153:AH165" si="183">(EW153)</f>
        <v>0</v>
      </c>
      <c r="AI153">
        <f t="shared" ref="AI153:AI165" si="184">(EX153)</f>
        <v>0</v>
      </c>
      <c r="AJ153">
        <f t="shared" si="142"/>
        <v>0</v>
      </c>
      <c r="AK153">
        <v>13768.53</v>
      </c>
      <c r="AL153">
        <v>13768.53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3</v>
      </c>
      <c r="BM153">
        <v>1100</v>
      </c>
      <c r="BN153">
        <v>0</v>
      </c>
      <c r="BO153" t="s">
        <v>3</v>
      </c>
      <c r="BP153">
        <v>0</v>
      </c>
      <c r="BQ153">
        <v>8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43"/>
        <v>252790.21</v>
      </c>
      <c r="CQ153">
        <f>(ROUND(AL153*BC153,2)*ROUND(1.02,7))</f>
        <v>14043.900600000001</v>
      </c>
      <c r="CR153">
        <f t="shared" ref="CR153:CR165" si="185">ROUND(AM153*BB153,2)</f>
        <v>0</v>
      </c>
      <c r="CS153">
        <f t="shared" ref="CS153:CS165" si="186">ROUND(AN153*BS153,2)</f>
        <v>0</v>
      </c>
      <c r="CT153">
        <f t="shared" ref="CT153:CT165" si="187">ROUND(AO153*BA153,2)</f>
        <v>0</v>
      </c>
      <c r="CU153">
        <f t="shared" si="144"/>
        <v>0</v>
      </c>
      <c r="CV153">
        <f t="shared" ref="CV153:CV165" si="188">AH153</f>
        <v>0</v>
      </c>
      <c r="CW153">
        <f t="shared" ref="CW153:CW165" si="189">AI153</f>
        <v>0</v>
      </c>
      <c r="CX153">
        <f t="shared" si="145"/>
        <v>0</v>
      </c>
      <c r="CY153">
        <f>(((S153+R153)*AT153)/100)</f>
        <v>0</v>
      </c>
      <c r="CZ153">
        <f>(((S153+R153)*AU153)/100)</f>
        <v>0</v>
      </c>
      <c r="DC153" t="s">
        <v>3</v>
      </c>
      <c r="DD153" t="s">
        <v>240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20</v>
      </c>
      <c r="DW153" t="s">
        <v>20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293259530</v>
      </c>
      <c r="EF153">
        <v>8</v>
      </c>
      <c r="EG153" t="s">
        <v>219</v>
      </c>
      <c r="EH153">
        <v>0</v>
      </c>
      <c r="EI153" t="s">
        <v>3</v>
      </c>
      <c r="EJ153">
        <v>1</v>
      </c>
      <c r="EK153">
        <v>1100</v>
      </c>
      <c r="EL153" t="s">
        <v>220</v>
      </c>
      <c r="EM153" t="s">
        <v>221</v>
      </c>
      <c r="EO153" t="s">
        <v>3</v>
      </c>
      <c r="EQ153">
        <v>131072</v>
      </c>
      <c r="ER153">
        <v>13768.53</v>
      </c>
      <c r="ES153">
        <v>13768.53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FQ153">
        <v>0</v>
      </c>
      <c r="FR153">
        <f t="shared" si="130"/>
        <v>0</v>
      </c>
      <c r="FS153">
        <v>0</v>
      </c>
      <c r="FX153">
        <v>0</v>
      </c>
      <c r="FY153">
        <v>0</v>
      </c>
      <c r="GA153" t="s">
        <v>222</v>
      </c>
      <c r="GD153">
        <v>1</v>
      </c>
      <c r="GF153">
        <v>-291289590</v>
      </c>
      <c r="GG153">
        <v>2</v>
      </c>
      <c r="GH153">
        <v>0</v>
      </c>
      <c r="GI153">
        <v>-2</v>
      </c>
      <c r="GJ153">
        <v>0</v>
      </c>
      <c r="GK153">
        <v>0</v>
      </c>
      <c r="GL153">
        <f t="shared" si="131"/>
        <v>0</v>
      </c>
      <c r="GM153">
        <f t="shared" si="146"/>
        <v>252790.21</v>
      </c>
      <c r="GN153">
        <f t="shared" si="132"/>
        <v>252790.21</v>
      </c>
      <c r="GO153">
        <f t="shared" si="133"/>
        <v>0</v>
      </c>
      <c r="GP153">
        <f t="shared" si="134"/>
        <v>0</v>
      </c>
      <c r="GR153">
        <v>0</v>
      </c>
      <c r="GS153">
        <v>4</v>
      </c>
      <c r="GT153">
        <v>0</v>
      </c>
      <c r="GU153" t="s">
        <v>3</v>
      </c>
      <c r="GV153">
        <f t="shared" si="147"/>
        <v>0</v>
      </c>
      <c r="GW153">
        <v>1</v>
      </c>
      <c r="GX153">
        <f t="shared" si="148"/>
        <v>0</v>
      </c>
      <c r="HA153">
        <v>0</v>
      </c>
      <c r="HB153">
        <v>0</v>
      </c>
      <c r="HC153">
        <f t="shared" si="149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45" x14ac:dyDescent="0.2">
      <c r="A154">
        <v>17</v>
      </c>
      <c r="B154">
        <v>1</v>
      </c>
      <c r="E154" t="s">
        <v>308</v>
      </c>
      <c r="F154" t="s">
        <v>217</v>
      </c>
      <c r="G154" t="s">
        <v>271</v>
      </c>
      <c r="H154" t="s">
        <v>20</v>
      </c>
      <c r="I154">
        <v>12</v>
      </c>
      <c r="J154">
        <v>0</v>
      </c>
      <c r="K154">
        <v>12</v>
      </c>
      <c r="O154">
        <f t="shared" si="135"/>
        <v>21848.52</v>
      </c>
      <c r="P154">
        <f t="shared" si="174"/>
        <v>21848.52</v>
      </c>
      <c r="Q154">
        <f t="shared" si="175"/>
        <v>0</v>
      </c>
      <c r="R154">
        <f t="shared" si="176"/>
        <v>0</v>
      </c>
      <c r="S154">
        <f t="shared" si="177"/>
        <v>0</v>
      </c>
      <c r="T154">
        <f t="shared" si="136"/>
        <v>0</v>
      </c>
      <c r="U154">
        <f t="shared" si="178"/>
        <v>0</v>
      </c>
      <c r="V154">
        <f t="shared" si="179"/>
        <v>0</v>
      </c>
      <c r="W154">
        <f t="shared" si="137"/>
        <v>0</v>
      </c>
      <c r="X154">
        <f t="shared" si="138"/>
        <v>0</v>
      </c>
      <c r="Y154">
        <f t="shared" si="139"/>
        <v>0</v>
      </c>
      <c r="AA154">
        <v>334395092</v>
      </c>
      <c r="AB154">
        <f t="shared" si="140"/>
        <v>1820.7102</v>
      </c>
      <c r="AC154">
        <f>ROUND(((ES154*ROUND(1.02,7))),6)</f>
        <v>1820.7102</v>
      </c>
      <c r="AD154">
        <f t="shared" si="180"/>
        <v>0</v>
      </c>
      <c r="AE154">
        <f t="shared" si="181"/>
        <v>0</v>
      </c>
      <c r="AF154">
        <f t="shared" si="182"/>
        <v>0</v>
      </c>
      <c r="AG154">
        <f t="shared" si="141"/>
        <v>0</v>
      </c>
      <c r="AH154">
        <f t="shared" si="183"/>
        <v>0</v>
      </c>
      <c r="AI154">
        <f t="shared" si="184"/>
        <v>0</v>
      </c>
      <c r="AJ154">
        <f t="shared" si="142"/>
        <v>0</v>
      </c>
      <c r="AK154">
        <v>1785.01</v>
      </c>
      <c r="AL154">
        <v>1785.01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1</v>
      </c>
      <c r="BJ154" t="s">
        <v>3</v>
      </c>
      <c r="BM154">
        <v>1100</v>
      </c>
      <c r="BN154">
        <v>0</v>
      </c>
      <c r="BO154" t="s">
        <v>3</v>
      </c>
      <c r="BP154">
        <v>0</v>
      </c>
      <c r="BQ154">
        <v>8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43"/>
        <v>21848.52</v>
      </c>
      <c r="CQ154">
        <f>(ROUND(AL154*BC154,2)*ROUND(1.02,7))</f>
        <v>1820.7102</v>
      </c>
      <c r="CR154">
        <f t="shared" si="185"/>
        <v>0</v>
      </c>
      <c r="CS154">
        <f t="shared" si="186"/>
        <v>0</v>
      </c>
      <c r="CT154">
        <f t="shared" si="187"/>
        <v>0</v>
      </c>
      <c r="CU154">
        <f t="shared" si="144"/>
        <v>0</v>
      </c>
      <c r="CV154">
        <f t="shared" si="188"/>
        <v>0</v>
      </c>
      <c r="CW154">
        <f t="shared" si="189"/>
        <v>0</v>
      </c>
      <c r="CX154">
        <f t="shared" si="145"/>
        <v>0</v>
      </c>
      <c r="CY154">
        <f>(((S154+R154)*AT154)/100)</f>
        <v>0</v>
      </c>
      <c r="CZ154">
        <f>(((S154+R154)*AU154)/100)</f>
        <v>0</v>
      </c>
      <c r="DC154" t="s">
        <v>3</v>
      </c>
      <c r="DD154" t="s">
        <v>240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20</v>
      </c>
      <c r="DW154" t="s">
        <v>20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293259530</v>
      </c>
      <c r="EF154">
        <v>8</v>
      </c>
      <c r="EG154" t="s">
        <v>219</v>
      </c>
      <c r="EH154">
        <v>0</v>
      </c>
      <c r="EI154" t="s">
        <v>3</v>
      </c>
      <c r="EJ154">
        <v>1</v>
      </c>
      <c r="EK154">
        <v>1100</v>
      </c>
      <c r="EL154" t="s">
        <v>220</v>
      </c>
      <c r="EM154" t="s">
        <v>221</v>
      </c>
      <c r="EO154" t="s">
        <v>3</v>
      </c>
      <c r="EQ154">
        <v>131072</v>
      </c>
      <c r="ER154">
        <v>1785.01</v>
      </c>
      <c r="ES154">
        <v>1785.01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FQ154">
        <v>0</v>
      </c>
      <c r="FR154">
        <f t="shared" si="130"/>
        <v>0</v>
      </c>
      <c r="FS154">
        <v>0</v>
      </c>
      <c r="FX154">
        <v>0</v>
      </c>
      <c r="FY154">
        <v>0</v>
      </c>
      <c r="GA154" t="s">
        <v>222</v>
      </c>
      <c r="GD154">
        <v>1</v>
      </c>
      <c r="GF154">
        <v>-1052389145</v>
      </c>
      <c r="GG154">
        <v>2</v>
      </c>
      <c r="GH154">
        <v>0</v>
      </c>
      <c r="GI154">
        <v>-2</v>
      </c>
      <c r="GJ154">
        <v>0</v>
      </c>
      <c r="GK154">
        <v>0</v>
      </c>
      <c r="GL154">
        <f t="shared" si="131"/>
        <v>0</v>
      </c>
      <c r="GM154">
        <f t="shared" si="146"/>
        <v>21848.52</v>
      </c>
      <c r="GN154">
        <f t="shared" si="132"/>
        <v>21848.52</v>
      </c>
      <c r="GO154">
        <f t="shared" si="133"/>
        <v>0</v>
      </c>
      <c r="GP154">
        <f t="shared" si="134"/>
        <v>0</v>
      </c>
      <c r="GR154">
        <v>0</v>
      </c>
      <c r="GS154">
        <v>4</v>
      </c>
      <c r="GT154">
        <v>0</v>
      </c>
      <c r="GU154" t="s">
        <v>3</v>
      </c>
      <c r="GV154">
        <f t="shared" si="147"/>
        <v>0</v>
      </c>
      <c r="GW154">
        <v>1</v>
      </c>
      <c r="GX154">
        <f t="shared" si="148"/>
        <v>0</v>
      </c>
      <c r="HA154">
        <v>0</v>
      </c>
      <c r="HB154">
        <v>0</v>
      </c>
      <c r="HC154">
        <f t="shared" si="149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5" spans="1:245" x14ac:dyDescent="0.2">
      <c r="A155">
        <v>17</v>
      </c>
      <c r="B155">
        <v>1</v>
      </c>
      <c r="E155" t="s">
        <v>309</v>
      </c>
      <c r="F155" t="s">
        <v>273</v>
      </c>
      <c r="G155" t="s">
        <v>274</v>
      </c>
      <c r="H155" t="s">
        <v>226</v>
      </c>
      <c r="I155">
        <v>4.5599999999999998E-3</v>
      </c>
      <c r="J155">
        <v>0</v>
      </c>
      <c r="K155">
        <v>4.5599999999999998E-3</v>
      </c>
      <c r="O155">
        <f t="shared" si="135"/>
        <v>456.23</v>
      </c>
      <c r="P155">
        <f t="shared" si="174"/>
        <v>456.23</v>
      </c>
      <c r="Q155">
        <f t="shared" si="175"/>
        <v>0</v>
      </c>
      <c r="R155">
        <f t="shared" si="176"/>
        <v>0</v>
      </c>
      <c r="S155">
        <f t="shared" si="177"/>
        <v>0</v>
      </c>
      <c r="T155">
        <f t="shared" si="136"/>
        <v>0</v>
      </c>
      <c r="U155">
        <f t="shared" si="178"/>
        <v>0</v>
      </c>
      <c r="V155">
        <f t="shared" si="179"/>
        <v>0</v>
      </c>
      <c r="W155">
        <f t="shared" si="137"/>
        <v>0</v>
      </c>
      <c r="X155">
        <f t="shared" si="138"/>
        <v>0</v>
      </c>
      <c r="Y155">
        <f t="shared" si="139"/>
        <v>0</v>
      </c>
      <c r="AA155">
        <v>334395092</v>
      </c>
      <c r="AB155">
        <f t="shared" si="140"/>
        <v>89330.06</v>
      </c>
      <c r="AC155">
        <f>ROUND((ES155),6)</f>
        <v>89330.06</v>
      </c>
      <c r="AD155">
        <f t="shared" si="180"/>
        <v>0</v>
      </c>
      <c r="AE155">
        <f t="shared" si="181"/>
        <v>0</v>
      </c>
      <c r="AF155">
        <f t="shared" si="182"/>
        <v>0</v>
      </c>
      <c r="AG155">
        <f t="shared" si="141"/>
        <v>0</v>
      </c>
      <c r="AH155">
        <f t="shared" si="183"/>
        <v>0</v>
      </c>
      <c r="AI155">
        <f t="shared" si="184"/>
        <v>0</v>
      </c>
      <c r="AJ155">
        <f t="shared" si="142"/>
        <v>0</v>
      </c>
      <c r="AK155">
        <v>89330.06</v>
      </c>
      <c r="AL155">
        <v>89330.06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1.1200000000000001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275</v>
      </c>
      <c r="BM155">
        <v>500001</v>
      </c>
      <c r="BN155">
        <v>0</v>
      </c>
      <c r="BO155" t="s">
        <v>273</v>
      </c>
      <c r="BP155">
        <v>1</v>
      </c>
      <c r="BQ155">
        <v>8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0</v>
      </c>
      <c r="CA155">
        <v>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43"/>
        <v>456.23</v>
      </c>
      <c r="CQ155">
        <f>ROUND(AL155*BC155,2)</f>
        <v>100049.67</v>
      </c>
      <c r="CR155">
        <f t="shared" si="185"/>
        <v>0</v>
      </c>
      <c r="CS155">
        <f t="shared" si="186"/>
        <v>0</v>
      </c>
      <c r="CT155">
        <f t="shared" si="187"/>
        <v>0</v>
      </c>
      <c r="CU155">
        <f t="shared" si="144"/>
        <v>0</v>
      </c>
      <c r="CV155">
        <f t="shared" si="188"/>
        <v>0</v>
      </c>
      <c r="CW155">
        <f t="shared" si="189"/>
        <v>0</v>
      </c>
      <c r="CX155">
        <f t="shared" si="145"/>
        <v>0</v>
      </c>
      <c r="CY155">
        <f>0</f>
        <v>0</v>
      </c>
      <c r="CZ155">
        <f>0</f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1009</v>
      </c>
      <c r="DV155" t="s">
        <v>226</v>
      </c>
      <c r="DW155" t="s">
        <v>226</v>
      </c>
      <c r="DX155">
        <v>1000</v>
      </c>
      <c r="DZ155" t="s">
        <v>3</v>
      </c>
      <c r="EA155" t="s">
        <v>3</v>
      </c>
      <c r="EB155" t="s">
        <v>3</v>
      </c>
      <c r="EC155" t="s">
        <v>3</v>
      </c>
      <c r="EE155">
        <v>293259284</v>
      </c>
      <c r="EF155">
        <v>8</v>
      </c>
      <c r="EG155" t="s">
        <v>219</v>
      </c>
      <c r="EH155">
        <v>0</v>
      </c>
      <c r="EI155" t="s">
        <v>3</v>
      </c>
      <c r="EJ155">
        <v>1</v>
      </c>
      <c r="EK155">
        <v>500001</v>
      </c>
      <c r="EL155" t="s">
        <v>228</v>
      </c>
      <c r="EM155" t="s">
        <v>229</v>
      </c>
      <c r="EO155" t="s">
        <v>3</v>
      </c>
      <c r="EQ155">
        <v>131072</v>
      </c>
      <c r="ER155">
        <v>89330.06</v>
      </c>
      <c r="ES155">
        <v>89330.06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FQ155">
        <v>0</v>
      </c>
      <c r="FR155">
        <f t="shared" si="130"/>
        <v>0</v>
      </c>
      <c r="FS155">
        <v>0</v>
      </c>
      <c r="FX155">
        <v>0</v>
      </c>
      <c r="FY155">
        <v>0</v>
      </c>
      <c r="GA155" t="s">
        <v>3</v>
      </c>
      <c r="GD155">
        <v>1</v>
      </c>
      <c r="GF155">
        <v>-1195737874</v>
      </c>
      <c r="GG155">
        <v>2</v>
      </c>
      <c r="GH155">
        <v>1</v>
      </c>
      <c r="GI155">
        <v>2</v>
      </c>
      <c r="GJ155">
        <v>0</v>
      </c>
      <c r="GK155">
        <v>0</v>
      </c>
      <c r="GL155">
        <f t="shared" si="131"/>
        <v>0</v>
      </c>
      <c r="GM155">
        <f t="shared" si="146"/>
        <v>456.23</v>
      </c>
      <c r="GN155">
        <f t="shared" si="132"/>
        <v>456.23</v>
      </c>
      <c r="GO155">
        <f t="shared" si="133"/>
        <v>0</v>
      </c>
      <c r="GP155">
        <f t="shared" si="134"/>
        <v>0</v>
      </c>
      <c r="GR155">
        <v>0</v>
      </c>
      <c r="GS155">
        <v>3</v>
      </c>
      <c r="GT155">
        <v>0</v>
      </c>
      <c r="GU155" t="s">
        <v>3</v>
      </c>
      <c r="GV155">
        <f t="shared" si="147"/>
        <v>0</v>
      </c>
      <c r="GW155">
        <v>1</v>
      </c>
      <c r="GX155">
        <f t="shared" si="148"/>
        <v>0</v>
      </c>
      <c r="HA155">
        <v>0</v>
      </c>
      <c r="HB155">
        <v>0</v>
      </c>
      <c r="HC155">
        <f t="shared" si="149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45" x14ac:dyDescent="0.2">
      <c r="A156">
        <v>17</v>
      </c>
      <c r="B156">
        <v>1</v>
      </c>
      <c r="E156" t="s">
        <v>310</v>
      </c>
      <c r="F156" t="s">
        <v>224</v>
      </c>
      <c r="G156" t="s">
        <v>225</v>
      </c>
      <c r="H156" t="s">
        <v>226</v>
      </c>
      <c r="I156">
        <v>4.5600000000000003E-4</v>
      </c>
      <c r="J156">
        <v>0</v>
      </c>
      <c r="K156">
        <v>4.5600000000000003E-4</v>
      </c>
      <c r="O156">
        <f t="shared" si="135"/>
        <v>62.96</v>
      </c>
      <c r="P156">
        <f t="shared" si="174"/>
        <v>62.96</v>
      </c>
      <c r="Q156">
        <f t="shared" si="175"/>
        <v>0</v>
      </c>
      <c r="R156">
        <f t="shared" si="176"/>
        <v>0</v>
      </c>
      <c r="S156">
        <f t="shared" si="177"/>
        <v>0</v>
      </c>
      <c r="T156">
        <f t="shared" si="136"/>
        <v>0</v>
      </c>
      <c r="U156">
        <f t="shared" si="178"/>
        <v>0</v>
      </c>
      <c r="V156">
        <f t="shared" si="179"/>
        <v>0</v>
      </c>
      <c r="W156">
        <f t="shared" si="137"/>
        <v>0</v>
      </c>
      <c r="X156">
        <f t="shared" si="138"/>
        <v>0</v>
      </c>
      <c r="Y156">
        <f t="shared" si="139"/>
        <v>0</v>
      </c>
      <c r="AA156">
        <v>334395092</v>
      </c>
      <c r="AB156">
        <f t="shared" si="140"/>
        <v>123285.2</v>
      </c>
      <c r="AC156">
        <f>ROUND((ES156),6)</f>
        <v>123285.2</v>
      </c>
      <c r="AD156">
        <f t="shared" si="180"/>
        <v>0</v>
      </c>
      <c r="AE156">
        <f t="shared" si="181"/>
        <v>0</v>
      </c>
      <c r="AF156">
        <f t="shared" si="182"/>
        <v>0</v>
      </c>
      <c r="AG156">
        <f t="shared" si="141"/>
        <v>0</v>
      </c>
      <c r="AH156">
        <f t="shared" si="183"/>
        <v>0</v>
      </c>
      <c r="AI156">
        <f t="shared" si="184"/>
        <v>0</v>
      </c>
      <c r="AJ156">
        <f t="shared" si="142"/>
        <v>0</v>
      </c>
      <c r="AK156">
        <v>123285.2</v>
      </c>
      <c r="AL156">
        <v>123285.2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1.1200000000000001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227</v>
      </c>
      <c r="BM156">
        <v>500001</v>
      </c>
      <c r="BN156">
        <v>0</v>
      </c>
      <c r="BO156" t="s">
        <v>224</v>
      </c>
      <c r="BP156">
        <v>1</v>
      </c>
      <c r="BQ156">
        <v>8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0</v>
      </c>
      <c r="CA156">
        <v>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43"/>
        <v>62.96</v>
      </c>
      <c r="CQ156">
        <f>ROUND(AL156*BC156,2)</f>
        <v>138079.42000000001</v>
      </c>
      <c r="CR156">
        <f t="shared" si="185"/>
        <v>0</v>
      </c>
      <c r="CS156">
        <f t="shared" si="186"/>
        <v>0</v>
      </c>
      <c r="CT156">
        <f t="shared" si="187"/>
        <v>0</v>
      </c>
      <c r="CU156">
        <f t="shared" si="144"/>
        <v>0</v>
      </c>
      <c r="CV156">
        <f t="shared" si="188"/>
        <v>0</v>
      </c>
      <c r="CW156">
        <f t="shared" si="189"/>
        <v>0</v>
      </c>
      <c r="CX156">
        <f t="shared" si="145"/>
        <v>0</v>
      </c>
      <c r="CY156">
        <f>0</f>
        <v>0</v>
      </c>
      <c r="CZ156">
        <f>0</f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1009</v>
      </c>
      <c r="DV156" t="s">
        <v>226</v>
      </c>
      <c r="DW156" t="s">
        <v>226</v>
      </c>
      <c r="DX156">
        <v>1000</v>
      </c>
      <c r="DZ156" t="s">
        <v>3</v>
      </c>
      <c r="EA156" t="s">
        <v>3</v>
      </c>
      <c r="EB156" t="s">
        <v>3</v>
      </c>
      <c r="EC156" t="s">
        <v>3</v>
      </c>
      <c r="EE156">
        <v>293259284</v>
      </c>
      <c r="EF156">
        <v>8</v>
      </c>
      <c r="EG156" t="s">
        <v>219</v>
      </c>
      <c r="EH156">
        <v>0</v>
      </c>
      <c r="EI156" t="s">
        <v>3</v>
      </c>
      <c r="EJ156">
        <v>1</v>
      </c>
      <c r="EK156">
        <v>500001</v>
      </c>
      <c r="EL156" t="s">
        <v>228</v>
      </c>
      <c r="EM156" t="s">
        <v>229</v>
      </c>
      <c r="EO156" t="s">
        <v>3</v>
      </c>
      <c r="EQ156">
        <v>131072</v>
      </c>
      <c r="ER156">
        <v>123285.2</v>
      </c>
      <c r="ES156">
        <v>123285.2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FQ156">
        <v>0</v>
      </c>
      <c r="FR156">
        <f t="shared" si="130"/>
        <v>0</v>
      </c>
      <c r="FS156">
        <v>0</v>
      </c>
      <c r="FX156">
        <v>0</v>
      </c>
      <c r="FY156">
        <v>0</v>
      </c>
      <c r="GA156" t="s">
        <v>3</v>
      </c>
      <c r="GD156">
        <v>1</v>
      </c>
      <c r="GF156">
        <v>-2121436674</v>
      </c>
      <c r="GG156">
        <v>2</v>
      </c>
      <c r="GH156">
        <v>1</v>
      </c>
      <c r="GI156">
        <v>2</v>
      </c>
      <c r="GJ156">
        <v>0</v>
      </c>
      <c r="GK156">
        <v>0</v>
      </c>
      <c r="GL156">
        <f t="shared" si="131"/>
        <v>0</v>
      </c>
      <c r="GM156">
        <f t="shared" si="146"/>
        <v>62.96</v>
      </c>
      <c r="GN156">
        <f t="shared" si="132"/>
        <v>62.96</v>
      </c>
      <c r="GO156">
        <f t="shared" si="133"/>
        <v>0</v>
      </c>
      <c r="GP156">
        <f t="shared" si="134"/>
        <v>0</v>
      </c>
      <c r="GR156">
        <v>0</v>
      </c>
      <c r="GS156">
        <v>3</v>
      </c>
      <c r="GT156">
        <v>0</v>
      </c>
      <c r="GU156" t="s">
        <v>3</v>
      </c>
      <c r="GV156">
        <f t="shared" si="147"/>
        <v>0</v>
      </c>
      <c r="GW156">
        <v>1</v>
      </c>
      <c r="GX156">
        <f t="shared" si="148"/>
        <v>0</v>
      </c>
      <c r="HA156">
        <v>0</v>
      </c>
      <c r="HB156">
        <v>0</v>
      </c>
      <c r="HC156">
        <f t="shared" si="149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45" x14ac:dyDescent="0.2">
      <c r="A157">
        <v>17</v>
      </c>
      <c r="B157">
        <v>1</v>
      </c>
      <c r="E157" t="s">
        <v>311</v>
      </c>
      <c r="F157" t="s">
        <v>217</v>
      </c>
      <c r="G157" t="s">
        <v>231</v>
      </c>
      <c r="H157" t="s">
        <v>20</v>
      </c>
      <c r="I157">
        <v>24</v>
      </c>
      <c r="J157">
        <v>0</v>
      </c>
      <c r="K157">
        <v>24</v>
      </c>
      <c r="O157">
        <f t="shared" si="135"/>
        <v>1921.68</v>
      </c>
      <c r="P157">
        <f t="shared" si="174"/>
        <v>1921.68</v>
      </c>
      <c r="Q157">
        <f t="shared" si="175"/>
        <v>0</v>
      </c>
      <c r="R157">
        <f t="shared" si="176"/>
        <v>0</v>
      </c>
      <c r="S157">
        <f t="shared" si="177"/>
        <v>0</v>
      </c>
      <c r="T157">
        <f t="shared" si="136"/>
        <v>0</v>
      </c>
      <c r="U157">
        <f t="shared" si="178"/>
        <v>0</v>
      </c>
      <c r="V157">
        <f t="shared" si="179"/>
        <v>0</v>
      </c>
      <c r="W157">
        <f t="shared" si="137"/>
        <v>0</v>
      </c>
      <c r="X157">
        <f t="shared" si="138"/>
        <v>0</v>
      </c>
      <c r="Y157">
        <f t="shared" si="139"/>
        <v>0</v>
      </c>
      <c r="AA157">
        <v>334395092</v>
      </c>
      <c r="AB157">
        <f t="shared" si="140"/>
        <v>80.069999999999993</v>
      </c>
      <c r="AC157">
        <f t="shared" ref="AC157:AC162" si="190">ROUND(((ES157*ROUND(1.02,7))),6)</f>
        <v>80.069999999999993</v>
      </c>
      <c r="AD157">
        <f t="shared" si="180"/>
        <v>0</v>
      </c>
      <c r="AE157">
        <f t="shared" si="181"/>
        <v>0</v>
      </c>
      <c r="AF157">
        <f t="shared" si="182"/>
        <v>0</v>
      </c>
      <c r="AG157">
        <f t="shared" si="141"/>
        <v>0</v>
      </c>
      <c r="AH157">
        <f t="shared" si="183"/>
        <v>0</v>
      </c>
      <c r="AI157">
        <f t="shared" si="184"/>
        <v>0</v>
      </c>
      <c r="AJ157">
        <f t="shared" si="142"/>
        <v>0</v>
      </c>
      <c r="AK157">
        <v>78.5</v>
      </c>
      <c r="AL157">
        <v>78.5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3</v>
      </c>
      <c r="BM157">
        <v>1100</v>
      </c>
      <c r="BN157">
        <v>0</v>
      </c>
      <c r="BO157" t="s">
        <v>3</v>
      </c>
      <c r="BP157">
        <v>0</v>
      </c>
      <c r="BQ157">
        <v>8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43"/>
        <v>1921.68</v>
      </c>
      <c r="CQ157">
        <f t="shared" ref="CQ157:CQ162" si="191">(ROUND(AL157*BC157,2)*ROUND(1.02,7))</f>
        <v>80.070000000000007</v>
      </c>
      <c r="CR157">
        <f t="shared" si="185"/>
        <v>0</v>
      </c>
      <c r="CS157">
        <f t="shared" si="186"/>
        <v>0</v>
      </c>
      <c r="CT157">
        <f t="shared" si="187"/>
        <v>0</v>
      </c>
      <c r="CU157">
        <f t="shared" si="144"/>
        <v>0</v>
      </c>
      <c r="CV157">
        <f t="shared" si="188"/>
        <v>0</v>
      </c>
      <c r="CW157">
        <f t="shared" si="189"/>
        <v>0</v>
      </c>
      <c r="CX157">
        <f t="shared" si="145"/>
        <v>0</v>
      </c>
      <c r="CY157">
        <f t="shared" ref="CY157:CY162" si="192">(((S157+R157)*AT157)/100)</f>
        <v>0</v>
      </c>
      <c r="CZ157">
        <f t="shared" ref="CZ157:CZ162" si="193">(((S157+R157)*AU157)/100)</f>
        <v>0</v>
      </c>
      <c r="DC157" t="s">
        <v>3</v>
      </c>
      <c r="DD157" t="s">
        <v>240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20</v>
      </c>
      <c r="DW157" t="s">
        <v>20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293259530</v>
      </c>
      <c r="EF157">
        <v>8</v>
      </c>
      <c r="EG157" t="s">
        <v>219</v>
      </c>
      <c r="EH157">
        <v>0</v>
      </c>
      <c r="EI157" t="s">
        <v>3</v>
      </c>
      <c r="EJ157">
        <v>1</v>
      </c>
      <c r="EK157">
        <v>1100</v>
      </c>
      <c r="EL157" t="s">
        <v>220</v>
      </c>
      <c r="EM157" t="s">
        <v>221</v>
      </c>
      <c r="EO157" t="s">
        <v>3</v>
      </c>
      <c r="EQ157">
        <v>131072</v>
      </c>
      <c r="ER157">
        <v>78.5</v>
      </c>
      <c r="ES157">
        <v>78.5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FQ157">
        <v>0</v>
      </c>
      <c r="FR157">
        <f t="shared" ref="FR157:FR188" si="194">ROUND(IF(BI157=3,GM157,0),2)</f>
        <v>0</v>
      </c>
      <c r="FS157">
        <v>0</v>
      </c>
      <c r="FX157">
        <v>0</v>
      </c>
      <c r="FY157">
        <v>0</v>
      </c>
      <c r="GA157" t="s">
        <v>222</v>
      </c>
      <c r="GD157">
        <v>1</v>
      </c>
      <c r="GF157">
        <v>88803033</v>
      </c>
      <c r="GG157">
        <v>2</v>
      </c>
      <c r="GH157">
        <v>0</v>
      </c>
      <c r="GI157">
        <v>-2</v>
      </c>
      <c r="GJ157">
        <v>0</v>
      </c>
      <c r="GK157">
        <v>0</v>
      </c>
      <c r="GL157">
        <f t="shared" ref="GL157:GL188" si="195">ROUND(IF(AND(BH157=3,BI157=3,FS157&lt;&gt;0),P157,0),2)</f>
        <v>0</v>
      </c>
      <c r="GM157">
        <f t="shared" si="146"/>
        <v>1921.68</v>
      </c>
      <c r="GN157">
        <f t="shared" ref="GN157:GN188" si="196">IF(OR(BI157=0,BI157=1),GM157-GX157,0)</f>
        <v>1921.68</v>
      </c>
      <c r="GO157">
        <f t="shared" ref="GO157:GO188" si="197">IF(BI157=2,GM157-GX157,0)</f>
        <v>0</v>
      </c>
      <c r="GP157">
        <f t="shared" ref="GP157:GP188" si="198">IF(BI157=4,GM157-GX157,0)</f>
        <v>0</v>
      </c>
      <c r="GR157">
        <v>0</v>
      </c>
      <c r="GS157">
        <v>4</v>
      </c>
      <c r="GT157">
        <v>0</v>
      </c>
      <c r="GU157" t="s">
        <v>3</v>
      </c>
      <c r="GV157">
        <f t="shared" si="147"/>
        <v>0</v>
      </c>
      <c r="GW157">
        <v>1</v>
      </c>
      <c r="GX157">
        <f t="shared" si="148"/>
        <v>0</v>
      </c>
      <c r="HA157">
        <v>0</v>
      </c>
      <c r="HB157">
        <v>0</v>
      </c>
      <c r="HC157">
        <f t="shared" si="149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45" x14ac:dyDescent="0.2">
      <c r="A158">
        <v>17</v>
      </c>
      <c r="B158">
        <v>1</v>
      </c>
      <c r="E158" t="s">
        <v>312</v>
      </c>
      <c r="F158" t="s">
        <v>217</v>
      </c>
      <c r="G158" t="s">
        <v>279</v>
      </c>
      <c r="H158" t="s">
        <v>280</v>
      </c>
      <c r="I158">
        <v>18</v>
      </c>
      <c r="J158">
        <v>0</v>
      </c>
      <c r="K158">
        <v>18</v>
      </c>
      <c r="O158">
        <f t="shared" ref="O158:O189" si="199">ROUND(CP158,2)</f>
        <v>5129.78</v>
      </c>
      <c r="P158">
        <f t="shared" si="174"/>
        <v>5129.78</v>
      </c>
      <c r="Q158">
        <f t="shared" si="175"/>
        <v>0</v>
      </c>
      <c r="R158">
        <f t="shared" si="176"/>
        <v>0</v>
      </c>
      <c r="S158">
        <f t="shared" si="177"/>
        <v>0</v>
      </c>
      <c r="T158">
        <f t="shared" ref="T158:T189" si="200">ROUND(CU158*I158,2)</f>
        <v>0</v>
      </c>
      <c r="U158">
        <f t="shared" si="178"/>
        <v>0</v>
      </c>
      <c r="V158">
        <f t="shared" si="179"/>
        <v>0</v>
      </c>
      <c r="W158">
        <f t="shared" ref="W158:W189" si="201">ROUND(CX158*I158,2)</f>
        <v>0</v>
      </c>
      <c r="X158">
        <f t="shared" ref="X158:X189" si="202">ROUND(CY158,2)</f>
        <v>0</v>
      </c>
      <c r="Y158">
        <f t="shared" ref="Y158:Y189" si="203">ROUND(CZ158,2)</f>
        <v>0</v>
      </c>
      <c r="AA158">
        <v>334395092</v>
      </c>
      <c r="AB158">
        <f t="shared" ref="AB158:AB189" si="204">ROUND((AC158+AD158+AF158),6)</f>
        <v>284.988</v>
      </c>
      <c r="AC158">
        <f t="shared" si="190"/>
        <v>284.988</v>
      </c>
      <c r="AD158">
        <f t="shared" si="180"/>
        <v>0</v>
      </c>
      <c r="AE158">
        <f t="shared" si="181"/>
        <v>0</v>
      </c>
      <c r="AF158">
        <f t="shared" si="182"/>
        <v>0</v>
      </c>
      <c r="AG158">
        <f t="shared" ref="AG158:AG189" si="205">ROUND((AP158),6)</f>
        <v>0</v>
      </c>
      <c r="AH158">
        <f t="shared" si="183"/>
        <v>0</v>
      </c>
      <c r="AI158">
        <f t="shared" si="184"/>
        <v>0</v>
      </c>
      <c r="AJ158">
        <f t="shared" ref="AJ158:AJ189" si="206">(AS158)</f>
        <v>0</v>
      </c>
      <c r="AK158">
        <v>279.39999999999998</v>
      </c>
      <c r="AL158">
        <v>279.39999999999998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3</v>
      </c>
      <c r="BM158">
        <v>1100</v>
      </c>
      <c r="BN158">
        <v>0</v>
      </c>
      <c r="BO158" t="s">
        <v>3</v>
      </c>
      <c r="BP158">
        <v>0</v>
      </c>
      <c r="BQ158">
        <v>8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ref="CP158:CP189" si="207">(P158+Q158+S158+R158)</f>
        <v>5129.78</v>
      </c>
      <c r="CQ158">
        <f t="shared" si="191"/>
        <v>284.988</v>
      </c>
      <c r="CR158">
        <f t="shared" si="185"/>
        <v>0</v>
      </c>
      <c r="CS158">
        <f t="shared" si="186"/>
        <v>0</v>
      </c>
      <c r="CT158">
        <f t="shared" si="187"/>
        <v>0</v>
      </c>
      <c r="CU158">
        <f t="shared" ref="CU158:CU189" si="208">AG158</f>
        <v>0</v>
      </c>
      <c r="CV158">
        <f t="shared" si="188"/>
        <v>0</v>
      </c>
      <c r="CW158">
        <f t="shared" si="189"/>
        <v>0</v>
      </c>
      <c r="CX158">
        <f t="shared" ref="CX158:CX189" si="209">AJ158</f>
        <v>0</v>
      </c>
      <c r="CY158">
        <f t="shared" si="192"/>
        <v>0</v>
      </c>
      <c r="CZ158">
        <f t="shared" si="193"/>
        <v>0</v>
      </c>
      <c r="DC158" t="s">
        <v>3</v>
      </c>
      <c r="DD158" t="s">
        <v>240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1003</v>
      </c>
      <c r="DV158" t="s">
        <v>280</v>
      </c>
      <c r="DW158" t="s">
        <v>280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293259530</v>
      </c>
      <c r="EF158">
        <v>8</v>
      </c>
      <c r="EG158" t="s">
        <v>219</v>
      </c>
      <c r="EH158">
        <v>0</v>
      </c>
      <c r="EI158" t="s">
        <v>3</v>
      </c>
      <c r="EJ158">
        <v>1</v>
      </c>
      <c r="EK158">
        <v>1100</v>
      </c>
      <c r="EL158" t="s">
        <v>220</v>
      </c>
      <c r="EM158" t="s">
        <v>221</v>
      </c>
      <c r="EO158" t="s">
        <v>3</v>
      </c>
      <c r="EQ158">
        <v>131072</v>
      </c>
      <c r="ER158">
        <v>279.39999999999998</v>
      </c>
      <c r="ES158">
        <v>279.39999999999998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FQ158">
        <v>0</v>
      </c>
      <c r="FR158">
        <f t="shared" si="194"/>
        <v>0</v>
      </c>
      <c r="FS158">
        <v>0</v>
      </c>
      <c r="FX158">
        <v>0</v>
      </c>
      <c r="FY158">
        <v>0</v>
      </c>
      <c r="GA158" t="s">
        <v>222</v>
      </c>
      <c r="GD158">
        <v>1</v>
      </c>
      <c r="GF158">
        <v>487409565</v>
      </c>
      <c r="GG158">
        <v>2</v>
      </c>
      <c r="GH158">
        <v>0</v>
      </c>
      <c r="GI158">
        <v>-2</v>
      </c>
      <c r="GJ158">
        <v>0</v>
      </c>
      <c r="GK158">
        <v>0</v>
      </c>
      <c r="GL158">
        <f t="shared" si="195"/>
        <v>0</v>
      </c>
      <c r="GM158">
        <f t="shared" ref="GM158:GM189" si="210">ROUND(O158+X158+Y158,2)+GX158</f>
        <v>5129.78</v>
      </c>
      <c r="GN158">
        <f t="shared" si="196"/>
        <v>5129.78</v>
      </c>
      <c r="GO158">
        <f t="shared" si="197"/>
        <v>0</v>
      </c>
      <c r="GP158">
        <f t="shared" si="198"/>
        <v>0</v>
      </c>
      <c r="GR158">
        <v>0</v>
      </c>
      <c r="GS158">
        <v>4</v>
      </c>
      <c r="GT158">
        <v>0</v>
      </c>
      <c r="GU158" t="s">
        <v>3</v>
      </c>
      <c r="GV158">
        <f t="shared" ref="GV158:GV189" si="211">ROUND((GT158),6)</f>
        <v>0</v>
      </c>
      <c r="GW158">
        <v>1</v>
      </c>
      <c r="GX158">
        <f t="shared" ref="GX158:GX189" si="212">ROUND(HC158*I158,2)</f>
        <v>0</v>
      </c>
      <c r="HA158">
        <v>0</v>
      </c>
      <c r="HB158">
        <v>0</v>
      </c>
      <c r="HC158">
        <f t="shared" ref="HC158:HC189" si="213">GV158*GW158</f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59" spans="1:245" x14ac:dyDescent="0.2">
      <c r="A159">
        <v>17</v>
      </c>
      <c r="B159">
        <v>1</v>
      </c>
      <c r="E159" t="s">
        <v>313</v>
      </c>
      <c r="F159" t="s">
        <v>217</v>
      </c>
      <c r="G159" t="s">
        <v>314</v>
      </c>
      <c r="H159" t="s">
        <v>20</v>
      </c>
      <c r="I159">
        <v>6</v>
      </c>
      <c r="J159">
        <v>0</v>
      </c>
      <c r="K159">
        <v>6</v>
      </c>
      <c r="O159">
        <f t="shared" si="199"/>
        <v>35112.400000000001</v>
      </c>
      <c r="P159">
        <f t="shared" si="174"/>
        <v>35112.400000000001</v>
      </c>
      <c r="Q159">
        <f t="shared" si="175"/>
        <v>0</v>
      </c>
      <c r="R159">
        <f t="shared" si="176"/>
        <v>0</v>
      </c>
      <c r="S159">
        <f t="shared" si="177"/>
        <v>0</v>
      </c>
      <c r="T159">
        <f t="shared" si="200"/>
        <v>0</v>
      </c>
      <c r="U159">
        <f t="shared" si="178"/>
        <v>0</v>
      </c>
      <c r="V159">
        <f t="shared" si="179"/>
        <v>0</v>
      </c>
      <c r="W159">
        <f t="shared" si="201"/>
        <v>0</v>
      </c>
      <c r="X159">
        <f t="shared" si="202"/>
        <v>0</v>
      </c>
      <c r="Y159">
        <f t="shared" si="203"/>
        <v>0</v>
      </c>
      <c r="AA159">
        <v>334395092</v>
      </c>
      <c r="AB159">
        <f t="shared" si="204"/>
        <v>5852.0663999999997</v>
      </c>
      <c r="AC159">
        <f t="shared" si="190"/>
        <v>5852.0663999999997</v>
      </c>
      <c r="AD159">
        <f t="shared" si="180"/>
        <v>0</v>
      </c>
      <c r="AE159">
        <f t="shared" si="181"/>
        <v>0</v>
      </c>
      <c r="AF159">
        <f t="shared" si="182"/>
        <v>0</v>
      </c>
      <c r="AG159">
        <f t="shared" si="205"/>
        <v>0</v>
      </c>
      <c r="AH159">
        <f t="shared" si="183"/>
        <v>0</v>
      </c>
      <c r="AI159">
        <f t="shared" si="184"/>
        <v>0</v>
      </c>
      <c r="AJ159">
        <f t="shared" si="206"/>
        <v>0</v>
      </c>
      <c r="AK159">
        <v>5737.32</v>
      </c>
      <c r="AL159">
        <v>5737.32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3</v>
      </c>
      <c r="BM159">
        <v>1100</v>
      </c>
      <c r="BN159">
        <v>0</v>
      </c>
      <c r="BO159" t="s">
        <v>3</v>
      </c>
      <c r="BP159">
        <v>0</v>
      </c>
      <c r="BQ159">
        <v>8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207"/>
        <v>35112.400000000001</v>
      </c>
      <c r="CQ159">
        <f t="shared" si="191"/>
        <v>5852.0663999999997</v>
      </c>
      <c r="CR159">
        <f t="shared" si="185"/>
        <v>0</v>
      </c>
      <c r="CS159">
        <f t="shared" si="186"/>
        <v>0</v>
      </c>
      <c r="CT159">
        <f t="shared" si="187"/>
        <v>0</v>
      </c>
      <c r="CU159">
        <f t="shared" si="208"/>
        <v>0</v>
      </c>
      <c r="CV159">
        <f t="shared" si="188"/>
        <v>0</v>
      </c>
      <c r="CW159">
        <f t="shared" si="189"/>
        <v>0</v>
      </c>
      <c r="CX159">
        <f t="shared" si="209"/>
        <v>0</v>
      </c>
      <c r="CY159">
        <f t="shared" si="192"/>
        <v>0</v>
      </c>
      <c r="CZ159">
        <f t="shared" si="193"/>
        <v>0</v>
      </c>
      <c r="DC159" t="s">
        <v>3</v>
      </c>
      <c r="DD159" t="s">
        <v>240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20</v>
      </c>
      <c r="DW159" t="s">
        <v>20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293259530</v>
      </c>
      <c r="EF159">
        <v>8</v>
      </c>
      <c r="EG159" t="s">
        <v>219</v>
      </c>
      <c r="EH159">
        <v>0</v>
      </c>
      <c r="EI159" t="s">
        <v>3</v>
      </c>
      <c r="EJ159">
        <v>1</v>
      </c>
      <c r="EK159">
        <v>1100</v>
      </c>
      <c r="EL159" t="s">
        <v>220</v>
      </c>
      <c r="EM159" t="s">
        <v>221</v>
      </c>
      <c r="EO159" t="s">
        <v>3</v>
      </c>
      <c r="EQ159">
        <v>131072</v>
      </c>
      <c r="ER159">
        <v>5737.32</v>
      </c>
      <c r="ES159">
        <v>5737.32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f t="shared" si="194"/>
        <v>0</v>
      </c>
      <c r="FS159">
        <v>0</v>
      </c>
      <c r="FX159">
        <v>0</v>
      </c>
      <c r="FY159">
        <v>0</v>
      </c>
      <c r="GA159" t="s">
        <v>222</v>
      </c>
      <c r="GD159">
        <v>1</v>
      </c>
      <c r="GF159">
        <v>579712854</v>
      </c>
      <c r="GG159">
        <v>2</v>
      </c>
      <c r="GH159">
        <v>0</v>
      </c>
      <c r="GI159">
        <v>-2</v>
      </c>
      <c r="GJ159">
        <v>0</v>
      </c>
      <c r="GK159">
        <v>0</v>
      </c>
      <c r="GL159">
        <f t="shared" si="195"/>
        <v>0</v>
      </c>
      <c r="GM159">
        <f t="shared" si="210"/>
        <v>35112.400000000001</v>
      </c>
      <c r="GN159">
        <f t="shared" si="196"/>
        <v>35112.400000000001</v>
      </c>
      <c r="GO159">
        <f t="shared" si="197"/>
        <v>0</v>
      </c>
      <c r="GP159">
        <f t="shared" si="198"/>
        <v>0</v>
      </c>
      <c r="GR159">
        <v>0</v>
      </c>
      <c r="GS159">
        <v>4</v>
      </c>
      <c r="GT159">
        <v>0</v>
      </c>
      <c r="GU159" t="s">
        <v>3</v>
      </c>
      <c r="GV159">
        <f t="shared" si="211"/>
        <v>0</v>
      </c>
      <c r="GW159">
        <v>1</v>
      </c>
      <c r="GX159">
        <f t="shared" si="212"/>
        <v>0</v>
      </c>
      <c r="HA159">
        <v>0</v>
      </c>
      <c r="HB159">
        <v>0</v>
      </c>
      <c r="HC159">
        <f t="shared" si="213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45" x14ac:dyDescent="0.2">
      <c r="A160">
        <v>17</v>
      </c>
      <c r="B160">
        <v>1</v>
      </c>
      <c r="E160" t="s">
        <v>315</v>
      </c>
      <c r="F160" t="s">
        <v>217</v>
      </c>
      <c r="G160" t="s">
        <v>316</v>
      </c>
      <c r="H160" t="s">
        <v>20</v>
      </c>
      <c r="I160">
        <v>6</v>
      </c>
      <c r="J160">
        <v>0</v>
      </c>
      <c r="K160">
        <v>6</v>
      </c>
      <c r="O160">
        <f t="shared" si="199"/>
        <v>5930.28</v>
      </c>
      <c r="P160">
        <f t="shared" si="174"/>
        <v>5930.28</v>
      </c>
      <c r="Q160">
        <f t="shared" si="175"/>
        <v>0</v>
      </c>
      <c r="R160">
        <f t="shared" si="176"/>
        <v>0</v>
      </c>
      <c r="S160">
        <f t="shared" si="177"/>
        <v>0</v>
      </c>
      <c r="T160">
        <f t="shared" si="200"/>
        <v>0</v>
      </c>
      <c r="U160">
        <f t="shared" si="178"/>
        <v>0</v>
      </c>
      <c r="V160">
        <f t="shared" si="179"/>
        <v>0</v>
      </c>
      <c r="W160">
        <f t="shared" si="201"/>
        <v>0</v>
      </c>
      <c r="X160">
        <f t="shared" si="202"/>
        <v>0</v>
      </c>
      <c r="Y160">
        <f t="shared" si="203"/>
        <v>0</v>
      </c>
      <c r="AA160">
        <v>334395092</v>
      </c>
      <c r="AB160">
        <f t="shared" si="204"/>
        <v>988.38</v>
      </c>
      <c r="AC160">
        <f t="shared" si="190"/>
        <v>988.38</v>
      </c>
      <c r="AD160">
        <f t="shared" si="180"/>
        <v>0</v>
      </c>
      <c r="AE160">
        <f t="shared" si="181"/>
        <v>0</v>
      </c>
      <c r="AF160">
        <f t="shared" si="182"/>
        <v>0</v>
      </c>
      <c r="AG160">
        <f t="shared" si="205"/>
        <v>0</v>
      </c>
      <c r="AH160">
        <f t="shared" si="183"/>
        <v>0</v>
      </c>
      <c r="AI160">
        <f t="shared" si="184"/>
        <v>0</v>
      </c>
      <c r="AJ160">
        <f t="shared" si="206"/>
        <v>0</v>
      </c>
      <c r="AK160">
        <v>969</v>
      </c>
      <c r="AL160">
        <v>969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3</v>
      </c>
      <c r="BM160">
        <v>1100</v>
      </c>
      <c r="BN160">
        <v>0</v>
      </c>
      <c r="BO160" t="s">
        <v>3</v>
      </c>
      <c r="BP160">
        <v>0</v>
      </c>
      <c r="BQ160">
        <v>8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0</v>
      </c>
      <c r="CA160">
        <v>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207"/>
        <v>5930.28</v>
      </c>
      <c r="CQ160">
        <f t="shared" si="191"/>
        <v>988.38</v>
      </c>
      <c r="CR160">
        <f t="shared" si="185"/>
        <v>0</v>
      </c>
      <c r="CS160">
        <f t="shared" si="186"/>
        <v>0</v>
      </c>
      <c r="CT160">
        <f t="shared" si="187"/>
        <v>0</v>
      </c>
      <c r="CU160">
        <f t="shared" si="208"/>
        <v>0</v>
      </c>
      <c r="CV160">
        <f t="shared" si="188"/>
        <v>0</v>
      </c>
      <c r="CW160">
        <f t="shared" si="189"/>
        <v>0</v>
      </c>
      <c r="CX160">
        <f t="shared" si="209"/>
        <v>0</v>
      </c>
      <c r="CY160">
        <f t="shared" si="192"/>
        <v>0</v>
      </c>
      <c r="CZ160">
        <f t="shared" si="193"/>
        <v>0</v>
      </c>
      <c r="DC160" t="s">
        <v>3</v>
      </c>
      <c r="DD160" t="s">
        <v>240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20</v>
      </c>
      <c r="DW160" t="s">
        <v>20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293259530</v>
      </c>
      <c r="EF160">
        <v>8</v>
      </c>
      <c r="EG160" t="s">
        <v>219</v>
      </c>
      <c r="EH160">
        <v>0</v>
      </c>
      <c r="EI160" t="s">
        <v>3</v>
      </c>
      <c r="EJ160">
        <v>1</v>
      </c>
      <c r="EK160">
        <v>1100</v>
      </c>
      <c r="EL160" t="s">
        <v>220</v>
      </c>
      <c r="EM160" t="s">
        <v>221</v>
      </c>
      <c r="EO160" t="s">
        <v>3</v>
      </c>
      <c r="EQ160">
        <v>131072</v>
      </c>
      <c r="ER160">
        <v>969</v>
      </c>
      <c r="ES160">
        <v>969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f t="shared" si="194"/>
        <v>0</v>
      </c>
      <c r="FS160">
        <v>0</v>
      </c>
      <c r="FX160">
        <v>0</v>
      </c>
      <c r="FY160">
        <v>0</v>
      </c>
      <c r="GA160" t="s">
        <v>222</v>
      </c>
      <c r="GD160">
        <v>1</v>
      </c>
      <c r="GF160">
        <v>-314672733</v>
      </c>
      <c r="GG160">
        <v>2</v>
      </c>
      <c r="GH160">
        <v>0</v>
      </c>
      <c r="GI160">
        <v>-2</v>
      </c>
      <c r="GJ160">
        <v>0</v>
      </c>
      <c r="GK160">
        <v>0</v>
      </c>
      <c r="GL160">
        <f t="shared" si="195"/>
        <v>0</v>
      </c>
      <c r="GM160">
        <f t="shared" si="210"/>
        <v>5930.28</v>
      </c>
      <c r="GN160">
        <f t="shared" si="196"/>
        <v>5930.28</v>
      </c>
      <c r="GO160">
        <f t="shared" si="197"/>
        <v>0</v>
      </c>
      <c r="GP160">
        <f t="shared" si="198"/>
        <v>0</v>
      </c>
      <c r="GR160">
        <v>0</v>
      </c>
      <c r="GS160">
        <v>4</v>
      </c>
      <c r="GT160">
        <v>0</v>
      </c>
      <c r="GU160" t="s">
        <v>3</v>
      </c>
      <c r="GV160">
        <f t="shared" si="211"/>
        <v>0</v>
      </c>
      <c r="GW160">
        <v>1</v>
      </c>
      <c r="GX160">
        <f t="shared" si="212"/>
        <v>0</v>
      </c>
      <c r="HA160">
        <v>0</v>
      </c>
      <c r="HB160">
        <v>0</v>
      </c>
      <c r="HC160">
        <f t="shared" si="213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IK160">
        <v>0</v>
      </c>
    </row>
    <row r="161" spans="1:245" x14ac:dyDescent="0.2">
      <c r="A161">
        <v>17</v>
      </c>
      <c r="B161">
        <v>1</v>
      </c>
      <c r="E161" t="s">
        <v>317</v>
      </c>
      <c r="F161" t="s">
        <v>217</v>
      </c>
      <c r="G161" t="s">
        <v>237</v>
      </c>
      <c r="H161" t="s">
        <v>20</v>
      </c>
      <c r="I161">
        <v>12</v>
      </c>
      <c r="J161">
        <v>0</v>
      </c>
      <c r="K161">
        <v>12</v>
      </c>
      <c r="O161">
        <f t="shared" si="199"/>
        <v>428.4</v>
      </c>
      <c r="P161">
        <f t="shared" si="174"/>
        <v>428.4</v>
      </c>
      <c r="Q161">
        <f t="shared" si="175"/>
        <v>0</v>
      </c>
      <c r="R161">
        <f t="shared" si="176"/>
        <v>0</v>
      </c>
      <c r="S161">
        <f t="shared" si="177"/>
        <v>0</v>
      </c>
      <c r="T161">
        <f t="shared" si="200"/>
        <v>0</v>
      </c>
      <c r="U161">
        <f t="shared" si="178"/>
        <v>0</v>
      </c>
      <c r="V161">
        <f t="shared" si="179"/>
        <v>0</v>
      </c>
      <c r="W161">
        <f t="shared" si="201"/>
        <v>0</v>
      </c>
      <c r="X161">
        <f t="shared" si="202"/>
        <v>0</v>
      </c>
      <c r="Y161">
        <f t="shared" si="203"/>
        <v>0</v>
      </c>
      <c r="AA161">
        <v>334395092</v>
      </c>
      <c r="AB161">
        <f t="shared" si="204"/>
        <v>35.700000000000003</v>
      </c>
      <c r="AC161">
        <f t="shared" si="190"/>
        <v>35.700000000000003</v>
      </c>
      <c r="AD161">
        <f t="shared" si="180"/>
        <v>0</v>
      </c>
      <c r="AE161">
        <f t="shared" si="181"/>
        <v>0</v>
      </c>
      <c r="AF161">
        <f t="shared" si="182"/>
        <v>0</v>
      </c>
      <c r="AG161">
        <f t="shared" si="205"/>
        <v>0</v>
      </c>
      <c r="AH161">
        <f t="shared" si="183"/>
        <v>0</v>
      </c>
      <c r="AI161">
        <f t="shared" si="184"/>
        <v>0</v>
      </c>
      <c r="AJ161">
        <f t="shared" si="206"/>
        <v>0</v>
      </c>
      <c r="AK161">
        <v>35</v>
      </c>
      <c r="AL161">
        <v>35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3</v>
      </c>
      <c r="BM161">
        <v>1100</v>
      </c>
      <c r="BN161">
        <v>0</v>
      </c>
      <c r="BO161" t="s">
        <v>3</v>
      </c>
      <c r="BP161">
        <v>0</v>
      </c>
      <c r="BQ161">
        <v>8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207"/>
        <v>428.4</v>
      </c>
      <c r="CQ161">
        <f t="shared" si="191"/>
        <v>35.700000000000003</v>
      </c>
      <c r="CR161">
        <f t="shared" si="185"/>
        <v>0</v>
      </c>
      <c r="CS161">
        <f t="shared" si="186"/>
        <v>0</v>
      </c>
      <c r="CT161">
        <f t="shared" si="187"/>
        <v>0</v>
      </c>
      <c r="CU161">
        <f t="shared" si="208"/>
        <v>0</v>
      </c>
      <c r="CV161">
        <f t="shared" si="188"/>
        <v>0</v>
      </c>
      <c r="CW161">
        <f t="shared" si="189"/>
        <v>0</v>
      </c>
      <c r="CX161">
        <f t="shared" si="209"/>
        <v>0</v>
      </c>
      <c r="CY161">
        <f t="shared" si="192"/>
        <v>0</v>
      </c>
      <c r="CZ161">
        <f t="shared" si="193"/>
        <v>0</v>
      </c>
      <c r="DC161" t="s">
        <v>3</v>
      </c>
      <c r="DD161" t="s">
        <v>240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20</v>
      </c>
      <c r="DW161" t="s">
        <v>20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293259530</v>
      </c>
      <c r="EF161">
        <v>8</v>
      </c>
      <c r="EG161" t="s">
        <v>219</v>
      </c>
      <c r="EH161">
        <v>0</v>
      </c>
      <c r="EI161" t="s">
        <v>3</v>
      </c>
      <c r="EJ161">
        <v>1</v>
      </c>
      <c r="EK161">
        <v>1100</v>
      </c>
      <c r="EL161" t="s">
        <v>220</v>
      </c>
      <c r="EM161" t="s">
        <v>221</v>
      </c>
      <c r="EO161" t="s">
        <v>3</v>
      </c>
      <c r="EQ161">
        <v>131072</v>
      </c>
      <c r="ER161">
        <v>35</v>
      </c>
      <c r="ES161">
        <v>35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FQ161">
        <v>0</v>
      </c>
      <c r="FR161">
        <f t="shared" si="194"/>
        <v>0</v>
      </c>
      <c r="FS161">
        <v>0</v>
      </c>
      <c r="FX161">
        <v>0</v>
      </c>
      <c r="FY161">
        <v>0</v>
      </c>
      <c r="GA161" t="s">
        <v>222</v>
      </c>
      <c r="GD161">
        <v>1</v>
      </c>
      <c r="GF161">
        <v>-43936984</v>
      </c>
      <c r="GG161">
        <v>2</v>
      </c>
      <c r="GH161">
        <v>0</v>
      </c>
      <c r="GI161">
        <v>-2</v>
      </c>
      <c r="GJ161">
        <v>0</v>
      </c>
      <c r="GK161">
        <v>0</v>
      </c>
      <c r="GL161">
        <f t="shared" si="195"/>
        <v>0</v>
      </c>
      <c r="GM161">
        <f t="shared" si="210"/>
        <v>428.4</v>
      </c>
      <c r="GN161">
        <f t="shared" si="196"/>
        <v>428.4</v>
      </c>
      <c r="GO161">
        <f t="shared" si="197"/>
        <v>0</v>
      </c>
      <c r="GP161">
        <f t="shared" si="198"/>
        <v>0</v>
      </c>
      <c r="GR161">
        <v>0</v>
      </c>
      <c r="GS161">
        <v>4</v>
      </c>
      <c r="GT161">
        <v>0</v>
      </c>
      <c r="GU161" t="s">
        <v>3</v>
      </c>
      <c r="GV161">
        <f t="shared" si="211"/>
        <v>0</v>
      </c>
      <c r="GW161">
        <v>1</v>
      </c>
      <c r="GX161">
        <f t="shared" si="212"/>
        <v>0</v>
      </c>
      <c r="HA161">
        <v>0</v>
      </c>
      <c r="HB161">
        <v>0</v>
      </c>
      <c r="HC161">
        <f t="shared" si="213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45" x14ac:dyDescent="0.2">
      <c r="A162">
        <v>17</v>
      </c>
      <c r="B162">
        <v>1</v>
      </c>
      <c r="E162" t="s">
        <v>318</v>
      </c>
      <c r="F162" t="s">
        <v>217</v>
      </c>
      <c r="G162" t="s">
        <v>239</v>
      </c>
      <c r="H162" t="s">
        <v>20</v>
      </c>
      <c r="I162">
        <v>18</v>
      </c>
      <c r="J162">
        <v>0</v>
      </c>
      <c r="K162">
        <v>18</v>
      </c>
      <c r="O162">
        <f t="shared" si="199"/>
        <v>38324.660000000003</v>
      </c>
      <c r="P162">
        <f t="shared" si="174"/>
        <v>38324.660000000003</v>
      </c>
      <c r="Q162">
        <f t="shared" si="175"/>
        <v>0</v>
      </c>
      <c r="R162">
        <f t="shared" si="176"/>
        <v>0</v>
      </c>
      <c r="S162">
        <f t="shared" si="177"/>
        <v>0</v>
      </c>
      <c r="T162">
        <f t="shared" si="200"/>
        <v>0</v>
      </c>
      <c r="U162">
        <f t="shared" si="178"/>
        <v>0</v>
      </c>
      <c r="V162">
        <f t="shared" si="179"/>
        <v>0</v>
      </c>
      <c r="W162">
        <f t="shared" si="201"/>
        <v>0</v>
      </c>
      <c r="X162">
        <f t="shared" si="202"/>
        <v>0</v>
      </c>
      <c r="Y162">
        <f t="shared" si="203"/>
        <v>0</v>
      </c>
      <c r="AA162">
        <v>334395092</v>
      </c>
      <c r="AB162">
        <f t="shared" si="204"/>
        <v>2129.1480000000001</v>
      </c>
      <c r="AC162">
        <f t="shared" si="190"/>
        <v>2129.1480000000001</v>
      </c>
      <c r="AD162">
        <f t="shared" si="180"/>
        <v>0</v>
      </c>
      <c r="AE162">
        <f t="shared" si="181"/>
        <v>0</v>
      </c>
      <c r="AF162">
        <f t="shared" si="182"/>
        <v>0</v>
      </c>
      <c r="AG162">
        <f t="shared" si="205"/>
        <v>0</v>
      </c>
      <c r="AH162">
        <f t="shared" si="183"/>
        <v>0</v>
      </c>
      <c r="AI162">
        <f t="shared" si="184"/>
        <v>0</v>
      </c>
      <c r="AJ162">
        <f t="shared" si="206"/>
        <v>0</v>
      </c>
      <c r="AK162">
        <v>2087.4</v>
      </c>
      <c r="AL162">
        <v>2087.4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3</v>
      </c>
      <c r="BM162">
        <v>1100</v>
      </c>
      <c r="BN162">
        <v>0</v>
      </c>
      <c r="BO162" t="s">
        <v>3</v>
      </c>
      <c r="BP162">
        <v>0</v>
      </c>
      <c r="BQ162">
        <v>8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207"/>
        <v>38324.660000000003</v>
      </c>
      <c r="CQ162">
        <f t="shared" si="191"/>
        <v>2129.1480000000001</v>
      </c>
      <c r="CR162">
        <f t="shared" si="185"/>
        <v>0</v>
      </c>
      <c r="CS162">
        <f t="shared" si="186"/>
        <v>0</v>
      </c>
      <c r="CT162">
        <f t="shared" si="187"/>
        <v>0</v>
      </c>
      <c r="CU162">
        <f t="shared" si="208"/>
        <v>0</v>
      </c>
      <c r="CV162">
        <f t="shared" si="188"/>
        <v>0</v>
      </c>
      <c r="CW162">
        <f t="shared" si="189"/>
        <v>0</v>
      </c>
      <c r="CX162">
        <f t="shared" si="209"/>
        <v>0</v>
      </c>
      <c r="CY162">
        <f t="shared" si="192"/>
        <v>0</v>
      </c>
      <c r="CZ162">
        <f t="shared" si="193"/>
        <v>0</v>
      </c>
      <c r="DC162" t="s">
        <v>3</v>
      </c>
      <c r="DD162" t="s">
        <v>240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20</v>
      </c>
      <c r="DW162" t="s">
        <v>20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293259530</v>
      </c>
      <c r="EF162">
        <v>8</v>
      </c>
      <c r="EG162" t="s">
        <v>219</v>
      </c>
      <c r="EH162">
        <v>0</v>
      </c>
      <c r="EI162" t="s">
        <v>3</v>
      </c>
      <c r="EJ162">
        <v>1</v>
      </c>
      <c r="EK162">
        <v>1100</v>
      </c>
      <c r="EL162" t="s">
        <v>220</v>
      </c>
      <c r="EM162" t="s">
        <v>221</v>
      </c>
      <c r="EO162" t="s">
        <v>3</v>
      </c>
      <c r="EQ162">
        <v>0</v>
      </c>
      <c r="ER162">
        <v>2087.4</v>
      </c>
      <c r="ES162">
        <v>2087.4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FQ162">
        <v>0</v>
      </c>
      <c r="FR162">
        <f t="shared" si="194"/>
        <v>0</v>
      </c>
      <c r="FS162">
        <v>0</v>
      </c>
      <c r="FX162">
        <v>0</v>
      </c>
      <c r="FY162">
        <v>0</v>
      </c>
      <c r="GA162" t="s">
        <v>222</v>
      </c>
      <c r="GD162">
        <v>1</v>
      </c>
      <c r="GF162">
        <v>-1361346005</v>
      </c>
      <c r="GG162">
        <v>2</v>
      </c>
      <c r="GH162">
        <v>0</v>
      </c>
      <c r="GI162">
        <v>-2</v>
      </c>
      <c r="GJ162">
        <v>0</v>
      </c>
      <c r="GK162">
        <v>0</v>
      </c>
      <c r="GL162">
        <f t="shared" si="195"/>
        <v>0</v>
      </c>
      <c r="GM162">
        <f t="shared" si="210"/>
        <v>38324.660000000003</v>
      </c>
      <c r="GN162">
        <f t="shared" si="196"/>
        <v>38324.660000000003</v>
      </c>
      <c r="GO162">
        <f t="shared" si="197"/>
        <v>0</v>
      </c>
      <c r="GP162">
        <f t="shared" si="198"/>
        <v>0</v>
      </c>
      <c r="GR162">
        <v>0</v>
      </c>
      <c r="GS162">
        <v>4</v>
      </c>
      <c r="GT162">
        <v>0</v>
      </c>
      <c r="GU162" t="s">
        <v>3</v>
      </c>
      <c r="GV162">
        <f t="shared" si="211"/>
        <v>0</v>
      </c>
      <c r="GW162">
        <v>1</v>
      </c>
      <c r="GX162">
        <f t="shared" si="212"/>
        <v>0</v>
      </c>
      <c r="HA162">
        <v>0</v>
      </c>
      <c r="HB162">
        <v>0</v>
      </c>
      <c r="HC162">
        <f t="shared" si="213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IK162">
        <v>0</v>
      </c>
    </row>
    <row r="163" spans="1:245" x14ac:dyDescent="0.2">
      <c r="A163">
        <v>17</v>
      </c>
      <c r="B163">
        <v>1</v>
      </c>
      <c r="E163" t="s">
        <v>3</v>
      </c>
      <c r="F163" t="s">
        <v>241</v>
      </c>
      <c r="G163" t="s">
        <v>242</v>
      </c>
      <c r="H163" t="s">
        <v>243</v>
      </c>
      <c r="I163">
        <f>ROUND(18/100,7)</f>
        <v>0.18</v>
      </c>
      <c r="J163">
        <v>0</v>
      </c>
      <c r="K163">
        <f>ROUND(18/100,7)</f>
        <v>0.18</v>
      </c>
      <c r="O163">
        <f t="shared" si="199"/>
        <v>7289.18</v>
      </c>
      <c r="P163">
        <f t="shared" si="174"/>
        <v>7289.18</v>
      </c>
      <c r="Q163">
        <f t="shared" si="175"/>
        <v>0</v>
      </c>
      <c r="R163">
        <f t="shared" si="176"/>
        <v>0</v>
      </c>
      <c r="S163">
        <f t="shared" si="177"/>
        <v>0</v>
      </c>
      <c r="T163">
        <f t="shared" si="200"/>
        <v>0</v>
      </c>
      <c r="U163">
        <f t="shared" si="178"/>
        <v>0</v>
      </c>
      <c r="V163">
        <f t="shared" si="179"/>
        <v>0</v>
      </c>
      <c r="W163">
        <f t="shared" si="201"/>
        <v>0</v>
      </c>
      <c r="X163">
        <f t="shared" si="202"/>
        <v>0</v>
      </c>
      <c r="Y163">
        <f t="shared" si="203"/>
        <v>0</v>
      </c>
      <c r="AA163">
        <v>-1</v>
      </c>
      <c r="AB163">
        <f t="shared" si="204"/>
        <v>43543.49</v>
      </c>
      <c r="AC163">
        <f>ROUND((ES163),6)</f>
        <v>43543.49</v>
      </c>
      <c r="AD163">
        <f t="shared" si="180"/>
        <v>0</v>
      </c>
      <c r="AE163">
        <f t="shared" si="181"/>
        <v>0</v>
      </c>
      <c r="AF163">
        <f t="shared" si="182"/>
        <v>0</v>
      </c>
      <c r="AG163">
        <f t="shared" si="205"/>
        <v>0</v>
      </c>
      <c r="AH163">
        <f t="shared" si="183"/>
        <v>0</v>
      </c>
      <c r="AI163">
        <f t="shared" si="184"/>
        <v>0</v>
      </c>
      <c r="AJ163">
        <f t="shared" si="206"/>
        <v>0</v>
      </c>
      <c r="AK163">
        <v>43543.49</v>
      </c>
      <c r="AL163">
        <v>43543.49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0.93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2</v>
      </c>
      <c r="BJ163" t="s">
        <v>244</v>
      </c>
      <c r="BM163">
        <v>500002</v>
      </c>
      <c r="BN163">
        <v>0</v>
      </c>
      <c r="BO163" t="s">
        <v>241</v>
      </c>
      <c r="BP163">
        <v>1</v>
      </c>
      <c r="BQ163">
        <v>12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207"/>
        <v>7289.18</v>
      </c>
      <c r="CQ163">
        <f>ROUND(AL163*BC163,2)</f>
        <v>40495.449999999997</v>
      </c>
      <c r="CR163">
        <f t="shared" si="185"/>
        <v>0</v>
      </c>
      <c r="CS163">
        <f t="shared" si="186"/>
        <v>0</v>
      </c>
      <c r="CT163">
        <f t="shared" si="187"/>
        <v>0</v>
      </c>
      <c r="CU163">
        <f t="shared" si="208"/>
        <v>0</v>
      </c>
      <c r="CV163">
        <f t="shared" si="188"/>
        <v>0</v>
      </c>
      <c r="CW163">
        <f t="shared" si="189"/>
        <v>0</v>
      </c>
      <c r="CX163">
        <f t="shared" si="209"/>
        <v>0</v>
      </c>
      <c r="CY163">
        <f>0</f>
        <v>0</v>
      </c>
      <c r="CZ163">
        <f>0</f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243</v>
      </c>
      <c r="DW163" t="s">
        <v>243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293259285</v>
      </c>
      <c r="EF163">
        <v>12</v>
      </c>
      <c r="EG163" t="s">
        <v>245</v>
      </c>
      <c r="EH163">
        <v>0</v>
      </c>
      <c r="EI163" t="s">
        <v>3</v>
      </c>
      <c r="EJ163">
        <v>2</v>
      </c>
      <c r="EK163">
        <v>500002</v>
      </c>
      <c r="EL163" t="s">
        <v>246</v>
      </c>
      <c r="EM163" t="s">
        <v>247</v>
      </c>
      <c r="EO163" t="s">
        <v>3</v>
      </c>
      <c r="EQ163">
        <v>132096</v>
      </c>
      <c r="ER163">
        <v>43543.49</v>
      </c>
      <c r="ES163">
        <v>43543.49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FQ163">
        <v>0</v>
      </c>
      <c r="FR163">
        <f t="shared" si="194"/>
        <v>0</v>
      </c>
      <c r="FS163">
        <v>0</v>
      </c>
      <c r="FX163">
        <v>0</v>
      </c>
      <c r="FY163">
        <v>0</v>
      </c>
      <c r="GA163" t="s">
        <v>3</v>
      </c>
      <c r="GD163">
        <v>1</v>
      </c>
      <c r="GF163">
        <v>1383073086</v>
      </c>
      <c r="GG163">
        <v>2</v>
      </c>
      <c r="GH163">
        <v>1</v>
      </c>
      <c r="GI163">
        <v>2</v>
      </c>
      <c r="GJ163">
        <v>0</v>
      </c>
      <c r="GK163">
        <v>0</v>
      </c>
      <c r="GL163">
        <f t="shared" si="195"/>
        <v>0</v>
      </c>
      <c r="GM163">
        <f t="shared" si="210"/>
        <v>7289.18</v>
      </c>
      <c r="GN163">
        <f t="shared" si="196"/>
        <v>0</v>
      </c>
      <c r="GO163">
        <f t="shared" si="197"/>
        <v>7289.18</v>
      </c>
      <c r="GP163">
        <f t="shared" si="198"/>
        <v>0</v>
      </c>
      <c r="GR163">
        <v>0</v>
      </c>
      <c r="GS163">
        <v>3</v>
      </c>
      <c r="GT163">
        <v>0</v>
      </c>
      <c r="GU163" t="s">
        <v>3</v>
      </c>
      <c r="GV163">
        <f t="shared" si="211"/>
        <v>0</v>
      </c>
      <c r="GW163">
        <v>1</v>
      </c>
      <c r="GX163">
        <f t="shared" si="212"/>
        <v>0</v>
      </c>
      <c r="HA163">
        <v>0</v>
      </c>
      <c r="HB163">
        <v>0</v>
      </c>
      <c r="HC163">
        <f t="shared" si="213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4" spans="1:245" x14ac:dyDescent="0.2">
      <c r="A164">
        <v>17</v>
      </c>
      <c r="B164">
        <v>1</v>
      </c>
      <c r="E164" t="s">
        <v>319</v>
      </c>
      <c r="F164" t="s">
        <v>217</v>
      </c>
      <c r="G164" t="s">
        <v>249</v>
      </c>
      <c r="H164" t="s">
        <v>20</v>
      </c>
      <c r="I164">
        <v>18</v>
      </c>
      <c r="J164">
        <v>0</v>
      </c>
      <c r="K164">
        <v>18</v>
      </c>
      <c r="O164">
        <f t="shared" si="199"/>
        <v>211.14</v>
      </c>
      <c r="P164">
        <f t="shared" si="174"/>
        <v>211.14</v>
      </c>
      <c r="Q164">
        <f t="shared" si="175"/>
        <v>0</v>
      </c>
      <c r="R164">
        <f t="shared" si="176"/>
        <v>0</v>
      </c>
      <c r="S164">
        <f t="shared" si="177"/>
        <v>0</v>
      </c>
      <c r="T164">
        <f t="shared" si="200"/>
        <v>0</v>
      </c>
      <c r="U164">
        <f t="shared" si="178"/>
        <v>0</v>
      </c>
      <c r="V164">
        <f t="shared" si="179"/>
        <v>0</v>
      </c>
      <c r="W164">
        <f t="shared" si="201"/>
        <v>0</v>
      </c>
      <c r="X164">
        <f t="shared" si="202"/>
        <v>0</v>
      </c>
      <c r="Y164">
        <f t="shared" si="203"/>
        <v>0</v>
      </c>
      <c r="AA164">
        <v>334395092</v>
      </c>
      <c r="AB164">
        <f t="shared" si="204"/>
        <v>11.73</v>
      </c>
      <c r="AC164">
        <f>ROUND(((ES164*ROUND(1.02,7))),6)</f>
        <v>11.73</v>
      </c>
      <c r="AD164">
        <f t="shared" si="180"/>
        <v>0</v>
      </c>
      <c r="AE164">
        <f t="shared" si="181"/>
        <v>0</v>
      </c>
      <c r="AF164">
        <f t="shared" si="182"/>
        <v>0</v>
      </c>
      <c r="AG164">
        <f t="shared" si="205"/>
        <v>0</v>
      </c>
      <c r="AH164">
        <f t="shared" si="183"/>
        <v>0</v>
      </c>
      <c r="AI164">
        <f t="shared" si="184"/>
        <v>0</v>
      </c>
      <c r="AJ164">
        <f t="shared" si="206"/>
        <v>0</v>
      </c>
      <c r="AK164">
        <v>11.5</v>
      </c>
      <c r="AL164">
        <v>11.5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3</v>
      </c>
      <c r="BM164">
        <v>1100</v>
      </c>
      <c r="BN164">
        <v>0</v>
      </c>
      <c r="BO164" t="s">
        <v>3</v>
      </c>
      <c r="BP164">
        <v>0</v>
      </c>
      <c r="BQ164">
        <v>8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0</v>
      </c>
      <c r="CA164">
        <v>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207"/>
        <v>211.14</v>
      </c>
      <c r="CQ164">
        <f>(ROUND(AL164*BC164,2)*ROUND(1.02,7))</f>
        <v>11.73</v>
      </c>
      <c r="CR164">
        <f t="shared" si="185"/>
        <v>0</v>
      </c>
      <c r="CS164">
        <f t="shared" si="186"/>
        <v>0</v>
      </c>
      <c r="CT164">
        <f t="shared" si="187"/>
        <v>0</v>
      </c>
      <c r="CU164">
        <f t="shared" si="208"/>
        <v>0</v>
      </c>
      <c r="CV164">
        <f t="shared" si="188"/>
        <v>0</v>
      </c>
      <c r="CW164">
        <f t="shared" si="189"/>
        <v>0</v>
      </c>
      <c r="CX164">
        <f t="shared" si="209"/>
        <v>0</v>
      </c>
      <c r="CY164">
        <f>(((S164+R164)*AT164)/100)</f>
        <v>0</v>
      </c>
      <c r="CZ164">
        <f>(((S164+R164)*AU164)/100)</f>
        <v>0</v>
      </c>
      <c r="DC164" t="s">
        <v>3</v>
      </c>
      <c r="DD164" t="s">
        <v>240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20</v>
      </c>
      <c r="DW164" t="s">
        <v>20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293259530</v>
      </c>
      <c r="EF164">
        <v>8</v>
      </c>
      <c r="EG164" t="s">
        <v>219</v>
      </c>
      <c r="EH164">
        <v>0</v>
      </c>
      <c r="EI164" t="s">
        <v>3</v>
      </c>
      <c r="EJ164">
        <v>1</v>
      </c>
      <c r="EK164">
        <v>1100</v>
      </c>
      <c r="EL164" t="s">
        <v>220</v>
      </c>
      <c r="EM164" t="s">
        <v>221</v>
      </c>
      <c r="EO164" t="s">
        <v>3</v>
      </c>
      <c r="EQ164">
        <v>131072</v>
      </c>
      <c r="ER164">
        <v>11.5</v>
      </c>
      <c r="ES164">
        <v>11.5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FQ164">
        <v>0</v>
      </c>
      <c r="FR164">
        <f t="shared" si="194"/>
        <v>0</v>
      </c>
      <c r="FS164">
        <v>0</v>
      </c>
      <c r="FX164">
        <v>0</v>
      </c>
      <c r="FY164">
        <v>0</v>
      </c>
      <c r="GA164" t="s">
        <v>222</v>
      </c>
      <c r="GD164">
        <v>1</v>
      </c>
      <c r="GF164">
        <v>-1000886717</v>
      </c>
      <c r="GG164">
        <v>2</v>
      </c>
      <c r="GH164">
        <v>0</v>
      </c>
      <c r="GI164">
        <v>-2</v>
      </c>
      <c r="GJ164">
        <v>0</v>
      </c>
      <c r="GK164">
        <v>0</v>
      </c>
      <c r="GL164">
        <f t="shared" si="195"/>
        <v>0</v>
      </c>
      <c r="GM164">
        <f t="shared" si="210"/>
        <v>211.14</v>
      </c>
      <c r="GN164">
        <f t="shared" si="196"/>
        <v>211.14</v>
      </c>
      <c r="GO164">
        <f t="shared" si="197"/>
        <v>0</v>
      </c>
      <c r="GP164">
        <f t="shared" si="198"/>
        <v>0</v>
      </c>
      <c r="GR164">
        <v>0</v>
      </c>
      <c r="GS164">
        <v>4</v>
      </c>
      <c r="GT164">
        <v>0</v>
      </c>
      <c r="GU164" t="s">
        <v>3</v>
      </c>
      <c r="GV164">
        <f t="shared" si="211"/>
        <v>0</v>
      </c>
      <c r="GW164">
        <v>1</v>
      </c>
      <c r="GX164">
        <f t="shared" si="212"/>
        <v>0</v>
      </c>
      <c r="HA164">
        <v>0</v>
      </c>
      <c r="HB164">
        <v>0</v>
      </c>
      <c r="HC164">
        <f t="shared" si="213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IK164">
        <v>0</v>
      </c>
    </row>
    <row r="165" spans="1:245" x14ac:dyDescent="0.2">
      <c r="A165">
        <v>17</v>
      </c>
      <c r="B165">
        <v>1</v>
      </c>
      <c r="E165" t="s">
        <v>320</v>
      </c>
      <c r="F165" t="s">
        <v>251</v>
      </c>
      <c r="G165" t="s">
        <v>252</v>
      </c>
      <c r="H165" t="s">
        <v>20</v>
      </c>
      <c r="I165">
        <v>36</v>
      </c>
      <c r="J165">
        <v>0</v>
      </c>
      <c r="K165">
        <v>36</v>
      </c>
      <c r="O165">
        <f t="shared" si="199"/>
        <v>5694.12</v>
      </c>
      <c r="P165">
        <f t="shared" si="174"/>
        <v>5694.12</v>
      </c>
      <c r="Q165">
        <f t="shared" si="175"/>
        <v>0</v>
      </c>
      <c r="R165">
        <f t="shared" si="176"/>
        <v>0</v>
      </c>
      <c r="S165">
        <f t="shared" si="177"/>
        <v>0</v>
      </c>
      <c r="T165">
        <f t="shared" si="200"/>
        <v>0</v>
      </c>
      <c r="U165">
        <f t="shared" si="178"/>
        <v>0</v>
      </c>
      <c r="V165">
        <f t="shared" si="179"/>
        <v>0</v>
      </c>
      <c r="W165">
        <f t="shared" si="201"/>
        <v>0</v>
      </c>
      <c r="X165">
        <f t="shared" si="202"/>
        <v>0</v>
      </c>
      <c r="Y165">
        <f t="shared" si="203"/>
        <v>0</v>
      </c>
      <c r="AA165">
        <v>334395092</v>
      </c>
      <c r="AB165">
        <f t="shared" si="204"/>
        <v>127.56</v>
      </c>
      <c r="AC165">
        <f>ROUND((ES165),6)</f>
        <v>127.56</v>
      </c>
      <c r="AD165">
        <f t="shared" si="180"/>
        <v>0</v>
      </c>
      <c r="AE165">
        <f t="shared" si="181"/>
        <v>0</v>
      </c>
      <c r="AF165">
        <f t="shared" si="182"/>
        <v>0</v>
      </c>
      <c r="AG165">
        <f t="shared" si="205"/>
        <v>0</v>
      </c>
      <c r="AH165">
        <f t="shared" si="183"/>
        <v>0</v>
      </c>
      <c r="AI165">
        <f t="shared" si="184"/>
        <v>0</v>
      </c>
      <c r="AJ165">
        <f t="shared" si="206"/>
        <v>0</v>
      </c>
      <c r="AK165">
        <v>127.56</v>
      </c>
      <c r="AL165">
        <v>127.56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1.24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2</v>
      </c>
      <c r="BJ165" t="s">
        <v>253</v>
      </c>
      <c r="BM165">
        <v>500002</v>
      </c>
      <c r="BN165">
        <v>0</v>
      </c>
      <c r="BO165" t="s">
        <v>251</v>
      </c>
      <c r="BP165">
        <v>1</v>
      </c>
      <c r="BQ165">
        <v>12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207"/>
        <v>5694.12</v>
      </c>
      <c r="CQ165">
        <f>ROUND(AL165*BC165,2)</f>
        <v>158.16999999999999</v>
      </c>
      <c r="CR165">
        <f t="shared" si="185"/>
        <v>0</v>
      </c>
      <c r="CS165">
        <f t="shared" si="186"/>
        <v>0</v>
      </c>
      <c r="CT165">
        <f t="shared" si="187"/>
        <v>0</v>
      </c>
      <c r="CU165">
        <f t="shared" si="208"/>
        <v>0</v>
      </c>
      <c r="CV165">
        <f t="shared" si="188"/>
        <v>0</v>
      </c>
      <c r="CW165">
        <f t="shared" si="189"/>
        <v>0</v>
      </c>
      <c r="CX165">
        <f t="shared" si="209"/>
        <v>0</v>
      </c>
      <c r="CY165">
        <f>0</f>
        <v>0</v>
      </c>
      <c r="CZ165">
        <f>0</f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20</v>
      </c>
      <c r="DW165" t="s">
        <v>20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293259285</v>
      </c>
      <c r="EF165">
        <v>12</v>
      </c>
      <c r="EG165" t="s">
        <v>245</v>
      </c>
      <c r="EH165">
        <v>0</v>
      </c>
      <c r="EI165" t="s">
        <v>3</v>
      </c>
      <c r="EJ165">
        <v>2</v>
      </c>
      <c r="EK165">
        <v>500002</v>
      </c>
      <c r="EL165" t="s">
        <v>246</v>
      </c>
      <c r="EM165" t="s">
        <v>247</v>
      </c>
      <c r="EO165" t="s">
        <v>3</v>
      </c>
      <c r="EQ165">
        <v>131072</v>
      </c>
      <c r="ER165">
        <v>127.56</v>
      </c>
      <c r="ES165">
        <v>127.56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FQ165">
        <v>0</v>
      </c>
      <c r="FR165">
        <f t="shared" si="194"/>
        <v>0</v>
      </c>
      <c r="FS165">
        <v>0</v>
      </c>
      <c r="FX165">
        <v>0</v>
      </c>
      <c r="FY165">
        <v>0</v>
      </c>
      <c r="GA165" t="s">
        <v>3</v>
      </c>
      <c r="GD165">
        <v>1</v>
      </c>
      <c r="GF165">
        <v>-1786456576</v>
      </c>
      <c r="GG165">
        <v>2</v>
      </c>
      <c r="GH165">
        <v>1</v>
      </c>
      <c r="GI165">
        <v>2</v>
      </c>
      <c r="GJ165">
        <v>0</v>
      </c>
      <c r="GK165">
        <v>0</v>
      </c>
      <c r="GL165">
        <f t="shared" si="195"/>
        <v>0</v>
      </c>
      <c r="GM165">
        <f t="shared" si="210"/>
        <v>5694.12</v>
      </c>
      <c r="GN165">
        <f t="shared" si="196"/>
        <v>0</v>
      </c>
      <c r="GO165">
        <f t="shared" si="197"/>
        <v>5694.12</v>
      </c>
      <c r="GP165">
        <f t="shared" si="198"/>
        <v>0</v>
      </c>
      <c r="GR165">
        <v>0</v>
      </c>
      <c r="GS165">
        <v>3</v>
      </c>
      <c r="GT165">
        <v>0</v>
      </c>
      <c r="GU165" t="s">
        <v>3</v>
      </c>
      <c r="GV165">
        <f t="shared" si="211"/>
        <v>0</v>
      </c>
      <c r="GW165">
        <v>1</v>
      </c>
      <c r="GX165">
        <f t="shared" si="212"/>
        <v>0</v>
      </c>
      <c r="HA165">
        <v>0</v>
      </c>
      <c r="HB165">
        <v>0</v>
      </c>
      <c r="HC165">
        <f t="shared" si="213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6" spans="1:245" x14ac:dyDescent="0.2">
      <c r="A166">
        <v>17</v>
      </c>
      <c r="B166">
        <v>1</v>
      </c>
      <c r="C166">
        <f>ROW(SmtRes!A202)</f>
        <v>202</v>
      </c>
      <c r="D166">
        <f>ROW(EtalonRes!A264)</f>
        <v>264</v>
      </c>
      <c r="E166" t="s">
        <v>321</v>
      </c>
      <c r="F166" t="s">
        <v>304</v>
      </c>
      <c r="G166" t="s">
        <v>305</v>
      </c>
      <c r="H166" t="s">
        <v>20</v>
      </c>
      <c r="I166">
        <v>1</v>
      </c>
      <c r="J166">
        <v>0</v>
      </c>
      <c r="K166">
        <v>1</v>
      </c>
      <c r="O166">
        <f t="shared" si="199"/>
        <v>14334.99</v>
      </c>
      <c r="P166">
        <f>SUMIF(SmtRes!AQ193:'SmtRes'!AQ202,"=1",SmtRes!DF193:'SmtRes'!DF202)</f>
        <v>174.71</v>
      </c>
      <c r="Q166">
        <f>SUMIF(SmtRes!AQ193:'SmtRes'!AQ202,"=1",SmtRes!DG193:'SmtRes'!DG202)</f>
        <v>6656.76</v>
      </c>
      <c r="R166">
        <f>SUMIF(SmtRes!AQ193:'SmtRes'!AQ202,"=1",SmtRes!DH193:'SmtRes'!DH202)</f>
        <v>2270.14</v>
      </c>
      <c r="S166">
        <f>SUMIF(SmtRes!AQ193:'SmtRes'!AQ202,"=1",SmtRes!DI193:'SmtRes'!DI202)</f>
        <v>5233.38</v>
      </c>
      <c r="T166">
        <f t="shared" si="200"/>
        <v>0</v>
      </c>
      <c r="U166">
        <f>SUMIF(SmtRes!AQ193:'SmtRes'!AQ202,"=1",SmtRes!CV193:'SmtRes'!CV202)</f>
        <v>11.88</v>
      </c>
      <c r="V166">
        <f>SUMIF(SmtRes!AQ193:'SmtRes'!AQ202,"=1",SmtRes!CW193:'SmtRes'!CW202)</f>
        <v>4.2371999999999996</v>
      </c>
      <c r="W166">
        <f t="shared" si="201"/>
        <v>0</v>
      </c>
      <c r="X166">
        <f t="shared" si="202"/>
        <v>7728.63</v>
      </c>
      <c r="Y166">
        <f t="shared" si="203"/>
        <v>4502.1099999999997</v>
      </c>
      <c r="AA166">
        <v>334395092</v>
      </c>
      <c r="AB166">
        <f t="shared" si="204"/>
        <v>12011.900134</v>
      </c>
      <c r="AC166">
        <f>ROUND((SUM(SmtRes!BQ193:'SmtRes'!BQ202)),6)</f>
        <v>121.76385399999999</v>
      </c>
      <c r="AD166">
        <f>ROUND((((SUM(SmtRes!BR193:'SmtRes'!BR202))-(SUM(SmtRes!BS193:'SmtRes'!BS202)))+AE166),6)</f>
        <v>6656.7586799999999</v>
      </c>
      <c r="AE166">
        <f>ROUND((SUM(SmtRes!BS193:'SmtRes'!BS202)),6)</f>
        <v>2270.1357360000002</v>
      </c>
      <c r="AF166">
        <f>ROUND((SUM(SmtRes!BT193:'SmtRes'!BT202)),6)</f>
        <v>5233.3775999999998</v>
      </c>
      <c r="AG166">
        <f t="shared" si="205"/>
        <v>0</v>
      </c>
      <c r="AH166">
        <f>(SUM(SmtRes!BU193:'SmtRes'!BU202))</f>
        <v>11.879999999999999</v>
      </c>
      <c r="AI166">
        <f>(SUM(SmtRes!BV193:'SmtRes'!BV202))</f>
        <v>4.2372000000000005</v>
      </c>
      <c r="AJ166">
        <f t="shared" si="206"/>
        <v>0</v>
      </c>
      <c r="AK166">
        <v>10849.242654</v>
      </c>
      <c r="AL166">
        <v>121.76385400000001</v>
      </c>
      <c r="AM166">
        <v>5042.9989999999998</v>
      </c>
      <c r="AN166">
        <v>1719.7998000000002</v>
      </c>
      <c r="AO166">
        <v>3964.68</v>
      </c>
      <c r="AP166">
        <v>0</v>
      </c>
      <c r="AQ166">
        <v>9</v>
      </c>
      <c r="AR166">
        <v>3.21</v>
      </c>
      <c r="AS166">
        <v>0</v>
      </c>
      <c r="AT166">
        <v>103</v>
      </c>
      <c r="AU166">
        <v>60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1</v>
      </c>
      <c r="BJ166" t="s">
        <v>306</v>
      </c>
      <c r="BM166">
        <v>33001</v>
      </c>
      <c r="BN166">
        <v>0</v>
      </c>
      <c r="BO166" t="s">
        <v>3</v>
      </c>
      <c r="BP166">
        <v>0</v>
      </c>
      <c r="BQ166">
        <v>2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103</v>
      </c>
      <c r="CA166">
        <v>60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808</v>
      </c>
      <c r="CO166">
        <v>0</v>
      </c>
      <c r="CP166">
        <f t="shared" si="207"/>
        <v>14334.99</v>
      </c>
      <c r="CQ166">
        <f>SUMIF(SmtRes!AQ193:'SmtRes'!AQ202,"=1",SmtRes!AA193:'SmtRes'!AA202)</f>
        <v>163324.25999999998</v>
      </c>
      <c r="CR166">
        <f>SUMIF(SmtRes!AQ193:'SmtRes'!AQ202,"=1",SmtRes!AB193:'SmtRes'!AB202)</f>
        <v>2356.52</v>
      </c>
      <c r="CS166">
        <f>SUMIF(SmtRes!AQ193:'SmtRes'!AQ202,"=1",SmtRes!AC193:'SmtRes'!AC202)</f>
        <v>1027.3000000000002</v>
      </c>
      <c r="CT166">
        <f>SUMIF(SmtRes!AQ193:'SmtRes'!AQ202,"=1",SmtRes!AD193:'SmtRes'!AD202)</f>
        <v>440.52</v>
      </c>
      <c r="CU166">
        <f t="shared" si="208"/>
        <v>0</v>
      </c>
      <c r="CV166">
        <f>SUMIF(SmtRes!AQ193:'SmtRes'!AQ202,"=1",SmtRes!BU193:'SmtRes'!BU202)</f>
        <v>11.879999999999999</v>
      </c>
      <c r="CW166">
        <f>SUMIF(SmtRes!AQ193:'SmtRes'!AQ202,"=1",SmtRes!BV193:'SmtRes'!BV202)</f>
        <v>4.2372000000000005</v>
      </c>
      <c r="CX166">
        <f t="shared" si="209"/>
        <v>0</v>
      </c>
      <c r="CY166">
        <f>(((S166+R166)*AT166)/100)</f>
        <v>7728.6256000000003</v>
      </c>
      <c r="CZ166">
        <f>(((S166+R166)*AU166)/100)</f>
        <v>4502.1120000000001</v>
      </c>
      <c r="DC166" t="s">
        <v>3</v>
      </c>
      <c r="DD166" t="s">
        <v>3</v>
      </c>
      <c r="DE166" t="s">
        <v>32</v>
      </c>
      <c r="DF166" t="s">
        <v>32</v>
      </c>
      <c r="DG166" t="s">
        <v>32</v>
      </c>
      <c r="DH166" t="s">
        <v>3</v>
      </c>
      <c r="DI166" t="s">
        <v>32</v>
      </c>
      <c r="DJ166" t="s">
        <v>32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20</v>
      </c>
      <c r="DW166" t="s">
        <v>20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293259405</v>
      </c>
      <c r="EF166">
        <v>2</v>
      </c>
      <c r="EG166" t="s">
        <v>24</v>
      </c>
      <c r="EH166">
        <v>27</v>
      </c>
      <c r="EI166" t="s">
        <v>25</v>
      </c>
      <c r="EJ166">
        <v>1</v>
      </c>
      <c r="EK166">
        <v>33001</v>
      </c>
      <c r="EL166" t="s">
        <v>25</v>
      </c>
      <c r="EM166" t="s">
        <v>26</v>
      </c>
      <c r="EO166" t="s">
        <v>33</v>
      </c>
      <c r="EQ166">
        <v>131072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9</v>
      </c>
      <c r="EX166">
        <v>3.21</v>
      </c>
      <c r="EY166">
        <v>0</v>
      </c>
      <c r="FQ166">
        <v>0</v>
      </c>
      <c r="FR166">
        <f t="shared" si="194"/>
        <v>0</v>
      </c>
      <c r="FS166">
        <v>0</v>
      </c>
      <c r="FX166">
        <v>103</v>
      </c>
      <c r="FY166">
        <v>60</v>
      </c>
      <c r="GA166" t="s">
        <v>3</v>
      </c>
      <c r="GD166">
        <v>1</v>
      </c>
      <c r="GF166">
        <v>1744124755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si="195"/>
        <v>0</v>
      </c>
      <c r="GM166">
        <f t="shared" si="210"/>
        <v>26565.73</v>
      </c>
      <c r="GN166">
        <f t="shared" si="196"/>
        <v>26565.73</v>
      </c>
      <c r="GO166">
        <f t="shared" si="197"/>
        <v>0</v>
      </c>
      <c r="GP166">
        <f t="shared" si="198"/>
        <v>0</v>
      </c>
      <c r="GR166">
        <v>0</v>
      </c>
      <c r="GS166">
        <v>3</v>
      </c>
      <c r="GT166">
        <v>0</v>
      </c>
      <c r="GU166" t="s">
        <v>3</v>
      </c>
      <c r="GV166">
        <f t="shared" si="211"/>
        <v>0</v>
      </c>
      <c r="GW166">
        <v>1</v>
      </c>
      <c r="GX166">
        <f t="shared" si="212"/>
        <v>0</v>
      </c>
      <c r="HA166">
        <v>0</v>
      </c>
      <c r="HB166">
        <v>0</v>
      </c>
      <c r="HC166">
        <f t="shared" si="213"/>
        <v>0</v>
      </c>
      <c r="HE166" t="s">
        <v>3</v>
      </c>
      <c r="HF166" t="s">
        <v>3</v>
      </c>
      <c r="HM166" t="s">
        <v>3</v>
      </c>
      <c r="HN166" t="s">
        <v>28</v>
      </c>
      <c r="HO166" t="s">
        <v>29</v>
      </c>
      <c r="HP166" t="s">
        <v>25</v>
      </c>
      <c r="HQ166" t="s">
        <v>25</v>
      </c>
      <c r="IK166">
        <v>0</v>
      </c>
    </row>
    <row r="167" spans="1:245" x14ac:dyDescent="0.2">
      <c r="A167">
        <v>17</v>
      </c>
      <c r="B167">
        <v>1</v>
      </c>
      <c r="E167" t="s">
        <v>322</v>
      </c>
      <c r="F167" t="s">
        <v>217</v>
      </c>
      <c r="G167" t="s">
        <v>218</v>
      </c>
      <c r="H167" t="s">
        <v>20</v>
      </c>
      <c r="I167">
        <v>3</v>
      </c>
      <c r="J167">
        <v>0</v>
      </c>
      <c r="K167">
        <v>3</v>
      </c>
      <c r="O167">
        <f t="shared" si="199"/>
        <v>42131.7</v>
      </c>
      <c r="P167">
        <f t="shared" ref="P167:P181" si="214">ROUND(CQ167*I167,2)</f>
        <v>42131.7</v>
      </c>
      <c r="Q167">
        <f t="shared" ref="Q167:Q181" si="215">ROUND(CR167*I167,2)</f>
        <v>0</v>
      </c>
      <c r="R167">
        <f t="shared" ref="R167:R181" si="216">ROUND(CS167*I167,2)</f>
        <v>0</v>
      </c>
      <c r="S167">
        <f t="shared" ref="S167:S181" si="217">ROUND(CT167*I167,2)</f>
        <v>0</v>
      </c>
      <c r="T167">
        <f t="shared" si="200"/>
        <v>0</v>
      </c>
      <c r="U167">
        <f t="shared" ref="U167:U181" si="218">ROUND(CV167*I167,7)</f>
        <v>0</v>
      </c>
      <c r="V167">
        <f t="shared" ref="V167:V181" si="219">ROUND(CW167*I167,7)</f>
        <v>0</v>
      </c>
      <c r="W167">
        <f t="shared" si="201"/>
        <v>0</v>
      </c>
      <c r="X167">
        <f t="shared" si="202"/>
        <v>0</v>
      </c>
      <c r="Y167">
        <f t="shared" si="203"/>
        <v>0</v>
      </c>
      <c r="AA167">
        <v>334395092</v>
      </c>
      <c r="AB167">
        <f t="shared" si="204"/>
        <v>14043.900600000001</v>
      </c>
      <c r="AC167">
        <f>ROUND(((ES167*ROUND(1.02,7))),6)</f>
        <v>14043.900600000001</v>
      </c>
      <c r="AD167">
        <f t="shared" ref="AD167:AD181" si="220">ROUND((((ET167)-(EU167))+AE167),6)</f>
        <v>0</v>
      </c>
      <c r="AE167">
        <f t="shared" ref="AE167:AE181" si="221">ROUND((EU167),6)</f>
        <v>0</v>
      </c>
      <c r="AF167">
        <f t="shared" ref="AF167:AF181" si="222">ROUND((EV167),6)</f>
        <v>0</v>
      </c>
      <c r="AG167">
        <f t="shared" si="205"/>
        <v>0</v>
      </c>
      <c r="AH167">
        <f t="shared" ref="AH167:AH181" si="223">(EW167)</f>
        <v>0</v>
      </c>
      <c r="AI167">
        <f t="shared" ref="AI167:AI181" si="224">(EX167)</f>
        <v>0</v>
      </c>
      <c r="AJ167">
        <f t="shared" si="206"/>
        <v>0</v>
      </c>
      <c r="AK167">
        <v>13768.53</v>
      </c>
      <c r="AL167">
        <v>13768.53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3</v>
      </c>
      <c r="BM167">
        <v>1100</v>
      </c>
      <c r="BN167">
        <v>0</v>
      </c>
      <c r="BO167" t="s">
        <v>3</v>
      </c>
      <c r="BP167">
        <v>0</v>
      </c>
      <c r="BQ167">
        <v>8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207"/>
        <v>42131.7</v>
      </c>
      <c r="CQ167">
        <f>(ROUND(AL167*BC167,2)*ROUND(1.02,7))</f>
        <v>14043.900600000001</v>
      </c>
      <c r="CR167">
        <f t="shared" ref="CR167:CR181" si="225">ROUND(AM167*BB167,2)</f>
        <v>0</v>
      </c>
      <c r="CS167">
        <f t="shared" ref="CS167:CS181" si="226">ROUND(AN167*BS167,2)</f>
        <v>0</v>
      </c>
      <c r="CT167">
        <f t="shared" ref="CT167:CT181" si="227">ROUND(AO167*BA167,2)</f>
        <v>0</v>
      </c>
      <c r="CU167">
        <f t="shared" si="208"/>
        <v>0</v>
      </c>
      <c r="CV167">
        <f t="shared" ref="CV167:CV181" si="228">AH167</f>
        <v>0</v>
      </c>
      <c r="CW167">
        <f t="shared" ref="CW167:CW181" si="229">AI167</f>
        <v>0</v>
      </c>
      <c r="CX167">
        <f t="shared" si="209"/>
        <v>0</v>
      </c>
      <c r="CY167">
        <f>(((S167+R167)*AT167)/100)</f>
        <v>0</v>
      </c>
      <c r="CZ167">
        <f>(((S167+R167)*AU167)/100)</f>
        <v>0</v>
      </c>
      <c r="DC167" t="s">
        <v>3</v>
      </c>
      <c r="DD167" t="s">
        <v>240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20</v>
      </c>
      <c r="DW167" t="s">
        <v>20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293259530</v>
      </c>
      <c r="EF167">
        <v>8</v>
      </c>
      <c r="EG167" t="s">
        <v>219</v>
      </c>
      <c r="EH167">
        <v>0</v>
      </c>
      <c r="EI167" t="s">
        <v>3</v>
      </c>
      <c r="EJ167">
        <v>1</v>
      </c>
      <c r="EK167">
        <v>1100</v>
      </c>
      <c r="EL167" t="s">
        <v>220</v>
      </c>
      <c r="EM167" t="s">
        <v>221</v>
      </c>
      <c r="EO167" t="s">
        <v>3</v>
      </c>
      <c r="EQ167">
        <v>131072</v>
      </c>
      <c r="ER167">
        <v>13768.53</v>
      </c>
      <c r="ES167">
        <v>13768.53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FQ167">
        <v>0</v>
      </c>
      <c r="FR167">
        <f t="shared" si="194"/>
        <v>0</v>
      </c>
      <c r="FS167">
        <v>0</v>
      </c>
      <c r="FX167">
        <v>0</v>
      </c>
      <c r="FY167">
        <v>0</v>
      </c>
      <c r="GA167" t="s">
        <v>222</v>
      </c>
      <c r="GD167">
        <v>1</v>
      </c>
      <c r="GF167">
        <v>-291289590</v>
      </c>
      <c r="GG167">
        <v>2</v>
      </c>
      <c r="GH167">
        <v>0</v>
      </c>
      <c r="GI167">
        <v>-2</v>
      </c>
      <c r="GJ167">
        <v>0</v>
      </c>
      <c r="GK167">
        <v>0</v>
      </c>
      <c r="GL167">
        <f t="shared" si="195"/>
        <v>0</v>
      </c>
      <c r="GM167">
        <f t="shared" si="210"/>
        <v>42131.7</v>
      </c>
      <c r="GN167">
        <f t="shared" si="196"/>
        <v>42131.7</v>
      </c>
      <c r="GO167">
        <f t="shared" si="197"/>
        <v>0</v>
      </c>
      <c r="GP167">
        <f t="shared" si="198"/>
        <v>0</v>
      </c>
      <c r="GR167">
        <v>0</v>
      </c>
      <c r="GS167">
        <v>4</v>
      </c>
      <c r="GT167">
        <v>0</v>
      </c>
      <c r="GU167" t="s">
        <v>3</v>
      </c>
      <c r="GV167">
        <f t="shared" si="211"/>
        <v>0</v>
      </c>
      <c r="GW167">
        <v>1</v>
      </c>
      <c r="GX167">
        <f t="shared" si="212"/>
        <v>0</v>
      </c>
      <c r="HA167">
        <v>0</v>
      </c>
      <c r="HB167">
        <v>0</v>
      </c>
      <c r="HC167">
        <f t="shared" si="213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IK167">
        <v>0</v>
      </c>
    </row>
    <row r="168" spans="1:245" x14ac:dyDescent="0.2">
      <c r="A168">
        <v>17</v>
      </c>
      <c r="B168">
        <v>1</v>
      </c>
      <c r="E168" t="s">
        <v>323</v>
      </c>
      <c r="F168" t="s">
        <v>217</v>
      </c>
      <c r="G168" t="s">
        <v>271</v>
      </c>
      <c r="H168" t="s">
        <v>20</v>
      </c>
      <c r="I168">
        <v>2</v>
      </c>
      <c r="J168">
        <v>0</v>
      </c>
      <c r="K168">
        <v>2</v>
      </c>
      <c r="O168">
        <f t="shared" si="199"/>
        <v>3641.42</v>
      </c>
      <c r="P168">
        <f t="shared" si="214"/>
        <v>3641.42</v>
      </c>
      <c r="Q168">
        <f t="shared" si="215"/>
        <v>0</v>
      </c>
      <c r="R168">
        <f t="shared" si="216"/>
        <v>0</v>
      </c>
      <c r="S168">
        <f t="shared" si="217"/>
        <v>0</v>
      </c>
      <c r="T168">
        <f t="shared" si="200"/>
        <v>0</v>
      </c>
      <c r="U168">
        <f t="shared" si="218"/>
        <v>0</v>
      </c>
      <c r="V168">
        <f t="shared" si="219"/>
        <v>0</v>
      </c>
      <c r="W168">
        <f t="shared" si="201"/>
        <v>0</v>
      </c>
      <c r="X168">
        <f t="shared" si="202"/>
        <v>0</v>
      </c>
      <c r="Y168">
        <f t="shared" si="203"/>
        <v>0</v>
      </c>
      <c r="AA168">
        <v>334395092</v>
      </c>
      <c r="AB168">
        <f t="shared" si="204"/>
        <v>1820.7102</v>
      </c>
      <c r="AC168">
        <f>ROUND(((ES168*ROUND(1.02,7))),6)</f>
        <v>1820.7102</v>
      </c>
      <c r="AD168">
        <f t="shared" si="220"/>
        <v>0</v>
      </c>
      <c r="AE168">
        <f t="shared" si="221"/>
        <v>0</v>
      </c>
      <c r="AF168">
        <f t="shared" si="222"/>
        <v>0</v>
      </c>
      <c r="AG168">
        <f t="shared" si="205"/>
        <v>0</v>
      </c>
      <c r="AH168">
        <f t="shared" si="223"/>
        <v>0</v>
      </c>
      <c r="AI168">
        <f t="shared" si="224"/>
        <v>0</v>
      </c>
      <c r="AJ168">
        <f t="shared" si="206"/>
        <v>0</v>
      </c>
      <c r="AK168">
        <v>1785.01</v>
      </c>
      <c r="AL168">
        <v>1785.01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3</v>
      </c>
      <c r="BM168">
        <v>1100</v>
      </c>
      <c r="BN168">
        <v>0</v>
      </c>
      <c r="BO168" t="s">
        <v>3</v>
      </c>
      <c r="BP168">
        <v>0</v>
      </c>
      <c r="BQ168">
        <v>8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207"/>
        <v>3641.42</v>
      </c>
      <c r="CQ168">
        <f>(ROUND(AL168*BC168,2)*ROUND(1.02,7))</f>
        <v>1820.7102</v>
      </c>
      <c r="CR168">
        <f t="shared" si="225"/>
        <v>0</v>
      </c>
      <c r="CS168">
        <f t="shared" si="226"/>
        <v>0</v>
      </c>
      <c r="CT168">
        <f t="shared" si="227"/>
        <v>0</v>
      </c>
      <c r="CU168">
        <f t="shared" si="208"/>
        <v>0</v>
      </c>
      <c r="CV168">
        <f t="shared" si="228"/>
        <v>0</v>
      </c>
      <c r="CW168">
        <f t="shared" si="229"/>
        <v>0</v>
      </c>
      <c r="CX168">
        <f t="shared" si="209"/>
        <v>0</v>
      </c>
      <c r="CY168">
        <f>(((S168+R168)*AT168)/100)</f>
        <v>0</v>
      </c>
      <c r="CZ168">
        <f>(((S168+R168)*AU168)/100)</f>
        <v>0</v>
      </c>
      <c r="DC168" t="s">
        <v>3</v>
      </c>
      <c r="DD168" t="s">
        <v>240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20</v>
      </c>
      <c r="DW168" t="s">
        <v>20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293259530</v>
      </c>
      <c r="EF168">
        <v>8</v>
      </c>
      <c r="EG168" t="s">
        <v>219</v>
      </c>
      <c r="EH168">
        <v>0</v>
      </c>
      <c r="EI168" t="s">
        <v>3</v>
      </c>
      <c r="EJ168">
        <v>1</v>
      </c>
      <c r="EK168">
        <v>1100</v>
      </c>
      <c r="EL168" t="s">
        <v>220</v>
      </c>
      <c r="EM168" t="s">
        <v>221</v>
      </c>
      <c r="EO168" t="s">
        <v>3</v>
      </c>
      <c r="EQ168">
        <v>131072</v>
      </c>
      <c r="ER168">
        <v>1785.01</v>
      </c>
      <c r="ES168">
        <v>1785.01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FQ168">
        <v>0</v>
      </c>
      <c r="FR168">
        <f t="shared" si="194"/>
        <v>0</v>
      </c>
      <c r="FS168">
        <v>0</v>
      </c>
      <c r="FX168">
        <v>0</v>
      </c>
      <c r="FY168">
        <v>0</v>
      </c>
      <c r="GA168" t="s">
        <v>222</v>
      </c>
      <c r="GD168">
        <v>1</v>
      </c>
      <c r="GF168">
        <v>-1052389145</v>
      </c>
      <c r="GG168">
        <v>2</v>
      </c>
      <c r="GH168">
        <v>0</v>
      </c>
      <c r="GI168">
        <v>-2</v>
      </c>
      <c r="GJ168">
        <v>0</v>
      </c>
      <c r="GK168">
        <v>0</v>
      </c>
      <c r="GL168">
        <f t="shared" si="195"/>
        <v>0</v>
      </c>
      <c r="GM168">
        <f t="shared" si="210"/>
        <v>3641.42</v>
      </c>
      <c r="GN168">
        <f t="shared" si="196"/>
        <v>3641.42</v>
      </c>
      <c r="GO168">
        <f t="shared" si="197"/>
        <v>0</v>
      </c>
      <c r="GP168">
        <f t="shared" si="198"/>
        <v>0</v>
      </c>
      <c r="GR168">
        <v>0</v>
      </c>
      <c r="GS168">
        <v>4</v>
      </c>
      <c r="GT168">
        <v>0</v>
      </c>
      <c r="GU168" t="s">
        <v>3</v>
      </c>
      <c r="GV168">
        <f t="shared" si="211"/>
        <v>0</v>
      </c>
      <c r="GW168">
        <v>1</v>
      </c>
      <c r="GX168">
        <f t="shared" si="212"/>
        <v>0</v>
      </c>
      <c r="HA168">
        <v>0</v>
      </c>
      <c r="HB168">
        <v>0</v>
      </c>
      <c r="HC168">
        <f t="shared" si="213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IK168">
        <v>0</v>
      </c>
    </row>
    <row r="169" spans="1:245" x14ac:dyDescent="0.2">
      <c r="A169">
        <v>17</v>
      </c>
      <c r="B169">
        <v>1</v>
      </c>
      <c r="E169" t="s">
        <v>324</v>
      </c>
      <c r="F169" t="s">
        <v>273</v>
      </c>
      <c r="G169" t="s">
        <v>274</v>
      </c>
      <c r="H169" t="s">
        <v>226</v>
      </c>
      <c r="I169">
        <v>7.6000000000000004E-4</v>
      </c>
      <c r="J169">
        <v>0</v>
      </c>
      <c r="K169">
        <v>7.6000000000000004E-4</v>
      </c>
      <c r="O169">
        <f t="shared" si="199"/>
        <v>76.040000000000006</v>
      </c>
      <c r="P169">
        <f t="shared" si="214"/>
        <v>76.040000000000006</v>
      </c>
      <c r="Q169">
        <f t="shared" si="215"/>
        <v>0</v>
      </c>
      <c r="R169">
        <f t="shared" si="216"/>
        <v>0</v>
      </c>
      <c r="S169">
        <f t="shared" si="217"/>
        <v>0</v>
      </c>
      <c r="T169">
        <f t="shared" si="200"/>
        <v>0</v>
      </c>
      <c r="U169">
        <f t="shared" si="218"/>
        <v>0</v>
      </c>
      <c r="V169">
        <f t="shared" si="219"/>
        <v>0</v>
      </c>
      <c r="W169">
        <f t="shared" si="201"/>
        <v>0</v>
      </c>
      <c r="X169">
        <f t="shared" si="202"/>
        <v>0</v>
      </c>
      <c r="Y169">
        <f t="shared" si="203"/>
        <v>0</v>
      </c>
      <c r="AA169">
        <v>334395092</v>
      </c>
      <c r="AB169">
        <f t="shared" si="204"/>
        <v>89330.06</v>
      </c>
      <c r="AC169">
        <f>ROUND((ES169),6)</f>
        <v>89330.06</v>
      </c>
      <c r="AD169">
        <f t="shared" si="220"/>
        <v>0</v>
      </c>
      <c r="AE169">
        <f t="shared" si="221"/>
        <v>0</v>
      </c>
      <c r="AF169">
        <f t="shared" si="222"/>
        <v>0</v>
      </c>
      <c r="AG169">
        <f t="shared" si="205"/>
        <v>0</v>
      </c>
      <c r="AH169">
        <f t="shared" si="223"/>
        <v>0</v>
      </c>
      <c r="AI169">
        <f t="shared" si="224"/>
        <v>0</v>
      </c>
      <c r="AJ169">
        <f t="shared" si="206"/>
        <v>0</v>
      </c>
      <c r="AK169">
        <v>89330.06</v>
      </c>
      <c r="AL169">
        <v>89330.06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1.1200000000000001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275</v>
      </c>
      <c r="BM169">
        <v>500001</v>
      </c>
      <c r="BN169">
        <v>0</v>
      </c>
      <c r="BO169" t="s">
        <v>273</v>
      </c>
      <c r="BP169">
        <v>1</v>
      </c>
      <c r="BQ169">
        <v>8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207"/>
        <v>76.040000000000006</v>
      </c>
      <c r="CQ169">
        <f>ROUND(AL169*BC169,2)</f>
        <v>100049.67</v>
      </c>
      <c r="CR169">
        <f t="shared" si="225"/>
        <v>0</v>
      </c>
      <c r="CS169">
        <f t="shared" si="226"/>
        <v>0</v>
      </c>
      <c r="CT169">
        <f t="shared" si="227"/>
        <v>0</v>
      </c>
      <c r="CU169">
        <f t="shared" si="208"/>
        <v>0</v>
      </c>
      <c r="CV169">
        <f t="shared" si="228"/>
        <v>0</v>
      </c>
      <c r="CW169">
        <f t="shared" si="229"/>
        <v>0</v>
      </c>
      <c r="CX169">
        <f t="shared" si="209"/>
        <v>0</v>
      </c>
      <c r="CY169">
        <f>0</f>
        <v>0</v>
      </c>
      <c r="CZ169">
        <f>0</f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1009</v>
      </c>
      <c r="DV169" t="s">
        <v>226</v>
      </c>
      <c r="DW169" t="s">
        <v>226</v>
      </c>
      <c r="DX169">
        <v>1000</v>
      </c>
      <c r="DZ169" t="s">
        <v>3</v>
      </c>
      <c r="EA169" t="s">
        <v>3</v>
      </c>
      <c r="EB169" t="s">
        <v>3</v>
      </c>
      <c r="EC169" t="s">
        <v>3</v>
      </c>
      <c r="EE169">
        <v>293259284</v>
      </c>
      <c r="EF169">
        <v>8</v>
      </c>
      <c r="EG169" t="s">
        <v>219</v>
      </c>
      <c r="EH169">
        <v>0</v>
      </c>
      <c r="EI169" t="s">
        <v>3</v>
      </c>
      <c r="EJ169">
        <v>1</v>
      </c>
      <c r="EK169">
        <v>500001</v>
      </c>
      <c r="EL169" t="s">
        <v>228</v>
      </c>
      <c r="EM169" t="s">
        <v>229</v>
      </c>
      <c r="EO169" t="s">
        <v>3</v>
      </c>
      <c r="EQ169">
        <v>131072</v>
      </c>
      <c r="ER169">
        <v>89330.06</v>
      </c>
      <c r="ES169">
        <v>89330.06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FQ169">
        <v>0</v>
      </c>
      <c r="FR169">
        <f t="shared" si="194"/>
        <v>0</v>
      </c>
      <c r="FS169">
        <v>0</v>
      </c>
      <c r="FX169">
        <v>0</v>
      </c>
      <c r="FY169">
        <v>0</v>
      </c>
      <c r="GA169" t="s">
        <v>3</v>
      </c>
      <c r="GD169">
        <v>1</v>
      </c>
      <c r="GF169">
        <v>-1195737874</v>
      </c>
      <c r="GG169">
        <v>2</v>
      </c>
      <c r="GH169">
        <v>1</v>
      </c>
      <c r="GI169">
        <v>2</v>
      </c>
      <c r="GJ169">
        <v>0</v>
      </c>
      <c r="GK169">
        <v>0</v>
      </c>
      <c r="GL169">
        <f t="shared" si="195"/>
        <v>0</v>
      </c>
      <c r="GM169">
        <f t="shared" si="210"/>
        <v>76.040000000000006</v>
      </c>
      <c r="GN169">
        <f t="shared" si="196"/>
        <v>76.040000000000006</v>
      </c>
      <c r="GO169">
        <f t="shared" si="197"/>
        <v>0</v>
      </c>
      <c r="GP169">
        <f t="shared" si="198"/>
        <v>0</v>
      </c>
      <c r="GR169">
        <v>0</v>
      </c>
      <c r="GS169">
        <v>3</v>
      </c>
      <c r="GT169">
        <v>0</v>
      </c>
      <c r="GU169" t="s">
        <v>3</v>
      </c>
      <c r="GV169">
        <f t="shared" si="211"/>
        <v>0</v>
      </c>
      <c r="GW169">
        <v>1</v>
      </c>
      <c r="GX169">
        <f t="shared" si="212"/>
        <v>0</v>
      </c>
      <c r="HA169">
        <v>0</v>
      </c>
      <c r="HB169">
        <v>0</v>
      </c>
      <c r="HC169">
        <f t="shared" si="213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IK169">
        <v>0</v>
      </c>
    </row>
    <row r="170" spans="1:245" x14ac:dyDescent="0.2">
      <c r="A170">
        <v>17</v>
      </c>
      <c r="B170">
        <v>1</v>
      </c>
      <c r="E170" t="s">
        <v>325</v>
      </c>
      <c r="F170" t="s">
        <v>224</v>
      </c>
      <c r="G170" t="s">
        <v>225</v>
      </c>
      <c r="H170" t="s">
        <v>226</v>
      </c>
      <c r="I170">
        <v>1.5200000000000001E-4</v>
      </c>
      <c r="J170">
        <v>0</v>
      </c>
      <c r="K170">
        <v>1.5200000000000001E-4</v>
      </c>
      <c r="O170">
        <f t="shared" si="199"/>
        <v>20.99</v>
      </c>
      <c r="P170">
        <f t="shared" si="214"/>
        <v>20.99</v>
      </c>
      <c r="Q170">
        <f t="shared" si="215"/>
        <v>0</v>
      </c>
      <c r="R170">
        <f t="shared" si="216"/>
        <v>0</v>
      </c>
      <c r="S170">
        <f t="shared" si="217"/>
        <v>0</v>
      </c>
      <c r="T170">
        <f t="shared" si="200"/>
        <v>0</v>
      </c>
      <c r="U170">
        <f t="shared" si="218"/>
        <v>0</v>
      </c>
      <c r="V170">
        <f t="shared" si="219"/>
        <v>0</v>
      </c>
      <c r="W170">
        <f t="shared" si="201"/>
        <v>0</v>
      </c>
      <c r="X170">
        <f t="shared" si="202"/>
        <v>0</v>
      </c>
      <c r="Y170">
        <f t="shared" si="203"/>
        <v>0</v>
      </c>
      <c r="AA170">
        <v>334395092</v>
      </c>
      <c r="AB170">
        <f t="shared" si="204"/>
        <v>123285.2</v>
      </c>
      <c r="AC170">
        <f>ROUND((ES170),6)</f>
        <v>123285.2</v>
      </c>
      <c r="AD170">
        <f t="shared" si="220"/>
        <v>0</v>
      </c>
      <c r="AE170">
        <f t="shared" si="221"/>
        <v>0</v>
      </c>
      <c r="AF170">
        <f t="shared" si="222"/>
        <v>0</v>
      </c>
      <c r="AG170">
        <f t="shared" si="205"/>
        <v>0</v>
      </c>
      <c r="AH170">
        <f t="shared" si="223"/>
        <v>0</v>
      </c>
      <c r="AI170">
        <f t="shared" si="224"/>
        <v>0</v>
      </c>
      <c r="AJ170">
        <f t="shared" si="206"/>
        <v>0</v>
      </c>
      <c r="AK170">
        <v>123285.2</v>
      </c>
      <c r="AL170">
        <v>123285.2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1.1200000000000001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227</v>
      </c>
      <c r="BM170">
        <v>500001</v>
      </c>
      <c r="BN170">
        <v>0</v>
      </c>
      <c r="BO170" t="s">
        <v>224</v>
      </c>
      <c r="BP170">
        <v>1</v>
      </c>
      <c r="BQ170">
        <v>8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207"/>
        <v>20.99</v>
      </c>
      <c r="CQ170">
        <f>ROUND(AL170*BC170,2)</f>
        <v>138079.42000000001</v>
      </c>
      <c r="CR170">
        <f t="shared" si="225"/>
        <v>0</v>
      </c>
      <c r="CS170">
        <f t="shared" si="226"/>
        <v>0</v>
      </c>
      <c r="CT170">
        <f t="shared" si="227"/>
        <v>0</v>
      </c>
      <c r="CU170">
        <f t="shared" si="208"/>
        <v>0</v>
      </c>
      <c r="CV170">
        <f t="shared" si="228"/>
        <v>0</v>
      </c>
      <c r="CW170">
        <f t="shared" si="229"/>
        <v>0</v>
      </c>
      <c r="CX170">
        <f t="shared" si="209"/>
        <v>0</v>
      </c>
      <c r="CY170">
        <f>0</f>
        <v>0</v>
      </c>
      <c r="CZ170">
        <f>0</f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1009</v>
      </c>
      <c r="DV170" t="s">
        <v>226</v>
      </c>
      <c r="DW170" t="s">
        <v>226</v>
      </c>
      <c r="DX170">
        <v>1000</v>
      </c>
      <c r="DZ170" t="s">
        <v>3</v>
      </c>
      <c r="EA170" t="s">
        <v>3</v>
      </c>
      <c r="EB170" t="s">
        <v>3</v>
      </c>
      <c r="EC170" t="s">
        <v>3</v>
      </c>
      <c r="EE170">
        <v>293259284</v>
      </c>
      <c r="EF170">
        <v>8</v>
      </c>
      <c r="EG170" t="s">
        <v>219</v>
      </c>
      <c r="EH170">
        <v>0</v>
      </c>
      <c r="EI170" t="s">
        <v>3</v>
      </c>
      <c r="EJ170">
        <v>1</v>
      </c>
      <c r="EK170">
        <v>500001</v>
      </c>
      <c r="EL170" t="s">
        <v>228</v>
      </c>
      <c r="EM170" t="s">
        <v>229</v>
      </c>
      <c r="EO170" t="s">
        <v>3</v>
      </c>
      <c r="EQ170">
        <v>131072</v>
      </c>
      <c r="ER170">
        <v>123285.2</v>
      </c>
      <c r="ES170">
        <v>123285.2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FQ170">
        <v>0</v>
      </c>
      <c r="FR170">
        <f t="shared" si="194"/>
        <v>0</v>
      </c>
      <c r="FS170">
        <v>0</v>
      </c>
      <c r="FX170">
        <v>0</v>
      </c>
      <c r="FY170">
        <v>0</v>
      </c>
      <c r="GA170" t="s">
        <v>3</v>
      </c>
      <c r="GD170">
        <v>1</v>
      </c>
      <c r="GF170">
        <v>-2121436674</v>
      </c>
      <c r="GG170">
        <v>2</v>
      </c>
      <c r="GH170">
        <v>1</v>
      </c>
      <c r="GI170">
        <v>2</v>
      </c>
      <c r="GJ170">
        <v>0</v>
      </c>
      <c r="GK170">
        <v>0</v>
      </c>
      <c r="GL170">
        <f t="shared" si="195"/>
        <v>0</v>
      </c>
      <c r="GM170">
        <f t="shared" si="210"/>
        <v>20.99</v>
      </c>
      <c r="GN170">
        <f t="shared" si="196"/>
        <v>20.99</v>
      </c>
      <c r="GO170">
        <f t="shared" si="197"/>
        <v>0</v>
      </c>
      <c r="GP170">
        <f t="shared" si="198"/>
        <v>0</v>
      </c>
      <c r="GR170">
        <v>0</v>
      </c>
      <c r="GS170">
        <v>3</v>
      </c>
      <c r="GT170">
        <v>0</v>
      </c>
      <c r="GU170" t="s">
        <v>3</v>
      </c>
      <c r="GV170">
        <f t="shared" si="211"/>
        <v>0</v>
      </c>
      <c r="GW170">
        <v>1</v>
      </c>
      <c r="GX170">
        <f t="shared" si="212"/>
        <v>0</v>
      </c>
      <c r="HA170">
        <v>0</v>
      </c>
      <c r="HB170">
        <v>0</v>
      </c>
      <c r="HC170">
        <f t="shared" si="213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1" spans="1:245" x14ac:dyDescent="0.2">
      <c r="A171">
        <v>17</v>
      </c>
      <c r="B171">
        <v>1</v>
      </c>
      <c r="E171" t="s">
        <v>326</v>
      </c>
      <c r="F171" t="s">
        <v>217</v>
      </c>
      <c r="G171" t="s">
        <v>231</v>
      </c>
      <c r="H171" t="s">
        <v>20</v>
      </c>
      <c r="I171">
        <v>5</v>
      </c>
      <c r="J171">
        <v>0</v>
      </c>
      <c r="K171">
        <v>5</v>
      </c>
      <c r="O171">
        <f t="shared" si="199"/>
        <v>400.35</v>
      </c>
      <c r="P171">
        <f t="shared" si="214"/>
        <v>400.35</v>
      </c>
      <c r="Q171">
        <f t="shared" si="215"/>
        <v>0</v>
      </c>
      <c r="R171">
        <f t="shared" si="216"/>
        <v>0</v>
      </c>
      <c r="S171">
        <f t="shared" si="217"/>
        <v>0</v>
      </c>
      <c r="T171">
        <f t="shared" si="200"/>
        <v>0</v>
      </c>
      <c r="U171">
        <f t="shared" si="218"/>
        <v>0</v>
      </c>
      <c r="V171">
        <f t="shared" si="219"/>
        <v>0</v>
      </c>
      <c r="W171">
        <f t="shared" si="201"/>
        <v>0</v>
      </c>
      <c r="X171">
        <f t="shared" si="202"/>
        <v>0</v>
      </c>
      <c r="Y171">
        <f t="shared" si="203"/>
        <v>0</v>
      </c>
      <c r="AA171">
        <v>334395092</v>
      </c>
      <c r="AB171">
        <f t="shared" si="204"/>
        <v>80.069999999999993</v>
      </c>
      <c r="AC171">
        <f t="shared" ref="AC171:AC177" si="230">ROUND(((ES171*ROUND(1.02,7))),6)</f>
        <v>80.069999999999993</v>
      </c>
      <c r="AD171">
        <f t="shared" si="220"/>
        <v>0</v>
      </c>
      <c r="AE171">
        <f t="shared" si="221"/>
        <v>0</v>
      </c>
      <c r="AF171">
        <f t="shared" si="222"/>
        <v>0</v>
      </c>
      <c r="AG171">
        <f t="shared" si="205"/>
        <v>0</v>
      </c>
      <c r="AH171">
        <f t="shared" si="223"/>
        <v>0</v>
      </c>
      <c r="AI171">
        <f t="shared" si="224"/>
        <v>0</v>
      </c>
      <c r="AJ171">
        <f t="shared" si="206"/>
        <v>0</v>
      </c>
      <c r="AK171">
        <v>78.5</v>
      </c>
      <c r="AL171">
        <v>78.5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3</v>
      </c>
      <c r="BM171">
        <v>1100</v>
      </c>
      <c r="BN171">
        <v>0</v>
      </c>
      <c r="BO171" t="s">
        <v>3</v>
      </c>
      <c r="BP171">
        <v>0</v>
      </c>
      <c r="BQ171">
        <v>8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207"/>
        <v>400.35</v>
      </c>
      <c r="CQ171">
        <f t="shared" ref="CQ171:CQ177" si="231">(ROUND(AL171*BC171,2)*ROUND(1.02,7))</f>
        <v>80.070000000000007</v>
      </c>
      <c r="CR171">
        <f t="shared" si="225"/>
        <v>0</v>
      </c>
      <c r="CS171">
        <f t="shared" si="226"/>
        <v>0</v>
      </c>
      <c r="CT171">
        <f t="shared" si="227"/>
        <v>0</v>
      </c>
      <c r="CU171">
        <f t="shared" si="208"/>
        <v>0</v>
      </c>
      <c r="CV171">
        <f t="shared" si="228"/>
        <v>0</v>
      </c>
      <c r="CW171">
        <f t="shared" si="229"/>
        <v>0</v>
      </c>
      <c r="CX171">
        <f t="shared" si="209"/>
        <v>0</v>
      </c>
      <c r="CY171">
        <f t="shared" ref="CY171:CY177" si="232">(((S171+R171)*AT171)/100)</f>
        <v>0</v>
      </c>
      <c r="CZ171">
        <f t="shared" ref="CZ171:CZ177" si="233">(((S171+R171)*AU171)/100)</f>
        <v>0</v>
      </c>
      <c r="DC171" t="s">
        <v>3</v>
      </c>
      <c r="DD171" t="s">
        <v>240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20</v>
      </c>
      <c r="DW171" t="s">
        <v>20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293259530</v>
      </c>
      <c r="EF171">
        <v>8</v>
      </c>
      <c r="EG171" t="s">
        <v>219</v>
      </c>
      <c r="EH171">
        <v>0</v>
      </c>
      <c r="EI171" t="s">
        <v>3</v>
      </c>
      <c r="EJ171">
        <v>1</v>
      </c>
      <c r="EK171">
        <v>1100</v>
      </c>
      <c r="EL171" t="s">
        <v>220</v>
      </c>
      <c r="EM171" t="s">
        <v>221</v>
      </c>
      <c r="EO171" t="s">
        <v>3</v>
      </c>
      <c r="EQ171">
        <v>131072</v>
      </c>
      <c r="ER171">
        <v>78.5</v>
      </c>
      <c r="ES171">
        <v>78.5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FQ171">
        <v>0</v>
      </c>
      <c r="FR171">
        <f t="shared" si="194"/>
        <v>0</v>
      </c>
      <c r="FS171">
        <v>0</v>
      </c>
      <c r="FX171">
        <v>0</v>
      </c>
      <c r="FY171">
        <v>0</v>
      </c>
      <c r="GA171" t="s">
        <v>222</v>
      </c>
      <c r="GD171">
        <v>1</v>
      </c>
      <c r="GF171">
        <v>88803033</v>
      </c>
      <c r="GG171">
        <v>2</v>
      </c>
      <c r="GH171">
        <v>0</v>
      </c>
      <c r="GI171">
        <v>-2</v>
      </c>
      <c r="GJ171">
        <v>0</v>
      </c>
      <c r="GK171">
        <v>0</v>
      </c>
      <c r="GL171">
        <f t="shared" si="195"/>
        <v>0</v>
      </c>
      <c r="GM171">
        <f t="shared" si="210"/>
        <v>400.35</v>
      </c>
      <c r="GN171">
        <f t="shared" si="196"/>
        <v>400.35</v>
      </c>
      <c r="GO171">
        <f t="shared" si="197"/>
        <v>0</v>
      </c>
      <c r="GP171">
        <f t="shared" si="198"/>
        <v>0</v>
      </c>
      <c r="GR171">
        <v>0</v>
      </c>
      <c r="GS171">
        <v>4</v>
      </c>
      <c r="GT171">
        <v>0</v>
      </c>
      <c r="GU171" t="s">
        <v>3</v>
      </c>
      <c r="GV171">
        <f t="shared" si="211"/>
        <v>0</v>
      </c>
      <c r="GW171">
        <v>1</v>
      </c>
      <c r="GX171">
        <f t="shared" si="212"/>
        <v>0</v>
      </c>
      <c r="HA171">
        <v>0</v>
      </c>
      <c r="HB171">
        <v>0</v>
      </c>
      <c r="HC171">
        <f t="shared" si="213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IK171">
        <v>0</v>
      </c>
    </row>
    <row r="172" spans="1:245" x14ac:dyDescent="0.2">
      <c r="A172">
        <v>17</v>
      </c>
      <c r="B172">
        <v>1</v>
      </c>
      <c r="E172" t="s">
        <v>327</v>
      </c>
      <c r="F172" t="s">
        <v>217</v>
      </c>
      <c r="G172" t="s">
        <v>279</v>
      </c>
      <c r="H172" t="s">
        <v>280</v>
      </c>
      <c r="I172">
        <v>3</v>
      </c>
      <c r="J172">
        <v>0</v>
      </c>
      <c r="K172">
        <v>3</v>
      </c>
      <c r="O172">
        <f t="shared" si="199"/>
        <v>854.96</v>
      </c>
      <c r="P172">
        <f t="shared" si="214"/>
        <v>854.96</v>
      </c>
      <c r="Q172">
        <f t="shared" si="215"/>
        <v>0</v>
      </c>
      <c r="R172">
        <f t="shared" si="216"/>
        <v>0</v>
      </c>
      <c r="S172">
        <f t="shared" si="217"/>
        <v>0</v>
      </c>
      <c r="T172">
        <f t="shared" si="200"/>
        <v>0</v>
      </c>
      <c r="U172">
        <f t="shared" si="218"/>
        <v>0</v>
      </c>
      <c r="V172">
        <f t="shared" si="219"/>
        <v>0</v>
      </c>
      <c r="W172">
        <f t="shared" si="201"/>
        <v>0</v>
      </c>
      <c r="X172">
        <f t="shared" si="202"/>
        <v>0</v>
      </c>
      <c r="Y172">
        <f t="shared" si="203"/>
        <v>0</v>
      </c>
      <c r="AA172">
        <v>334395092</v>
      </c>
      <c r="AB172">
        <f t="shared" si="204"/>
        <v>284.988</v>
      </c>
      <c r="AC172">
        <f t="shared" si="230"/>
        <v>284.988</v>
      </c>
      <c r="AD172">
        <f t="shared" si="220"/>
        <v>0</v>
      </c>
      <c r="AE172">
        <f t="shared" si="221"/>
        <v>0</v>
      </c>
      <c r="AF172">
        <f t="shared" si="222"/>
        <v>0</v>
      </c>
      <c r="AG172">
        <f t="shared" si="205"/>
        <v>0</v>
      </c>
      <c r="AH172">
        <f t="shared" si="223"/>
        <v>0</v>
      </c>
      <c r="AI172">
        <f t="shared" si="224"/>
        <v>0</v>
      </c>
      <c r="AJ172">
        <f t="shared" si="206"/>
        <v>0</v>
      </c>
      <c r="AK172">
        <v>279.39999999999998</v>
      </c>
      <c r="AL172">
        <v>279.39999999999998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1</v>
      </c>
      <c r="BJ172" t="s">
        <v>3</v>
      </c>
      <c r="BM172">
        <v>1100</v>
      </c>
      <c r="BN172">
        <v>0</v>
      </c>
      <c r="BO172" t="s">
        <v>3</v>
      </c>
      <c r="BP172">
        <v>0</v>
      </c>
      <c r="BQ172">
        <v>8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0</v>
      </c>
      <c r="CA172">
        <v>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207"/>
        <v>854.96</v>
      </c>
      <c r="CQ172">
        <f t="shared" si="231"/>
        <v>284.988</v>
      </c>
      <c r="CR172">
        <f t="shared" si="225"/>
        <v>0</v>
      </c>
      <c r="CS172">
        <f t="shared" si="226"/>
        <v>0</v>
      </c>
      <c r="CT172">
        <f t="shared" si="227"/>
        <v>0</v>
      </c>
      <c r="CU172">
        <f t="shared" si="208"/>
        <v>0</v>
      </c>
      <c r="CV172">
        <f t="shared" si="228"/>
        <v>0</v>
      </c>
      <c r="CW172">
        <f t="shared" si="229"/>
        <v>0</v>
      </c>
      <c r="CX172">
        <f t="shared" si="209"/>
        <v>0</v>
      </c>
      <c r="CY172">
        <f t="shared" si="232"/>
        <v>0</v>
      </c>
      <c r="CZ172">
        <f t="shared" si="233"/>
        <v>0</v>
      </c>
      <c r="DC172" t="s">
        <v>3</v>
      </c>
      <c r="DD172" t="s">
        <v>240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1003</v>
      </c>
      <c r="DV172" t="s">
        <v>280</v>
      </c>
      <c r="DW172" t="s">
        <v>280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293259530</v>
      </c>
      <c r="EF172">
        <v>8</v>
      </c>
      <c r="EG172" t="s">
        <v>219</v>
      </c>
      <c r="EH172">
        <v>0</v>
      </c>
      <c r="EI172" t="s">
        <v>3</v>
      </c>
      <c r="EJ172">
        <v>1</v>
      </c>
      <c r="EK172">
        <v>1100</v>
      </c>
      <c r="EL172" t="s">
        <v>220</v>
      </c>
      <c r="EM172" t="s">
        <v>221</v>
      </c>
      <c r="EO172" t="s">
        <v>3</v>
      </c>
      <c r="EQ172">
        <v>131072</v>
      </c>
      <c r="ER172">
        <v>279.39999999999998</v>
      </c>
      <c r="ES172">
        <v>279.39999999999998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FQ172">
        <v>0</v>
      </c>
      <c r="FR172">
        <f t="shared" si="194"/>
        <v>0</v>
      </c>
      <c r="FS172">
        <v>0</v>
      </c>
      <c r="FX172">
        <v>0</v>
      </c>
      <c r="FY172">
        <v>0</v>
      </c>
      <c r="GA172" t="s">
        <v>222</v>
      </c>
      <c r="GD172">
        <v>1</v>
      </c>
      <c r="GF172">
        <v>487409565</v>
      </c>
      <c r="GG172">
        <v>2</v>
      </c>
      <c r="GH172">
        <v>0</v>
      </c>
      <c r="GI172">
        <v>-2</v>
      </c>
      <c r="GJ172">
        <v>0</v>
      </c>
      <c r="GK172">
        <v>0</v>
      </c>
      <c r="GL172">
        <f t="shared" si="195"/>
        <v>0</v>
      </c>
      <c r="GM172">
        <f t="shared" si="210"/>
        <v>854.96</v>
      </c>
      <c r="GN172">
        <f t="shared" si="196"/>
        <v>854.96</v>
      </c>
      <c r="GO172">
        <f t="shared" si="197"/>
        <v>0</v>
      </c>
      <c r="GP172">
        <f t="shared" si="198"/>
        <v>0</v>
      </c>
      <c r="GR172">
        <v>0</v>
      </c>
      <c r="GS172">
        <v>4</v>
      </c>
      <c r="GT172">
        <v>0</v>
      </c>
      <c r="GU172" t="s">
        <v>3</v>
      </c>
      <c r="GV172">
        <f t="shared" si="211"/>
        <v>0</v>
      </c>
      <c r="GW172">
        <v>1</v>
      </c>
      <c r="GX172">
        <f t="shared" si="212"/>
        <v>0</v>
      </c>
      <c r="HA172">
        <v>0</v>
      </c>
      <c r="HB172">
        <v>0</v>
      </c>
      <c r="HC172">
        <f t="shared" si="213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45" x14ac:dyDescent="0.2">
      <c r="A173">
        <v>17</v>
      </c>
      <c r="B173">
        <v>1</v>
      </c>
      <c r="E173" t="s">
        <v>328</v>
      </c>
      <c r="F173" t="s">
        <v>217</v>
      </c>
      <c r="G173" t="s">
        <v>282</v>
      </c>
      <c r="H173" t="s">
        <v>20</v>
      </c>
      <c r="I173">
        <v>1</v>
      </c>
      <c r="J173">
        <v>0</v>
      </c>
      <c r="K173">
        <v>1</v>
      </c>
      <c r="O173">
        <f t="shared" si="199"/>
        <v>3492.58</v>
      </c>
      <c r="P173">
        <f t="shared" si="214"/>
        <v>3492.58</v>
      </c>
      <c r="Q173">
        <f t="shared" si="215"/>
        <v>0</v>
      </c>
      <c r="R173">
        <f t="shared" si="216"/>
        <v>0</v>
      </c>
      <c r="S173">
        <f t="shared" si="217"/>
        <v>0</v>
      </c>
      <c r="T173">
        <f t="shared" si="200"/>
        <v>0</v>
      </c>
      <c r="U173">
        <f t="shared" si="218"/>
        <v>0</v>
      </c>
      <c r="V173">
        <f t="shared" si="219"/>
        <v>0</v>
      </c>
      <c r="W173">
        <f t="shared" si="201"/>
        <v>0</v>
      </c>
      <c r="X173">
        <f t="shared" si="202"/>
        <v>0</v>
      </c>
      <c r="Y173">
        <f t="shared" si="203"/>
        <v>0</v>
      </c>
      <c r="AA173">
        <v>334395092</v>
      </c>
      <c r="AB173">
        <f t="shared" si="204"/>
        <v>3492.5819999999999</v>
      </c>
      <c r="AC173">
        <f t="shared" si="230"/>
        <v>3492.5819999999999</v>
      </c>
      <c r="AD173">
        <f t="shared" si="220"/>
        <v>0</v>
      </c>
      <c r="AE173">
        <f t="shared" si="221"/>
        <v>0</v>
      </c>
      <c r="AF173">
        <f t="shared" si="222"/>
        <v>0</v>
      </c>
      <c r="AG173">
        <f t="shared" si="205"/>
        <v>0</v>
      </c>
      <c r="AH173">
        <f t="shared" si="223"/>
        <v>0</v>
      </c>
      <c r="AI173">
        <f t="shared" si="224"/>
        <v>0</v>
      </c>
      <c r="AJ173">
        <f t="shared" si="206"/>
        <v>0</v>
      </c>
      <c r="AK173">
        <v>3424.1</v>
      </c>
      <c r="AL173">
        <v>3424.1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3</v>
      </c>
      <c r="BM173">
        <v>1100</v>
      </c>
      <c r="BN173">
        <v>0</v>
      </c>
      <c r="BO173" t="s">
        <v>3</v>
      </c>
      <c r="BP173">
        <v>0</v>
      </c>
      <c r="BQ173">
        <v>8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207"/>
        <v>3492.58</v>
      </c>
      <c r="CQ173">
        <f t="shared" si="231"/>
        <v>3492.5819999999999</v>
      </c>
      <c r="CR173">
        <f t="shared" si="225"/>
        <v>0</v>
      </c>
      <c r="CS173">
        <f t="shared" si="226"/>
        <v>0</v>
      </c>
      <c r="CT173">
        <f t="shared" si="227"/>
        <v>0</v>
      </c>
      <c r="CU173">
        <f t="shared" si="208"/>
        <v>0</v>
      </c>
      <c r="CV173">
        <f t="shared" si="228"/>
        <v>0</v>
      </c>
      <c r="CW173">
        <f t="shared" si="229"/>
        <v>0</v>
      </c>
      <c r="CX173">
        <f t="shared" si="209"/>
        <v>0</v>
      </c>
      <c r="CY173">
        <f t="shared" si="232"/>
        <v>0</v>
      </c>
      <c r="CZ173">
        <f t="shared" si="233"/>
        <v>0</v>
      </c>
      <c r="DC173" t="s">
        <v>3</v>
      </c>
      <c r="DD173" t="s">
        <v>240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20</v>
      </c>
      <c r="DW173" t="s">
        <v>20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293259530</v>
      </c>
      <c r="EF173">
        <v>8</v>
      </c>
      <c r="EG173" t="s">
        <v>219</v>
      </c>
      <c r="EH173">
        <v>0</v>
      </c>
      <c r="EI173" t="s">
        <v>3</v>
      </c>
      <c r="EJ173">
        <v>1</v>
      </c>
      <c r="EK173">
        <v>1100</v>
      </c>
      <c r="EL173" t="s">
        <v>220</v>
      </c>
      <c r="EM173" t="s">
        <v>221</v>
      </c>
      <c r="EO173" t="s">
        <v>3</v>
      </c>
      <c r="EQ173">
        <v>131072</v>
      </c>
      <c r="ER173">
        <v>3424.1</v>
      </c>
      <c r="ES173">
        <v>3424.1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FQ173">
        <v>0</v>
      </c>
      <c r="FR173">
        <f t="shared" si="194"/>
        <v>0</v>
      </c>
      <c r="FS173">
        <v>0</v>
      </c>
      <c r="FX173">
        <v>0</v>
      </c>
      <c r="FY173">
        <v>0</v>
      </c>
      <c r="GA173" t="s">
        <v>222</v>
      </c>
      <c r="GD173">
        <v>1</v>
      </c>
      <c r="GF173">
        <v>954749420</v>
      </c>
      <c r="GG173">
        <v>2</v>
      </c>
      <c r="GH173">
        <v>0</v>
      </c>
      <c r="GI173">
        <v>-2</v>
      </c>
      <c r="GJ173">
        <v>0</v>
      </c>
      <c r="GK173">
        <v>0</v>
      </c>
      <c r="GL173">
        <f t="shared" si="195"/>
        <v>0</v>
      </c>
      <c r="GM173">
        <f t="shared" si="210"/>
        <v>3492.58</v>
      </c>
      <c r="GN173">
        <f t="shared" si="196"/>
        <v>3492.58</v>
      </c>
      <c r="GO173">
        <f t="shared" si="197"/>
        <v>0</v>
      </c>
      <c r="GP173">
        <f t="shared" si="198"/>
        <v>0</v>
      </c>
      <c r="GR173">
        <v>0</v>
      </c>
      <c r="GS173">
        <v>4</v>
      </c>
      <c r="GT173">
        <v>0</v>
      </c>
      <c r="GU173" t="s">
        <v>3</v>
      </c>
      <c r="GV173">
        <f t="shared" si="211"/>
        <v>0</v>
      </c>
      <c r="GW173">
        <v>1</v>
      </c>
      <c r="GX173">
        <f t="shared" si="212"/>
        <v>0</v>
      </c>
      <c r="HA173">
        <v>0</v>
      </c>
      <c r="HB173">
        <v>0</v>
      </c>
      <c r="HC173">
        <f t="shared" si="213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IK173">
        <v>0</v>
      </c>
    </row>
    <row r="174" spans="1:245" x14ac:dyDescent="0.2">
      <c r="A174">
        <v>17</v>
      </c>
      <c r="B174">
        <v>1</v>
      </c>
      <c r="E174" t="s">
        <v>329</v>
      </c>
      <c r="F174" t="s">
        <v>217</v>
      </c>
      <c r="G174" t="s">
        <v>284</v>
      </c>
      <c r="H174" t="s">
        <v>20</v>
      </c>
      <c r="I174">
        <v>1</v>
      </c>
      <c r="J174">
        <v>0</v>
      </c>
      <c r="K174">
        <v>1</v>
      </c>
      <c r="O174">
        <f t="shared" si="199"/>
        <v>2707.59</v>
      </c>
      <c r="P174">
        <f t="shared" si="214"/>
        <v>2707.59</v>
      </c>
      <c r="Q174">
        <f t="shared" si="215"/>
        <v>0</v>
      </c>
      <c r="R174">
        <f t="shared" si="216"/>
        <v>0</v>
      </c>
      <c r="S174">
        <f t="shared" si="217"/>
        <v>0</v>
      </c>
      <c r="T174">
        <f t="shared" si="200"/>
        <v>0</v>
      </c>
      <c r="U174">
        <f t="shared" si="218"/>
        <v>0</v>
      </c>
      <c r="V174">
        <f t="shared" si="219"/>
        <v>0</v>
      </c>
      <c r="W174">
        <f t="shared" si="201"/>
        <v>0</v>
      </c>
      <c r="X174">
        <f t="shared" si="202"/>
        <v>0</v>
      </c>
      <c r="Y174">
        <f t="shared" si="203"/>
        <v>0</v>
      </c>
      <c r="AA174">
        <v>334395092</v>
      </c>
      <c r="AB174">
        <f t="shared" si="204"/>
        <v>2707.59</v>
      </c>
      <c r="AC174">
        <f t="shared" si="230"/>
        <v>2707.59</v>
      </c>
      <c r="AD174">
        <f t="shared" si="220"/>
        <v>0</v>
      </c>
      <c r="AE174">
        <f t="shared" si="221"/>
        <v>0</v>
      </c>
      <c r="AF174">
        <f t="shared" si="222"/>
        <v>0</v>
      </c>
      <c r="AG174">
        <f t="shared" si="205"/>
        <v>0</v>
      </c>
      <c r="AH174">
        <f t="shared" si="223"/>
        <v>0</v>
      </c>
      <c r="AI174">
        <f t="shared" si="224"/>
        <v>0</v>
      </c>
      <c r="AJ174">
        <f t="shared" si="206"/>
        <v>0</v>
      </c>
      <c r="AK174">
        <v>2654.5</v>
      </c>
      <c r="AL174">
        <v>2654.5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3</v>
      </c>
      <c r="BM174">
        <v>1100</v>
      </c>
      <c r="BN174">
        <v>0</v>
      </c>
      <c r="BO174" t="s">
        <v>3</v>
      </c>
      <c r="BP174">
        <v>0</v>
      </c>
      <c r="BQ174">
        <v>8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0</v>
      </c>
      <c r="CA174">
        <v>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207"/>
        <v>2707.59</v>
      </c>
      <c r="CQ174">
        <f t="shared" si="231"/>
        <v>2707.59</v>
      </c>
      <c r="CR174">
        <f t="shared" si="225"/>
        <v>0</v>
      </c>
      <c r="CS174">
        <f t="shared" si="226"/>
        <v>0</v>
      </c>
      <c r="CT174">
        <f t="shared" si="227"/>
        <v>0</v>
      </c>
      <c r="CU174">
        <f t="shared" si="208"/>
        <v>0</v>
      </c>
      <c r="CV174">
        <f t="shared" si="228"/>
        <v>0</v>
      </c>
      <c r="CW174">
        <f t="shared" si="229"/>
        <v>0</v>
      </c>
      <c r="CX174">
        <f t="shared" si="209"/>
        <v>0</v>
      </c>
      <c r="CY174">
        <f t="shared" si="232"/>
        <v>0</v>
      </c>
      <c r="CZ174">
        <f t="shared" si="233"/>
        <v>0</v>
      </c>
      <c r="DC174" t="s">
        <v>3</v>
      </c>
      <c r="DD174" t="s">
        <v>240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20</v>
      </c>
      <c r="DW174" t="s">
        <v>20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293259530</v>
      </c>
      <c r="EF174">
        <v>8</v>
      </c>
      <c r="EG174" t="s">
        <v>219</v>
      </c>
      <c r="EH174">
        <v>0</v>
      </c>
      <c r="EI174" t="s">
        <v>3</v>
      </c>
      <c r="EJ174">
        <v>1</v>
      </c>
      <c r="EK174">
        <v>1100</v>
      </c>
      <c r="EL174" t="s">
        <v>220</v>
      </c>
      <c r="EM174" t="s">
        <v>221</v>
      </c>
      <c r="EO174" t="s">
        <v>3</v>
      </c>
      <c r="EQ174">
        <v>131072</v>
      </c>
      <c r="ER174">
        <v>2654.5</v>
      </c>
      <c r="ES174">
        <v>2654.5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FQ174">
        <v>0</v>
      </c>
      <c r="FR174">
        <f t="shared" si="194"/>
        <v>0</v>
      </c>
      <c r="FS174">
        <v>0</v>
      </c>
      <c r="FX174">
        <v>0</v>
      </c>
      <c r="FY174">
        <v>0</v>
      </c>
      <c r="GA174" t="s">
        <v>222</v>
      </c>
      <c r="GD174">
        <v>1</v>
      </c>
      <c r="GF174">
        <v>1098406181</v>
      </c>
      <c r="GG174">
        <v>2</v>
      </c>
      <c r="GH174">
        <v>0</v>
      </c>
      <c r="GI174">
        <v>-2</v>
      </c>
      <c r="GJ174">
        <v>0</v>
      </c>
      <c r="GK174">
        <v>0</v>
      </c>
      <c r="GL174">
        <f t="shared" si="195"/>
        <v>0</v>
      </c>
      <c r="GM174">
        <f t="shared" si="210"/>
        <v>2707.59</v>
      </c>
      <c r="GN174">
        <f t="shared" si="196"/>
        <v>2707.59</v>
      </c>
      <c r="GO174">
        <f t="shared" si="197"/>
        <v>0</v>
      </c>
      <c r="GP174">
        <f t="shared" si="198"/>
        <v>0</v>
      </c>
      <c r="GR174">
        <v>0</v>
      </c>
      <c r="GS174">
        <v>4</v>
      </c>
      <c r="GT174">
        <v>0</v>
      </c>
      <c r="GU174" t="s">
        <v>3</v>
      </c>
      <c r="GV174">
        <f t="shared" si="211"/>
        <v>0</v>
      </c>
      <c r="GW174">
        <v>1</v>
      </c>
      <c r="GX174">
        <f t="shared" si="212"/>
        <v>0</v>
      </c>
      <c r="HA174">
        <v>0</v>
      </c>
      <c r="HB174">
        <v>0</v>
      </c>
      <c r="HC174">
        <f t="shared" si="213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5" spans="1:245" x14ac:dyDescent="0.2">
      <c r="A175">
        <v>17</v>
      </c>
      <c r="B175">
        <v>1</v>
      </c>
      <c r="E175" t="s">
        <v>330</v>
      </c>
      <c r="F175" t="s">
        <v>217</v>
      </c>
      <c r="G175" t="s">
        <v>233</v>
      </c>
      <c r="H175" t="s">
        <v>20</v>
      </c>
      <c r="I175">
        <v>1</v>
      </c>
      <c r="J175">
        <v>0</v>
      </c>
      <c r="K175">
        <v>1</v>
      </c>
      <c r="O175">
        <f t="shared" si="199"/>
        <v>3935.16</v>
      </c>
      <c r="P175">
        <f t="shared" si="214"/>
        <v>3935.16</v>
      </c>
      <c r="Q175">
        <f t="shared" si="215"/>
        <v>0</v>
      </c>
      <c r="R175">
        <f t="shared" si="216"/>
        <v>0</v>
      </c>
      <c r="S175">
        <f t="shared" si="217"/>
        <v>0</v>
      </c>
      <c r="T175">
        <f t="shared" si="200"/>
        <v>0</v>
      </c>
      <c r="U175">
        <f t="shared" si="218"/>
        <v>0</v>
      </c>
      <c r="V175">
        <f t="shared" si="219"/>
        <v>0</v>
      </c>
      <c r="W175">
        <f t="shared" si="201"/>
        <v>0</v>
      </c>
      <c r="X175">
        <f t="shared" si="202"/>
        <v>0</v>
      </c>
      <c r="Y175">
        <f t="shared" si="203"/>
        <v>0</v>
      </c>
      <c r="AA175">
        <v>334395092</v>
      </c>
      <c r="AB175">
        <f t="shared" si="204"/>
        <v>3935.16</v>
      </c>
      <c r="AC175">
        <f t="shared" si="230"/>
        <v>3935.16</v>
      </c>
      <c r="AD175">
        <f t="shared" si="220"/>
        <v>0</v>
      </c>
      <c r="AE175">
        <f t="shared" si="221"/>
        <v>0</v>
      </c>
      <c r="AF175">
        <f t="shared" si="222"/>
        <v>0</v>
      </c>
      <c r="AG175">
        <f t="shared" si="205"/>
        <v>0</v>
      </c>
      <c r="AH175">
        <f t="shared" si="223"/>
        <v>0</v>
      </c>
      <c r="AI175">
        <f t="shared" si="224"/>
        <v>0</v>
      </c>
      <c r="AJ175">
        <f t="shared" si="206"/>
        <v>0</v>
      </c>
      <c r="AK175">
        <v>3858</v>
      </c>
      <c r="AL175">
        <v>3858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3</v>
      </c>
      <c r="BM175">
        <v>1100</v>
      </c>
      <c r="BN175">
        <v>0</v>
      </c>
      <c r="BO175" t="s">
        <v>3</v>
      </c>
      <c r="BP175">
        <v>0</v>
      </c>
      <c r="BQ175">
        <v>8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207"/>
        <v>3935.16</v>
      </c>
      <c r="CQ175">
        <f t="shared" si="231"/>
        <v>3935.16</v>
      </c>
      <c r="CR175">
        <f t="shared" si="225"/>
        <v>0</v>
      </c>
      <c r="CS175">
        <f t="shared" si="226"/>
        <v>0</v>
      </c>
      <c r="CT175">
        <f t="shared" si="227"/>
        <v>0</v>
      </c>
      <c r="CU175">
        <f t="shared" si="208"/>
        <v>0</v>
      </c>
      <c r="CV175">
        <f t="shared" si="228"/>
        <v>0</v>
      </c>
      <c r="CW175">
        <f t="shared" si="229"/>
        <v>0</v>
      </c>
      <c r="CX175">
        <f t="shared" si="209"/>
        <v>0</v>
      </c>
      <c r="CY175">
        <f t="shared" si="232"/>
        <v>0</v>
      </c>
      <c r="CZ175">
        <f t="shared" si="233"/>
        <v>0</v>
      </c>
      <c r="DC175" t="s">
        <v>3</v>
      </c>
      <c r="DD175" t="s">
        <v>240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20</v>
      </c>
      <c r="DW175" t="s">
        <v>20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293259530</v>
      </c>
      <c r="EF175">
        <v>8</v>
      </c>
      <c r="EG175" t="s">
        <v>219</v>
      </c>
      <c r="EH175">
        <v>0</v>
      </c>
      <c r="EI175" t="s">
        <v>3</v>
      </c>
      <c r="EJ175">
        <v>1</v>
      </c>
      <c r="EK175">
        <v>1100</v>
      </c>
      <c r="EL175" t="s">
        <v>220</v>
      </c>
      <c r="EM175" t="s">
        <v>221</v>
      </c>
      <c r="EO175" t="s">
        <v>3</v>
      </c>
      <c r="EQ175">
        <v>131072</v>
      </c>
      <c r="ER175">
        <v>3858</v>
      </c>
      <c r="ES175">
        <v>3858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FQ175">
        <v>0</v>
      </c>
      <c r="FR175">
        <f t="shared" si="194"/>
        <v>0</v>
      </c>
      <c r="FS175">
        <v>0</v>
      </c>
      <c r="FX175">
        <v>0</v>
      </c>
      <c r="FY175">
        <v>0</v>
      </c>
      <c r="GA175" t="s">
        <v>222</v>
      </c>
      <c r="GD175">
        <v>1</v>
      </c>
      <c r="GF175">
        <v>-786767952</v>
      </c>
      <c r="GG175">
        <v>2</v>
      </c>
      <c r="GH175">
        <v>0</v>
      </c>
      <c r="GI175">
        <v>-2</v>
      </c>
      <c r="GJ175">
        <v>0</v>
      </c>
      <c r="GK175">
        <v>0</v>
      </c>
      <c r="GL175">
        <f t="shared" si="195"/>
        <v>0</v>
      </c>
      <c r="GM175">
        <f t="shared" si="210"/>
        <v>3935.16</v>
      </c>
      <c r="GN175">
        <f t="shared" si="196"/>
        <v>3935.16</v>
      </c>
      <c r="GO175">
        <f t="shared" si="197"/>
        <v>0</v>
      </c>
      <c r="GP175">
        <f t="shared" si="198"/>
        <v>0</v>
      </c>
      <c r="GR175">
        <v>0</v>
      </c>
      <c r="GS175">
        <v>4</v>
      </c>
      <c r="GT175">
        <v>0</v>
      </c>
      <c r="GU175" t="s">
        <v>3</v>
      </c>
      <c r="GV175">
        <f t="shared" si="211"/>
        <v>0</v>
      </c>
      <c r="GW175">
        <v>1</v>
      </c>
      <c r="GX175">
        <f t="shared" si="212"/>
        <v>0</v>
      </c>
      <c r="HA175">
        <v>0</v>
      </c>
      <c r="HB175">
        <v>0</v>
      </c>
      <c r="HC175">
        <f t="shared" si="213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45" x14ac:dyDescent="0.2">
      <c r="A176">
        <v>17</v>
      </c>
      <c r="B176">
        <v>1</v>
      </c>
      <c r="E176" t="s">
        <v>331</v>
      </c>
      <c r="F176" t="s">
        <v>217</v>
      </c>
      <c r="G176" t="s">
        <v>237</v>
      </c>
      <c r="H176" t="s">
        <v>20</v>
      </c>
      <c r="I176">
        <v>4</v>
      </c>
      <c r="J176">
        <v>0</v>
      </c>
      <c r="K176">
        <v>4</v>
      </c>
      <c r="O176">
        <f t="shared" si="199"/>
        <v>142.80000000000001</v>
      </c>
      <c r="P176">
        <f t="shared" si="214"/>
        <v>142.80000000000001</v>
      </c>
      <c r="Q176">
        <f t="shared" si="215"/>
        <v>0</v>
      </c>
      <c r="R176">
        <f t="shared" si="216"/>
        <v>0</v>
      </c>
      <c r="S176">
        <f t="shared" si="217"/>
        <v>0</v>
      </c>
      <c r="T176">
        <f t="shared" si="200"/>
        <v>0</v>
      </c>
      <c r="U176">
        <f t="shared" si="218"/>
        <v>0</v>
      </c>
      <c r="V176">
        <f t="shared" si="219"/>
        <v>0</v>
      </c>
      <c r="W176">
        <f t="shared" si="201"/>
        <v>0</v>
      </c>
      <c r="X176">
        <f t="shared" si="202"/>
        <v>0</v>
      </c>
      <c r="Y176">
        <f t="shared" si="203"/>
        <v>0</v>
      </c>
      <c r="AA176">
        <v>334395092</v>
      </c>
      <c r="AB176">
        <f t="shared" si="204"/>
        <v>35.700000000000003</v>
      </c>
      <c r="AC176">
        <f t="shared" si="230"/>
        <v>35.700000000000003</v>
      </c>
      <c r="AD176">
        <f t="shared" si="220"/>
        <v>0</v>
      </c>
      <c r="AE176">
        <f t="shared" si="221"/>
        <v>0</v>
      </c>
      <c r="AF176">
        <f t="shared" si="222"/>
        <v>0</v>
      </c>
      <c r="AG176">
        <f t="shared" si="205"/>
        <v>0</v>
      </c>
      <c r="AH176">
        <f t="shared" si="223"/>
        <v>0</v>
      </c>
      <c r="AI176">
        <f t="shared" si="224"/>
        <v>0</v>
      </c>
      <c r="AJ176">
        <f t="shared" si="206"/>
        <v>0</v>
      </c>
      <c r="AK176">
        <v>35</v>
      </c>
      <c r="AL176">
        <v>35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3</v>
      </c>
      <c r="BM176">
        <v>1100</v>
      </c>
      <c r="BN176">
        <v>0</v>
      </c>
      <c r="BO176" t="s">
        <v>3</v>
      </c>
      <c r="BP176">
        <v>0</v>
      </c>
      <c r="BQ176">
        <v>8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0</v>
      </c>
      <c r="CA176">
        <v>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207"/>
        <v>142.80000000000001</v>
      </c>
      <c r="CQ176">
        <f t="shared" si="231"/>
        <v>35.700000000000003</v>
      </c>
      <c r="CR176">
        <f t="shared" si="225"/>
        <v>0</v>
      </c>
      <c r="CS176">
        <f t="shared" si="226"/>
        <v>0</v>
      </c>
      <c r="CT176">
        <f t="shared" si="227"/>
        <v>0</v>
      </c>
      <c r="CU176">
        <f t="shared" si="208"/>
        <v>0</v>
      </c>
      <c r="CV176">
        <f t="shared" si="228"/>
        <v>0</v>
      </c>
      <c r="CW176">
        <f t="shared" si="229"/>
        <v>0</v>
      </c>
      <c r="CX176">
        <f t="shared" si="209"/>
        <v>0</v>
      </c>
      <c r="CY176">
        <f t="shared" si="232"/>
        <v>0</v>
      </c>
      <c r="CZ176">
        <f t="shared" si="233"/>
        <v>0</v>
      </c>
      <c r="DC176" t="s">
        <v>3</v>
      </c>
      <c r="DD176" t="s">
        <v>240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20</v>
      </c>
      <c r="DW176" t="s">
        <v>20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293259530</v>
      </c>
      <c r="EF176">
        <v>8</v>
      </c>
      <c r="EG176" t="s">
        <v>219</v>
      </c>
      <c r="EH176">
        <v>0</v>
      </c>
      <c r="EI176" t="s">
        <v>3</v>
      </c>
      <c r="EJ176">
        <v>1</v>
      </c>
      <c r="EK176">
        <v>1100</v>
      </c>
      <c r="EL176" t="s">
        <v>220</v>
      </c>
      <c r="EM176" t="s">
        <v>221</v>
      </c>
      <c r="EO176" t="s">
        <v>3</v>
      </c>
      <c r="EQ176">
        <v>131072</v>
      </c>
      <c r="ER176">
        <v>35</v>
      </c>
      <c r="ES176">
        <v>35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FQ176">
        <v>0</v>
      </c>
      <c r="FR176">
        <f t="shared" si="194"/>
        <v>0</v>
      </c>
      <c r="FS176">
        <v>0</v>
      </c>
      <c r="FX176">
        <v>0</v>
      </c>
      <c r="FY176">
        <v>0</v>
      </c>
      <c r="GA176" t="s">
        <v>222</v>
      </c>
      <c r="GD176">
        <v>1</v>
      </c>
      <c r="GF176">
        <v>-43936984</v>
      </c>
      <c r="GG176">
        <v>2</v>
      </c>
      <c r="GH176">
        <v>0</v>
      </c>
      <c r="GI176">
        <v>-2</v>
      </c>
      <c r="GJ176">
        <v>0</v>
      </c>
      <c r="GK176">
        <v>0</v>
      </c>
      <c r="GL176">
        <f t="shared" si="195"/>
        <v>0</v>
      </c>
      <c r="GM176">
        <f t="shared" si="210"/>
        <v>142.80000000000001</v>
      </c>
      <c r="GN176">
        <f t="shared" si="196"/>
        <v>142.80000000000001</v>
      </c>
      <c r="GO176">
        <f t="shared" si="197"/>
        <v>0</v>
      </c>
      <c r="GP176">
        <f t="shared" si="198"/>
        <v>0</v>
      </c>
      <c r="GR176">
        <v>0</v>
      </c>
      <c r="GS176">
        <v>4</v>
      </c>
      <c r="GT176">
        <v>0</v>
      </c>
      <c r="GU176" t="s">
        <v>3</v>
      </c>
      <c r="GV176">
        <f t="shared" si="211"/>
        <v>0</v>
      </c>
      <c r="GW176">
        <v>1</v>
      </c>
      <c r="GX176">
        <f t="shared" si="212"/>
        <v>0</v>
      </c>
      <c r="HA176">
        <v>0</v>
      </c>
      <c r="HB176">
        <v>0</v>
      </c>
      <c r="HC176">
        <f t="shared" si="213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45" x14ac:dyDescent="0.2">
      <c r="A177">
        <v>17</v>
      </c>
      <c r="B177">
        <v>1</v>
      </c>
      <c r="E177" t="s">
        <v>332</v>
      </c>
      <c r="F177" t="s">
        <v>217</v>
      </c>
      <c r="G177" t="s">
        <v>239</v>
      </c>
      <c r="H177" t="s">
        <v>20</v>
      </c>
      <c r="I177">
        <v>4</v>
      </c>
      <c r="J177">
        <v>0</v>
      </c>
      <c r="K177">
        <v>4</v>
      </c>
      <c r="O177">
        <f t="shared" si="199"/>
        <v>8516.59</v>
      </c>
      <c r="P177">
        <f t="shared" si="214"/>
        <v>8516.59</v>
      </c>
      <c r="Q177">
        <f t="shared" si="215"/>
        <v>0</v>
      </c>
      <c r="R177">
        <f t="shared" si="216"/>
        <v>0</v>
      </c>
      <c r="S177">
        <f t="shared" si="217"/>
        <v>0</v>
      </c>
      <c r="T177">
        <f t="shared" si="200"/>
        <v>0</v>
      </c>
      <c r="U177">
        <f t="shared" si="218"/>
        <v>0</v>
      </c>
      <c r="V177">
        <f t="shared" si="219"/>
        <v>0</v>
      </c>
      <c r="W177">
        <f t="shared" si="201"/>
        <v>0</v>
      </c>
      <c r="X177">
        <f t="shared" si="202"/>
        <v>0</v>
      </c>
      <c r="Y177">
        <f t="shared" si="203"/>
        <v>0</v>
      </c>
      <c r="AA177">
        <v>334395092</v>
      </c>
      <c r="AB177">
        <f t="shared" si="204"/>
        <v>2129.1480000000001</v>
      </c>
      <c r="AC177">
        <f t="shared" si="230"/>
        <v>2129.1480000000001</v>
      </c>
      <c r="AD177">
        <f t="shared" si="220"/>
        <v>0</v>
      </c>
      <c r="AE177">
        <f t="shared" si="221"/>
        <v>0</v>
      </c>
      <c r="AF177">
        <f t="shared" si="222"/>
        <v>0</v>
      </c>
      <c r="AG177">
        <f t="shared" si="205"/>
        <v>0</v>
      </c>
      <c r="AH177">
        <f t="shared" si="223"/>
        <v>0</v>
      </c>
      <c r="AI177">
        <f t="shared" si="224"/>
        <v>0</v>
      </c>
      <c r="AJ177">
        <f t="shared" si="206"/>
        <v>0</v>
      </c>
      <c r="AK177">
        <v>2087.4</v>
      </c>
      <c r="AL177">
        <v>2087.4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3</v>
      </c>
      <c r="BM177">
        <v>1100</v>
      </c>
      <c r="BN177">
        <v>0</v>
      </c>
      <c r="BO177" t="s">
        <v>3</v>
      </c>
      <c r="BP177">
        <v>0</v>
      </c>
      <c r="BQ177">
        <v>8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0</v>
      </c>
      <c r="CA177">
        <v>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207"/>
        <v>8516.59</v>
      </c>
      <c r="CQ177">
        <f t="shared" si="231"/>
        <v>2129.1480000000001</v>
      </c>
      <c r="CR177">
        <f t="shared" si="225"/>
        <v>0</v>
      </c>
      <c r="CS177">
        <f t="shared" si="226"/>
        <v>0</v>
      </c>
      <c r="CT177">
        <f t="shared" si="227"/>
        <v>0</v>
      </c>
      <c r="CU177">
        <f t="shared" si="208"/>
        <v>0</v>
      </c>
      <c r="CV177">
        <f t="shared" si="228"/>
        <v>0</v>
      </c>
      <c r="CW177">
        <f t="shared" si="229"/>
        <v>0</v>
      </c>
      <c r="CX177">
        <f t="shared" si="209"/>
        <v>0</v>
      </c>
      <c r="CY177">
        <f t="shared" si="232"/>
        <v>0</v>
      </c>
      <c r="CZ177">
        <f t="shared" si="233"/>
        <v>0</v>
      </c>
      <c r="DC177" t="s">
        <v>3</v>
      </c>
      <c r="DD177" t="s">
        <v>240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20</v>
      </c>
      <c r="DW177" t="s">
        <v>20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293259530</v>
      </c>
      <c r="EF177">
        <v>8</v>
      </c>
      <c r="EG177" t="s">
        <v>219</v>
      </c>
      <c r="EH177">
        <v>0</v>
      </c>
      <c r="EI177" t="s">
        <v>3</v>
      </c>
      <c r="EJ177">
        <v>1</v>
      </c>
      <c r="EK177">
        <v>1100</v>
      </c>
      <c r="EL177" t="s">
        <v>220</v>
      </c>
      <c r="EM177" t="s">
        <v>221</v>
      </c>
      <c r="EO177" t="s">
        <v>3</v>
      </c>
      <c r="EQ177">
        <v>0</v>
      </c>
      <c r="ER177">
        <v>2087.4</v>
      </c>
      <c r="ES177">
        <v>2087.4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FQ177">
        <v>0</v>
      </c>
      <c r="FR177">
        <f t="shared" si="194"/>
        <v>0</v>
      </c>
      <c r="FS177">
        <v>0</v>
      </c>
      <c r="FX177">
        <v>0</v>
      </c>
      <c r="FY177">
        <v>0</v>
      </c>
      <c r="GA177" t="s">
        <v>222</v>
      </c>
      <c r="GD177">
        <v>1</v>
      </c>
      <c r="GF177">
        <v>-1361346005</v>
      </c>
      <c r="GG177">
        <v>2</v>
      </c>
      <c r="GH177">
        <v>0</v>
      </c>
      <c r="GI177">
        <v>-2</v>
      </c>
      <c r="GJ177">
        <v>0</v>
      </c>
      <c r="GK177">
        <v>0</v>
      </c>
      <c r="GL177">
        <f t="shared" si="195"/>
        <v>0</v>
      </c>
      <c r="GM177">
        <f t="shared" si="210"/>
        <v>8516.59</v>
      </c>
      <c r="GN177">
        <f t="shared" si="196"/>
        <v>8516.59</v>
      </c>
      <c r="GO177">
        <f t="shared" si="197"/>
        <v>0</v>
      </c>
      <c r="GP177">
        <f t="shared" si="198"/>
        <v>0</v>
      </c>
      <c r="GR177">
        <v>0</v>
      </c>
      <c r="GS177">
        <v>4</v>
      </c>
      <c r="GT177">
        <v>0</v>
      </c>
      <c r="GU177" t="s">
        <v>3</v>
      </c>
      <c r="GV177">
        <f t="shared" si="211"/>
        <v>0</v>
      </c>
      <c r="GW177">
        <v>1</v>
      </c>
      <c r="GX177">
        <f t="shared" si="212"/>
        <v>0</v>
      </c>
      <c r="HA177">
        <v>0</v>
      </c>
      <c r="HB177">
        <v>0</v>
      </c>
      <c r="HC177">
        <f t="shared" si="213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8" spans="1:245" x14ac:dyDescent="0.2">
      <c r="A178">
        <v>17</v>
      </c>
      <c r="B178">
        <v>1</v>
      </c>
      <c r="E178" t="s">
        <v>3</v>
      </c>
      <c r="F178" t="s">
        <v>241</v>
      </c>
      <c r="G178" t="s">
        <v>242</v>
      </c>
      <c r="H178" t="s">
        <v>243</v>
      </c>
      <c r="I178">
        <f>ROUND(4/100,7)</f>
        <v>0.04</v>
      </c>
      <c r="J178">
        <v>0</v>
      </c>
      <c r="K178">
        <f>ROUND(4/100,7)</f>
        <v>0.04</v>
      </c>
      <c r="O178">
        <f t="shared" si="199"/>
        <v>1619.82</v>
      </c>
      <c r="P178">
        <f t="shared" si="214"/>
        <v>1619.82</v>
      </c>
      <c r="Q178">
        <f t="shared" si="215"/>
        <v>0</v>
      </c>
      <c r="R178">
        <f t="shared" si="216"/>
        <v>0</v>
      </c>
      <c r="S178">
        <f t="shared" si="217"/>
        <v>0</v>
      </c>
      <c r="T178">
        <f t="shared" si="200"/>
        <v>0</v>
      </c>
      <c r="U178">
        <f t="shared" si="218"/>
        <v>0</v>
      </c>
      <c r="V178">
        <f t="shared" si="219"/>
        <v>0</v>
      </c>
      <c r="W178">
        <f t="shared" si="201"/>
        <v>0</v>
      </c>
      <c r="X178">
        <f t="shared" si="202"/>
        <v>0</v>
      </c>
      <c r="Y178">
        <f t="shared" si="203"/>
        <v>0</v>
      </c>
      <c r="AA178">
        <v>-1</v>
      </c>
      <c r="AB178">
        <f t="shared" si="204"/>
        <v>43543.49</v>
      </c>
      <c r="AC178">
        <f>ROUND((ES178),6)</f>
        <v>43543.49</v>
      </c>
      <c r="AD178">
        <f t="shared" si="220"/>
        <v>0</v>
      </c>
      <c r="AE178">
        <f t="shared" si="221"/>
        <v>0</v>
      </c>
      <c r="AF178">
        <f t="shared" si="222"/>
        <v>0</v>
      </c>
      <c r="AG178">
        <f t="shared" si="205"/>
        <v>0</v>
      </c>
      <c r="AH178">
        <f t="shared" si="223"/>
        <v>0</v>
      </c>
      <c r="AI178">
        <f t="shared" si="224"/>
        <v>0</v>
      </c>
      <c r="AJ178">
        <f t="shared" si="206"/>
        <v>0</v>
      </c>
      <c r="AK178">
        <v>43543.49</v>
      </c>
      <c r="AL178">
        <v>43543.49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0.93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2</v>
      </c>
      <c r="BJ178" t="s">
        <v>244</v>
      </c>
      <c r="BM178">
        <v>500002</v>
      </c>
      <c r="BN178">
        <v>0</v>
      </c>
      <c r="BO178" t="s">
        <v>241</v>
      </c>
      <c r="BP178">
        <v>1</v>
      </c>
      <c r="BQ178">
        <v>12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0</v>
      </c>
      <c r="CA178">
        <v>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207"/>
        <v>1619.82</v>
      </c>
      <c r="CQ178">
        <f>ROUND(AL178*BC178,2)</f>
        <v>40495.449999999997</v>
      </c>
      <c r="CR178">
        <f t="shared" si="225"/>
        <v>0</v>
      </c>
      <c r="CS178">
        <f t="shared" si="226"/>
        <v>0</v>
      </c>
      <c r="CT178">
        <f t="shared" si="227"/>
        <v>0</v>
      </c>
      <c r="CU178">
        <f t="shared" si="208"/>
        <v>0</v>
      </c>
      <c r="CV178">
        <f t="shared" si="228"/>
        <v>0</v>
      </c>
      <c r="CW178">
        <f t="shared" si="229"/>
        <v>0</v>
      </c>
      <c r="CX178">
        <f t="shared" si="209"/>
        <v>0</v>
      </c>
      <c r="CY178">
        <f>0</f>
        <v>0</v>
      </c>
      <c r="CZ178">
        <f>0</f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243</v>
      </c>
      <c r="DW178" t="s">
        <v>243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293259285</v>
      </c>
      <c r="EF178">
        <v>12</v>
      </c>
      <c r="EG178" t="s">
        <v>245</v>
      </c>
      <c r="EH178">
        <v>0</v>
      </c>
      <c r="EI178" t="s">
        <v>3</v>
      </c>
      <c r="EJ178">
        <v>2</v>
      </c>
      <c r="EK178">
        <v>500002</v>
      </c>
      <c r="EL178" t="s">
        <v>246</v>
      </c>
      <c r="EM178" t="s">
        <v>247</v>
      </c>
      <c r="EO178" t="s">
        <v>3</v>
      </c>
      <c r="EQ178">
        <v>132096</v>
      </c>
      <c r="ER178">
        <v>43543.49</v>
      </c>
      <c r="ES178">
        <v>43543.49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FQ178">
        <v>0</v>
      </c>
      <c r="FR178">
        <f t="shared" si="194"/>
        <v>0</v>
      </c>
      <c r="FS178">
        <v>0</v>
      </c>
      <c r="FX178">
        <v>0</v>
      </c>
      <c r="FY178">
        <v>0</v>
      </c>
      <c r="GA178" t="s">
        <v>3</v>
      </c>
      <c r="GD178">
        <v>1</v>
      </c>
      <c r="GF178">
        <v>1383073086</v>
      </c>
      <c r="GG178">
        <v>2</v>
      </c>
      <c r="GH178">
        <v>1</v>
      </c>
      <c r="GI178">
        <v>2</v>
      </c>
      <c r="GJ178">
        <v>0</v>
      </c>
      <c r="GK178">
        <v>0</v>
      </c>
      <c r="GL178">
        <f t="shared" si="195"/>
        <v>0</v>
      </c>
      <c r="GM178">
        <f t="shared" si="210"/>
        <v>1619.82</v>
      </c>
      <c r="GN178">
        <f t="shared" si="196"/>
        <v>0</v>
      </c>
      <c r="GO178">
        <f t="shared" si="197"/>
        <v>1619.82</v>
      </c>
      <c r="GP178">
        <f t="shared" si="198"/>
        <v>0</v>
      </c>
      <c r="GR178">
        <v>0</v>
      </c>
      <c r="GS178">
        <v>3</v>
      </c>
      <c r="GT178">
        <v>0</v>
      </c>
      <c r="GU178" t="s">
        <v>3</v>
      </c>
      <c r="GV178">
        <f t="shared" si="211"/>
        <v>0</v>
      </c>
      <c r="GW178">
        <v>1</v>
      </c>
      <c r="GX178">
        <f t="shared" si="212"/>
        <v>0</v>
      </c>
      <c r="HA178">
        <v>0</v>
      </c>
      <c r="HB178">
        <v>0</v>
      </c>
      <c r="HC178">
        <f t="shared" si="213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IK178">
        <v>0</v>
      </c>
    </row>
    <row r="179" spans="1:245" x14ac:dyDescent="0.2">
      <c r="A179">
        <v>17</v>
      </c>
      <c r="B179">
        <v>1</v>
      </c>
      <c r="E179" t="s">
        <v>333</v>
      </c>
      <c r="F179" t="s">
        <v>217</v>
      </c>
      <c r="G179" t="s">
        <v>249</v>
      </c>
      <c r="H179" t="s">
        <v>20</v>
      </c>
      <c r="I179">
        <v>4</v>
      </c>
      <c r="J179">
        <v>0</v>
      </c>
      <c r="K179">
        <v>4</v>
      </c>
      <c r="O179">
        <f t="shared" si="199"/>
        <v>46.92</v>
      </c>
      <c r="P179">
        <f t="shared" si="214"/>
        <v>46.92</v>
      </c>
      <c r="Q179">
        <f t="shared" si="215"/>
        <v>0</v>
      </c>
      <c r="R179">
        <f t="shared" si="216"/>
        <v>0</v>
      </c>
      <c r="S179">
        <f t="shared" si="217"/>
        <v>0</v>
      </c>
      <c r="T179">
        <f t="shared" si="200"/>
        <v>0</v>
      </c>
      <c r="U179">
        <f t="shared" si="218"/>
        <v>0</v>
      </c>
      <c r="V179">
        <f t="shared" si="219"/>
        <v>0</v>
      </c>
      <c r="W179">
        <f t="shared" si="201"/>
        <v>0</v>
      </c>
      <c r="X179">
        <f t="shared" si="202"/>
        <v>0</v>
      </c>
      <c r="Y179">
        <f t="shared" si="203"/>
        <v>0</v>
      </c>
      <c r="AA179">
        <v>334395092</v>
      </c>
      <c r="AB179">
        <f t="shared" si="204"/>
        <v>11.73</v>
      </c>
      <c r="AC179">
        <f>ROUND(((ES179*ROUND(1.02,7))),6)</f>
        <v>11.73</v>
      </c>
      <c r="AD179">
        <f t="shared" si="220"/>
        <v>0</v>
      </c>
      <c r="AE179">
        <f t="shared" si="221"/>
        <v>0</v>
      </c>
      <c r="AF179">
        <f t="shared" si="222"/>
        <v>0</v>
      </c>
      <c r="AG179">
        <f t="shared" si="205"/>
        <v>0</v>
      </c>
      <c r="AH179">
        <f t="shared" si="223"/>
        <v>0</v>
      </c>
      <c r="AI179">
        <f t="shared" si="224"/>
        <v>0</v>
      </c>
      <c r="AJ179">
        <f t="shared" si="206"/>
        <v>0</v>
      </c>
      <c r="AK179">
        <v>11.5</v>
      </c>
      <c r="AL179">
        <v>11.5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3</v>
      </c>
      <c r="BM179">
        <v>1100</v>
      </c>
      <c r="BN179">
        <v>0</v>
      </c>
      <c r="BO179" t="s">
        <v>3</v>
      </c>
      <c r="BP179">
        <v>0</v>
      </c>
      <c r="BQ179">
        <v>8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0</v>
      </c>
      <c r="CA179">
        <v>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207"/>
        <v>46.92</v>
      </c>
      <c r="CQ179">
        <f>(ROUND(AL179*BC179,2)*ROUND(1.02,7))</f>
        <v>11.73</v>
      </c>
      <c r="CR179">
        <f t="shared" si="225"/>
        <v>0</v>
      </c>
      <c r="CS179">
        <f t="shared" si="226"/>
        <v>0</v>
      </c>
      <c r="CT179">
        <f t="shared" si="227"/>
        <v>0</v>
      </c>
      <c r="CU179">
        <f t="shared" si="208"/>
        <v>0</v>
      </c>
      <c r="CV179">
        <f t="shared" si="228"/>
        <v>0</v>
      </c>
      <c r="CW179">
        <f t="shared" si="229"/>
        <v>0</v>
      </c>
      <c r="CX179">
        <f t="shared" si="209"/>
        <v>0</v>
      </c>
      <c r="CY179">
        <f>(((S179+R179)*AT179)/100)</f>
        <v>0</v>
      </c>
      <c r="CZ179">
        <f>(((S179+R179)*AU179)/100)</f>
        <v>0</v>
      </c>
      <c r="DC179" t="s">
        <v>3</v>
      </c>
      <c r="DD179" t="s">
        <v>240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20</v>
      </c>
      <c r="DW179" t="s">
        <v>20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293259530</v>
      </c>
      <c r="EF179">
        <v>8</v>
      </c>
      <c r="EG179" t="s">
        <v>219</v>
      </c>
      <c r="EH179">
        <v>0</v>
      </c>
      <c r="EI179" t="s">
        <v>3</v>
      </c>
      <c r="EJ179">
        <v>1</v>
      </c>
      <c r="EK179">
        <v>1100</v>
      </c>
      <c r="EL179" t="s">
        <v>220</v>
      </c>
      <c r="EM179" t="s">
        <v>221</v>
      </c>
      <c r="EO179" t="s">
        <v>3</v>
      </c>
      <c r="EQ179">
        <v>131072</v>
      </c>
      <c r="ER179">
        <v>11.5</v>
      </c>
      <c r="ES179">
        <v>11.5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FQ179">
        <v>0</v>
      </c>
      <c r="FR179">
        <f t="shared" si="194"/>
        <v>0</v>
      </c>
      <c r="FS179">
        <v>0</v>
      </c>
      <c r="FX179">
        <v>0</v>
      </c>
      <c r="FY179">
        <v>0</v>
      </c>
      <c r="GA179" t="s">
        <v>222</v>
      </c>
      <c r="GD179">
        <v>1</v>
      </c>
      <c r="GF179">
        <v>-1000886717</v>
      </c>
      <c r="GG179">
        <v>2</v>
      </c>
      <c r="GH179">
        <v>0</v>
      </c>
      <c r="GI179">
        <v>-2</v>
      </c>
      <c r="GJ179">
        <v>0</v>
      </c>
      <c r="GK179">
        <v>0</v>
      </c>
      <c r="GL179">
        <f t="shared" si="195"/>
        <v>0</v>
      </c>
      <c r="GM179">
        <f t="shared" si="210"/>
        <v>46.92</v>
      </c>
      <c r="GN179">
        <f t="shared" si="196"/>
        <v>46.92</v>
      </c>
      <c r="GO179">
        <f t="shared" si="197"/>
        <v>0</v>
      </c>
      <c r="GP179">
        <f t="shared" si="198"/>
        <v>0</v>
      </c>
      <c r="GR179">
        <v>0</v>
      </c>
      <c r="GS179">
        <v>4</v>
      </c>
      <c r="GT179">
        <v>0</v>
      </c>
      <c r="GU179" t="s">
        <v>3</v>
      </c>
      <c r="GV179">
        <f t="shared" si="211"/>
        <v>0</v>
      </c>
      <c r="GW179">
        <v>1</v>
      </c>
      <c r="GX179">
        <f t="shared" si="212"/>
        <v>0</v>
      </c>
      <c r="HA179">
        <v>0</v>
      </c>
      <c r="HB179">
        <v>0</v>
      </c>
      <c r="HC179">
        <f t="shared" si="213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0" spans="1:245" x14ac:dyDescent="0.2">
      <c r="A180">
        <v>17</v>
      </c>
      <c r="B180">
        <v>1</v>
      </c>
      <c r="E180" t="s">
        <v>334</v>
      </c>
      <c r="F180" t="s">
        <v>251</v>
      </c>
      <c r="G180" t="s">
        <v>252</v>
      </c>
      <c r="H180" t="s">
        <v>20</v>
      </c>
      <c r="I180">
        <v>8</v>
      </c>
      <c r="J180">
        <v>0</v>
      </c>
      <c r="K180">
        <v>8</v>
      </c>
      <c r="O180">
        <f t="shared" si="199"/>
        <v>1265.3599999999999</v>
      </c>
      <c r="P180">
        <f t="shared" si="214"/>
        <v>1265.3599999999999</v>
      </c>
      <c r="Q180">
        <f t="shared" si="215"/>
        <v>0</v>
      </c>
      <c r="R180">
        <f t="shared" si="216"/>
        <v>0</v>
      </c>
      <c r="S180">
        <f t="shared" si="217"/>
        <v>0</v>
      </c>
      <c r="T180">
        <f t="shared" si="200"/>
        <v>0</v>
      </c>
      <c r="U180">
        <f t="shared" si="218"/>
        <v>0</v>
      </c>
      <c r="V180">
        <f t="shared" si="219"/>
        <v>0</v>
      </c>
      <c r="W180">
        <f t="shared" si="201"/>
        <v>0</v>
      </c>
      <c r="X180">
        <f t="shared" si="202"/>
        <v>0</v>
      </c>
      <c r="Y180">
        <f t="shared" si="203"/>
        <v>0</v>
      </c>
      <c r="AA180">
        <v>334395092</v>
      </c>
      <c r="AB180">
        <f t="shared" si="204"/>
        <v>127.56</v>
      </c>
      <c r="AC180">
        <f>ROUND((ES180),6)</f>
        <v>127.56</v>
      </c>
      <c r="AD180">
        <f t="shared" si="220"/>
        <v>0</v>
      </c>
      <c r="AE180">
        <f t="shared" si="221"/>
        <v>0</v>
      </c>
      <c r="AF180">
        <f t="shared" si="222"/>
        <v>0</v>
      </c>
      <c r="AG180">
        <f t="shared" si="205"/>
        <v>0</v>
      </c>
      <c r="AH180">
        <f t="shared" si="223"/>
        <v>0</v>
      </c>
      <c r="AI180">
        <f t="shared" si="224"/>
        <v>0</v>
      </c>
      <c r="AJ180">
        <f t="shared" si="206"/>
        <v>0</v>
      </c>
      <c r="AK180">
        <v>127.56</v>
      </c>
      <c r="AL180">
        <v>127.56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1.24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2</v>
      </c>
      <c r="BJ180" t="s">
        <v>253</v>
      </c>
      <c r="BM180">
        <v>500002</v>
      </c>
      <c r="BN180">
        <v>0</v>
      </c>
      <c r="BO180" t="s">
        <v>251</v>
      </c>
      <c r="BP180">
        <v>1</v>
      </c>
      <c r="BQ180">
        <v>12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207"/>
        <v>1265.3599999999999</v>
      </c>
      <c r="CQ180">
        <f>ROUND(AL180*BC180,2)</f>
        <v>158.16999999999999</v>
      </c>
      <c r="CR180">
        <f t="shared" si="225"/>
        <v>0</v>
      </c>
      <c r="CS180">
        <f t="shared" si="226"/>
        <v>0</v>
      </c>
      <c r="CT180">
        <f t="shared" si="227"/>
        <v>0</v>
      </c>
      <c r="CU180">
        <f t="shared" si="208"/>
        <v>0</v>
      </c>
      <c r="CV180">
        <f t="shared" si="228"/>
        <v>0</v>
      </c>
      <c r="CW180">
        <f t="shared" si="229"/>
        <v>0</v>
      </c>
      <c r="CX180">
        <f t="shared" si="209"/>
        <v>0</v>
      </c>
      <c r="CY180">
        <f>0</f>
        <v>0</v>
      </c>
      <c r="CZ180">
        <f>0</f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20</v>
      </c>
      <c r="DW180" t="s">
        <v>20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293259285</v>
      </c>
      <c r="EF180">
        <v>12</v>
      </c>
      <c r="EG180" t="s">
        <v>245</v>
      </c>
      <c r="EH180">
        <v>0</v>
      </c>
      <c r="EI180" t="s">
        <v>3</v>
      </c>
      <c r="EJ180">
        <v>2</v>
      </c>
      <c r="EK180">
        <v>500002</v>
      </c>
      <c r="EL180" t="s">
        <v>246</v>
      </c>
      <c r="EM180" t="s">
        <v>247</v>
      </c>
      <c r="EO180" t="s">
        <v>3</v>
      </c>
      <c r="EQ180">
        <v>131072</v>
      </c>
      <c r="ER180">
        <v>127.56</v>
      </c>
      <c r="ES180">
        <v>127.56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FQ180">
        <v>0</v>
      </c>
      <c r="FR180">
        <f t="shared" si="194"/>
        <v>0</v>
      </c>
      <c r="FS180">
        <v>0</v>
      </c>
      <c r="FX180">
        <v>0</v>
      </c>
      <c r="FY180">
        <v>0</v>
      </c>
      <c r="GA180" t="s">
        <v>3</v>
      </c>
      <c r="GD180">
        <v>1</v>
      </c>
      <c r="GF180">
        <v>-1786456576</v>
      </c>
      <c r="GG180">
        <v>2</v>
      </c>
      <c r="GH180">
        <v>1</v>
      </c>
      <c r="GI180">
        <v>2</v>
      </c>
      <c r="GJ180">
        <v>0</v>
      </c>
      <c r="GK180">
        <v>0</v>
      </c>
      <c r="GL180">
        <f t="shared" si="195"/>
        <v>0</v>
      </c>
      <c r="GM180">
        <f t="shared" si="210"/>
        <v>1265.3599999999999</v>
      </c>
      <c r="GN180">
        <f t="shared" si="196"/>
        <v>0</v>
      </c>
      <c r="GO180">
        <f t="shared" si="197"/>
        <v>1265.3599999999999</v>
      </c>
      <c r="GP180">
        <f t="shared" si="198"/>
        <v>0</v>
      </c>
      <c r="GR180">
        <v>0</v>
      </c>
      <c r="GS180">
        <v>3</v>
      </c>
      <c r="GT180">
        <v>0</v>
      </c>
      <c r="GU180" t="s">
        <v>3</v>
      </c>
      <c r="GV180">
        <f t="shared" si="211"/>
        <v>0</v>
      </c>
      <c r="GW180">
        <v>1</v>
      </c>
      <c r="GX180">
        <f t="shared" si="212"/>
        <v>0</v>
      </c>
      <c r="HA180">
        <v>0</v>
      </c>
      <c r="HB180">
        <v>0</v>
      </c>
      <c r="HC180">
        <f t="shared" si="213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1" spans="1:245" x14ac:dyDescent="0.2">
      <c r="A181">
        <v>17</v>
      </c>
      <c r="B181">
        <v>1</v>
      </c>
      <c r="E181" t="s">
        <v>335</v>
      </c>
      <c r="F181" t="s">
        <v>217</v>
      </c>
      <c r="G181" t="s">
        <v>235</v>
      </c>
      <c r="H181" t="s">
        <v>20</v>
      </c>
      <c r="I181">
        <v>1</v>
      </c>
      <c r="J181">
        <v>0</v>
      </c>
      <c r="K181">
        <v>1</v>
      </c>
      <c r="O181">
        <f t="shared" si="199"/>
        <v>378.11</v>
      </c>
      <c r="P181">
        <f t="shared" si="214"/>
        <v>378.11</v>
      </c>
      <c r="Q181">
        <f t="shared" si="215"/>
        <v>0</v>
      </c>
      <c r="R181">
        <f t="shared" si="216"/>
        <v>0</v>
      </c>
      <c r="S181">
        <f t="shared" si="217"/>
        <v>0</v>
      </c>
      <c r="T181">
        <f t="shared" si="200"/>
        <v>0</v>
      </c>
      <c r="U181">
        <f t="shared" si="218"/>
        <v>0</v>
      </c>
      <c r="V181">
        <f t="shared" si="219"/>
        <v>0</v>
      </c>
      <c r="W181">
        <f t="shared" si="201"/>
        <v>0</v>
      </c>
      <c r="X181">
        <f t="shared" si="202"/>
        <v>0</v>
      </c>
      <c r="Y181">
        <f t="shared" si="203"/>
        <v>0</v>
      </c>
      <c r="AA181">
        <v>334395092</v>
      </c>
      <c r="AB181">
        <f t="shared" si="204"/>
        <v>378.11399999999998</v>
      </c>
      <c r="AC181">
        <f>ROUND(((ES181*ROUND(1.02,7))),6)</f>
        <v>378.11399999999998</v>
      </c>
      <c r="AD181">
        <f t="shared" si="220"/>
        <v>0</v>
      </c>
      <c r="AE181">
        <f t="shared" si="221"/>
        <v>0</v>
      </c>
      <c r="AF181">
        <f t="shared" si="222"/>
        <v>0</v>
      </c>
      <c r="AG181">
        <f t="shared" si="205"/>
        <v>0</v>
      </c>
      <c r="AH181">
        <f t="shared" si="223"/>
        <v>0</v>
      </c>
      <c r="AI181">
        <f t="shared" si="224"/>
        <v>0</v>
      </c>
      <c r="AJ181">
        <f t="shared" si="206"/>
        <v>0</v>
      </c>
      <c r="AK181">
        <v>370.7</v>
      </c>
      <c r="AL181">
        <v>370.7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3</v>
      </c>
      <c r="BM181">
        <v>1100</v>
      </c>
      <c r="BN181">
        <v>0</v>
      </c>
      <c r="BO181" t="s">
        <v>3</v>
      </c>
      <c r="BP181">
        <v>0</v>
      </c>
      <c r="BQ181">
        <v>8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0</v>
      </c>
      <c r="CA181">
        <v>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207"/>
        <v>378.11</v>
      </c>
      <c r="CQ181">
        <f>(ROUND(AL181*BC181,2)*ROUND(1.02,7))</f>
        <v>378.11399999999998</v>
      </c>
      <c r="CR181">
        <f t="shared" si="225"/>
        <v>0</v>
      </c>
      <c r="CS181">
        <f t="shared" si="226"/>
        <v>0</v>
      </c>
      <c r="CT181">
        <f t="shared" si="227"/>
        <v>0</v>
      </c>
      <c r="CU181">
        <f t="shared" si="208"/>
        <v>0</v>
      </c>
      <c r="CV181">
        <f t="shared" si="228"/>
        <v>0</v>
      </c>
      <c r="CW181">
        <f t="shared" si="229"/>
        <v>0</v>
      </c>
      <c r="CX181">
        <f t="shared" si="209"/>
        <v>0</v>
      </c>
      <c r="CY181">
        <f t="shared" ref="CY181:CY186" si="234">(((S181+R181)*AT181)/100)</f>
        <v>0</v>
      </c>
      <c r="CZ181">
        <f t="shared" ref="CZ181:CZ186" si="235">(((S181+R181)*AU181)/100)</f>
        <v>0</v>
      </c>
      <c r="DC181" t="s">
        <v>3</v>
      </c>
      <c r="DD181" t="s">
        <v>240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20</v>
      </c>
      <c r="DW181" t="s">
        <v>20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293259530</v>
      </c>
      <c r="EF181">
        <v>8</v>
      </c>
      <c r="EG181" t="s">
        <v>219</v>
      </c>
      <c r="EH181">
        <v>0</v>
      </c>
      <c r="EI181" t="s">
        <v>3</v>
      </c>
      <c r="EJ181">
        <v>1</v>
      </c>
      <c r="EK181">
        <v>1100</v>
      </c>
      <c r="EL181" t="s">
        <v>220</v>
      </c>
      <c r="EM181" t="s">
        <v>221</v>
      </c>
      <c r="EO181" t="s">
        <v>3</v>
      </c>
      <c r="EQ181">
        <v>131072</v>
      </c>
      <c r="ER181">
        <v>370.7</v>
      </c>
      <c r="ES181">
        <v>370.7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FQ181">
        <v>0</v>
      </c>
      <c r="FR181">
        <f t="shared" si="194"/>
        <v>0</v>
      </c>
      <c r="FS181">
        <v>0</v>
      </c>
      <c r="FX181">
        <v>0</v>
      </c>
      <c r="FY181">
        <v>0</v>
      </c>
      <c r="GA181" t="s">
        <v>222</v>
      </c>
      <c r="GD181">
        <v>1</v>
      </c>
      <c r="GF181">
        <v>1580735775</v>
      </c>
      <c r="GG181">
        <v>2</v>
      </c>
      <c r="GH181">
        <v>0</v>
      </c>
      <c r="GI181">
        <v>-2</v>
      </c>
      <c r="GJ181">
        <v>0</v>
      </c>
      <c r="GK181">
        <v>0</v>
      </c>
      <c r="GL181">
        <f t="shared" si="195"/>
        <v>0</v>
      </c>
      <c r="GM181">
        <f t="shared" si="210"/>
        <v>378.11</v>
      </c>
      <c r="GN181">
        <f t="shared" si="196"/>
        <v>378.11</v>
      </c>
      <c r="GO181">
        <f t="shared" si="197"/>
        <v>0</v>
      </c>
      <c r="GP181">
        <f t="shared" si="198"/>
        <v>0</v>
      </c>
      <c r="GR181">
        <v>0</v>
      </c>
      <c r="GS181">
        <v>4</v>
      </c>
      <c r="GT181">
        <v>0</v>
      </c>
      <c r="GU181" t="s">
        <v>3</v>
      </c>
      <c r="GV181">
        <f t="shared" si="211"/>
        <v>0</v>
      </c>
      <c r="GW181">
        <v>1</v>
      </c>
      <c r="GX181">
        <f t="shared" si="212"/>
        <v>0</v>
      </c>
      <c r="HA181">
        <v>0</v>
      </c>
      <c r="HB181">
        <v>0</v>
      </c>
      <c r="HC181">
        <f t="shared" si="213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IK181">
        <v>0</v>
      </c>
    </row>
    <row r="182" spans="1:245" x14ac:dyDescent="0.2">
      <c r="A182">
        <v>17</v>
      </c>
      <c r="B182">
        <v>1</v>
      </c>
      <c r="C182">
        <f>ROW(SmtRes!A212)</f>
        <v>212</v>
      </c>
      <c r="D182">
        <f>ROW(EtalonRes!A284)</f>
        <v>284</v>
      </c>
      <c r="E182" t="s">
        <v>336</v>
      </c>
      <c r="F182" t="s">
        <v>337</v>
      </c>
      <c r="G182" t="s">
        <v>338</v>
      </c>
      <c r="H182" t="s">
        <v>20</v>
      </c>
      <c r="I182">
        <v>1</v>
      </c>
      <c r="J182">
        <v>0</v>
      </c>
      <c r="K182">
        <v>1</v>
      </c>
      <c r="O182">
        <f t="shared" si="199"/>
        <v>15223.56</v>
      </c>
      <c r="P182">
        <f>SUMIF(SmtRes!AQ203:'SmtRes'!AQ212,"=1",SmtRes!DF203:'SmtRes'!DF212)</f>
        <v>174.71</v>
      </c>
      <c r="Q182">
        <f>SUMIF(SmtRes!AQ203:'SmtRes'!AQ212,"=1",SmtRes!DG203:'SmtRes'!DG212)</f>
        <v>5140.8500000000004</v>
      </c>
      <c r="R182">
        <f>SUMIF(SmtRes!AQ203:'SmtRes'!AQ212,"=1",SmtRes!DH203:'SmtRes'!DH212)</f>
        <v>1851.4499999999998</v>
      </c>
      <c r="S182">
        <f>SUMIF(SmtRes!AQ203:'SmtRes'!AQ212,"=1",SmtRes!DI203:'SmtRes'!DI212)</f>
        <v>8056.55</v>
      </c>
      <c r="T182">
        <f t="shared" si="200"/>
        <v>0</v>
      </c>
      <c r="U182">
        <f>SUMIF(SmtRes!AQ203:'SmtRes'!AQ212,"=1",SmtRes!CV203:'SmtRes'!CV212)</f>
        <v>18.744</v>
      </c>
      <c r="V182">
        <f>SUMIF(SmtRes!AQ203:'SmtRes'!AQ212,"=1",SmtRes!CW203:'SmtRes'!CW212)</f>
        <v>3.492</v>
      </c>
      <c r="W182">
        <f t="shared" si="201"/>
        <v>0</v>
      </c>
      <c r="X182">
        <f t="shared" si="202"/>
        <v>10205.24</v>
      </c>
      <c r="Y182">
        <f t="shared" si="203"/>
        <v>5944.8</v>
      </c>
      <c r="AA182">
        <v>334395092</v>
      </c>
      <c r="AB182">
        <f t="shared" si="204"/>
        <v>13319.161054</v>
      </c>
      <c r="AC182">
        <f>ROUND((SUM(SmtRes!BQ203:'SmtRes'!BQ212)),6)</f>
        <v>121.76385399999999</v>
      </c>
      <c r="AD182">
        <f>ROUND((((SUM(SmtRes!BR203:'SmtRes'!BR212))-(SUM(SmtRes!BS203:'SmtRes'!BS212)))+AE182),6)</f>
        <v>5140.8511200000003</v>
      </c>
      <c r="AE182">
        <f>ROUND((SUM(SmtRes!BS203:'SmtRes'!BS212)),6)</f>
        <v>1851.4512</v>
      </c>
      <c r="AF182">
        <f>ROUND((SUM(SmtRes!BT203:'SmtRes'!BT212)),6)</f>
        <v>8056.5460800000001</v>
      </c>
      <c r="AG182">
        <f t="shared" si="205"/>
        <v>0</v>
      </c>
      <c r="AH182">
        <f>(SUM(SmtRes!BU203:'SmtRes'!BU212))</f>
        <v>18.744</v>
      </c>
      <c r="AI182">
        <f>(SUM(SmtRes!BV203:'SmtRes'!BV212))</f>
        <v>3.4919999999999995</v>
      </c>
      <c r="AJ182">
        <f t="shared" si="206"/>
        <v>0</v>
      </c>
      <c r="AK182">
        <v>12662.470853999999</v>
      </c>
      <c r="AL182">
        <v>121.76385400000001</v>
      </c>
      <c r="AM182">
        <v>4284.0425999999998</v>
      </c>
      <c r="AN182">
        <v>1542.876</v>
      </c>
      <c r="AO182">
        <v>6713.7883999999995</v>
      </c>
      <c r="AP182">
        <v>0</v>
      </c>
      <c r="AQ182">
        <v>15.62</v>
      </c>
      <c r="AR182">
        <v>2.91</v>
      </c>
      <c r="AS182">
        <v>0</v>
      </c>
      <c r="AT182">
        <v>103</v>
      </c>
      <c r="AU182">
        <v>60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1</v>
      </c>
      <c r="BJ182" t="s">
        <v>339</v>
      </c>
      <c r="BM182">
        <v>33001</v>
      </c>
      <c r="BN182">
        <v>0</v>
      </c>
      <c r="BO182" t="s">
        <v>3</v>
      </c>
      <c r="BP182">
        <v>0</v>
      </c>
      <c r="BQ182">
        <v>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103</v>
      </c>
      <c r="CA182">
        <v>60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807</v>
      </c>
      <c r="CO182">
        <v>0</v>
      </c>
      <c r="CP182">
        <f t="shared" si="207"/>
        <v>15223.560000000001</v>
      </c>
      <c r="CQ182">
        <f>SUMIF(SmtRes!AQ203:'SmtRes'!AQ212,"=1",SmtRes!AA203:'SmtRes'!AA212)</f>
        <v>163324.25999999998</v>
      </c>
      <c r="CR182">
        <f>SUMIF(SmtRes!AQ203:'SmtRes'!AQ212,"=1",SmtRes!AB203:'SmtRes'!AB212)</f>
        <v>2356.52</v>
      </c>
      <c r="CS182">
        <f>SUMIF(SmtRes!AQ203:'SmtRes'!AQ212,"=1",SmtRes!AC203:'SmtRes'!AC212)</f>
        <v>1027.3000000000002</v>
      </c>
      <c r="CT182">
        <f>SUMIF(SmtRes!AQ203:'SmtRes'!AQ212,"=1",SmtRes!AD203:'SmtRes'!AD212)</f>
        <v>429.82</v>
      </c>
      <c r="CU182">
        <f t="shared" si="208"/>
        <v>0</v>
      </c>
      <c r="CV182">
        <f>SUMIF(SmtRes!AQ203:'SmtRes'!AQ212,"=1",SmtRes!BU203:'SmtRes'!BU212)</f>
        <v>18.744</v>
      </c>
      <c r="CW182">
        <f>SUMIF(SmtRes!AQ203:'SmtRes'!AQ212,"=1",SmtRes!BV203:'SmtRes'!BV212)</f>
        <v>3.4919999999999995</v>
      </c>
      <c r="CX182">
        <f t="shared" si="209"/>
        <v>0</v>
      </c>
      <c r="CY182">
        <f t="shared" si="234"/>
        <v>10205.24</v>
      </c>
      <c r="CZ182">
        <f t="shared" si="235"/>
        <v>5944.8</v>
      </c>
      <c r="DC182" t="s">
        <v>3</v>
      </c>
      <c r="DD182" t="s">
        <v>3</v>
      </c>
      <c r="DE182" t="s">
        <v>23</v>
      </c>
      <c r="DF182" t="s">
        <v>23</v>
      </c>
      <c r="DG182" t="s">
        <v>23</v>
      </c>
      <c r="DH182" t="s">
        <v>3</v>
      </c>
      <c r="DI182" t="s">
        <v>23</v>
      </c>
      <c r="DJ182" t="s">
        <v>23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20</v>
      </c>
      <c r="DW182" t="s">
        <v>20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293259405</v>
      </c>
      <c r="EF182">
        <v>2</v>
      </c>
      <c r="EG182" t="s">
        <v>24</v>
      </c>
      <c r="EH182">
        <v>27</v>
      </c>
      <c r="EI182" t="s">
        <v>25</v>
      </c>
      <c r="EJ182">
        <v>1</v>
      </c>
      <c r="EK182">
        <v>33001</v>
      </c>
      <c r="EL182" t="s">
        <v>25</v>
      </c>
      <c r="EM182" t="s">
        <v>26</v>
      </c>
      <c r="EO182" t="s">
        <v>27</v>
      </c>
      <c r="EQ182">
        <v>131072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15.62</v>
      </c>
      <c r="EX182">
        <v>2.91</v>
      </c>
      <c r="EY182">
        <v>0</v>
      </c>
      <c r="FQ182">
        <v>0</v>
      </c>
      <c r="FR182">
        <f t="shared" si="194"/>
        <v>0</v>
      </c>
      <c r="FS182">
        <v>0</v>
      </c>
      <c r="FX182">
        <v>103</v>
      </c>
      <c r="FY182">
        <v>60</v>
      </c>
      <c r="GA182" t="s">
        <v>3</v>
      </c>
      <c r="GD182">
        <v>1</v>
      </c>
      <c r="GF182">
        <v>262554241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t="shared" si="195"/>
        <v>0</v>
      </c>
      <c r="GM182">
        <f t="shared" si="210"/>
        <v>31373.599999999999</v>
      </c>
      <c r="GN182">
        <f t="shared" si="196"/>
        <v>31373.599999999999</v>
      </c>
      <c r="GO182">
        <f t="shared" si="197"/>
        <v>0</v>
      </c>
      <c r="GP182">
        <f t="shared" si="198"/>
        <v>0</v>
      </c>
      <c r="GR182">
        <v>0</v>
      </c>
      <c r="GS182">
        <v>3</v>
      </c>
      <c r="GT182">
        <v>0</v>
      </c>
      <c r="GU182" t="s">
        <v>3</v>
      </c>
      <c r="GV182">
        <f t="shared" si="211"/>
        <v>0</v>
      </c>
      <c r="GW182">
        <v>1</v>
      </c>
      <c r="GX182">
        <f t="shared" si="212"/>
        <v>0</v>
      </c>
      <c r="HA182">
        <v>0</v>
      </c>
      <c r="HB182">
        <v>0</v>
      </c>
      <c r="HC182">
        <f t="shared" si="213"/>
        <v>0</v>
      </c>
      <c r="HE182" t="s">
        <v>3</v>
      </c>
      <c r="HF182" t="s">
        <v>3</v>
      </c>
      <c r="HM182" t="s">
        <v>3</v>
      </c>
      <c r="HN182" t="s">
        <v>28</v>
      </c>
      <c r="HO182" t="s">
        <v>29</v>
      </c>
      <c r="HP182" t="s">
        <v>25</v>
      </c>
      <c r="HQ182" t="s">
        <v>25</v>
      </c>
      <c r="IK182">
        <v>0</v>
      </c>
    </row>
    <row r="183" spans="1:245" x14ac:dyDescent="0.2">
      <c r="A183">
        <v>17</v>
      </c>
      <c r="B183">
        <v>1</v>
      </c>
      <c r="E183" t="s">
        <v>340</v>
      </c>
      <c r="F183" t="s">
        <v>217</v>
      </c>
      <c r="G183" t="s">
        <v>218</v>
      </c>
      <c r="H183" t="s">
        <v>20</v>
      </c>
      <c r="I183">
        <v>2</v>
      </c>
      <c r="J183">
        <v>0</v>
      </c>
      <c r="K183">
        <v>2</v>
      </c>
      <c r="O183">
        <f t="shared" si="199"/>
        <v>28087.8</v>
      </c>
      <c r="P183">
        <f t="shared" ref="P183:P197" si="236">ROUND(CQ183*I183,2)</f>
        <v>28087.8</v>
      </c>
      <c r="Q183">
        <f t="shared" ref="Q183:Q197" si="237">ROUND(CR183*I183,2)</f>
        <v>0</v>
      </c>
      <c r="R183">
        <f t="shared" ref="R183:R197" si="238">ROUND(CS183*I183,2)</f>
        <v>0</v>
      </c>
      <c r="S183">
        <f t="shared" ref="S183:S197" si="239">ROUND(CT183*I183,2)</f>
        <v>0</v>
      </c>
      <c r="T183">
        <f t="shared" si="200"/>
        <v>0</v>
      </c>
      <c r="U183">
        <f t="shared" ref="U183:U197" si="240">ROUND(CV183*I183,7)</f>
        <v>0</v>
      </c>
      <c r="V183">
        <f t="shared" ref="V183:V197" si="241">ROUND(CW183*I183,7)</f>
        <v>0</v>
      </c>
      <c r="W183">
        <f t="shared" si="201"/>
        <v>0</v>
      </c>
      <c r="X183">
        <f t="shared" si="202"/>
        <v>0</v>
      </c>
      <c r="Y183">
        <f t="shared" si="203"/>
        <v>0</v>
      </c>
      <c r="AA183">
        <v>334395092</v>
      </c>
      <c r="AB183">
        <f t="shared" si="204"/>
        <v>14043.900600000001</v>
      </c>
      <c r="AC183">
        <f>ROUND(((ES183*ROUND(1.02,7))),6)</f>
        <v>14043.900600000001</v>
      </c>
      <c r="AD183">
        <f t="shared" ref="AD183:AD197" si="242">ROUND((((ET183)-(EU183))+AE183),6)</f>
        <v>0</v>
      </c>
      <c r="AE183">
        <f t="shared" ref="AE183:AE197" si="243">ROUND((EU183),6)</f>
        <v>0</v>
      </c>
      <c r="AF183">
        <f t="shared" ref="AF183:AF197" si="244">ROUND((EV183),6)</f>
        <v>0</v>
      </c>
      <c r="AG183">
        <f t="shared" si="205"/>
        <v>0</v>
      </c>
      <c r="AH183">
        <f t="shared" ref="AH183:AH197" si="245">(EW183)</f>
        <v>0</v>
      </c>
      <c r="AI183">
        <f t="shared" ref="AI183:AI197" si="246">(EX183)</f>
        <v>0</v>
      </c>
      <c r="AJ183">
        <f t="shared" si="206"/>
        <v>0</v>
      </c>
      <c r="AK183">
        <v>13768.53</v>
      </c>
      <c r="AL183">
        <v>13768.53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3</v>
      </c>
      <c r="BM183">
        <v>1100</v>
      </c>
      <c r="BN183">
        <v>0</v>
      </c>
      <c r="BO183" t="s">
        <v>3</v>
      </c>
      <c r="BP183">
        <v>0</v>
      </c>
      <c r="BQ183">
        <v>8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207"/>
        <v>28087.8</v>
      </c>
      <c r="CQ183">
        <f>(ROUND(AL183*BC183,2)*ROUND(1.02,7))</f>
        <v>14043.900600000001</v>
      </c>
      <c r="CR183">
        <f t="shared" ref="CR183:CR197" si="247">ROUND(AM183*BB183,2)</f>
        <v>0</v>
      </c>
      <c r="CS183">
        <f t="shared" ref="CS183:CS197" si="248">ROUND(AN183*BS183,2)</f>
        <v>0</v>
      </c>
      <c r="CT183">
        <f t="shared" ref="CT183:CT197" si="249">ROUND(AO183*BA183,2)</f>
        <v>0</v>
      </c>
      <c r="CU183">
        <f t="shared" si="208"/>
        <v>0</v>
      </c>
      <c r="CV183">
        <f t="shared" ref="CV183:CV197" si="250">AH183</f>
        <v>0</v>
      </c>
      <c r="CW183">
        <f t="shared" ref="CW183:CW197" si="251">AI183</f>
        <v>0</v>
      </c>
      <c r="CX183">
        <f t="shared" si="209"/>
        <v>0</v>
      </c>
      <c r="CY183">
        <f t="shared" si="234"/>
        <v>0</v>
      </c>
      <c r="CZ183">
        <f t="shared" si="235"/>
        <v>0</v>
      </c>
      <c r="DC183" t="s">
        <v>3</v>
      </c>
      <c r="DD183" t="s">
        <v>240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20</v>
      </c>
      <c r="DW183" t="s">
        <v>20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293259530</v>
      </c>
      <c r="EF183">
        <v>8</v>
      </c>
      <c r="EG183" t="s">
        <v>219</v>
      </c>
      <c r="EH183">
        <v>0</v>
      </c>
      <c r="EI183" t="s">
        <v>3</v>
      </c>
      <c r="EJ183">
        <v>1</v>
      </c>
      <c r="EK183">
        <v>1100</v>
      </c>
      <c r="EL183" t="s">
        <v>220</v>
      </c>
      <c r="EM183" t="s">
        <v>221</v>
      </c>
      <c r="EO183" t="s">
        <v>3</v>
      </c>
      <c r="EQ183">
        <v>131072</v>
      </c>
      <c r="ER183">
        <v>13768.53</v>
      </c>
      <c r="ES183">
        <v>13768.53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FQ183">
        <v>0</v>
      </c>
      <c r="FR183">
        <f t="shared" si="194"/>
        <v>0</v>
      </c>
      <c r="FS183">
        <v>0</v>
      </c>
      <c r="FX183">
        <v>0</v>
      </c>
      <c r="FY183">
        <v>0</v>
      </c>
      <c r="GA183" t="s">
        <v>222</v>
      </c>
      <c r="GD183">
        <v>1</v>
      </c>
      <c r="GF183">
        <v>-291289590</v>
      </c>
      <c r="GG183">
        <v>2</v>
      </c>
      <c r="GH183">
        <v>0</v>
      </c>
      <c r="GI183">
        <v>-2</v>
      </c>
      <c r="GJ183">
        <v>0</v>
      </c>
      <c r="GK183">
        <v>0</v>
      </c>
      <c r="GL183">
        <f t="shared" si="195"/>
        <v>0</v>
      </c>
      <c r="GM183">
        <f t="shared" si="210"/>
        <v>28087.8</v>
      </c>
      <c r="GN183">
        <f t="shared" si="196"/>
        <v>28087.8</v>
      </c>
      <c r="GO183">
        <f t="shared" si="197"/>
        <v>0</v>
      </c>
      <c r="GP183">
        <f t="shared" si="198"/>
        <v>0</v>
      </c>
      <c r="GR183">
        <v>0</v>
      </c>
      <c r="GS183">
        <v>4</v>
      </c>
      <c r="GT183">
        <v>0</v>
      </c>
      <c r="GU183" t="s">
        <v>3</v>
      </c>
      <c r="GV183">
        <f t="shared" si="211"/>
        <v>0</v>
      </c>
      <c r="GW183">
        <v>1</v>
      </c>
      <c r="GX183">
        <f t="shared" si="212"/>
        <v>0</v>
      </c>
      <c r="HA183">
        <v>0</v>
      </c>
      <c r="HB183">
        <v>0</v>
      </c>
      <c r="HC183">
        <f t="shared" si="213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IK183">
        <v>0</v>
      </c>
    </row>
    <row r="184" spans="1:245" x14ac:dyDescent="0.2">
      <c r="A184">
        <v>17</v>
      </c>
      <c r="B184">
        <v>1</v>
      </c>
      <c r="E184" t="s">
        <v>341</v>
      </c>
      <c r="F184" t="s">
        <v>217</v>
      </c>
      <c r="G184" t="s">
        <v>271</v>
      </c>
      <c r="H184" t="s">
        <v>20</v>
      </c>
      <c r="I184">
        <v>1</v>
      </c>
      <c r="J184">
        <v>0</v>
      </c>
      <c r="K184">
        <v>1</v>
      </c>
      <c r="O184">
        <f t="shared" si="199"/>
        <v>1820.71</v>
      </c>
      <c r="P184">
        <f t="shared" si="236"/>
        <v>1820.71</v>
      </c>
      <c r="Q184">
        <f t="shared" si="237"/>
        <v>0</v>
      </c>
      <c r="R184">
        <f t="shared" si="238"/>
        <v>0</v>
      </c>
      <c r="S184">
        <f t="shared" si="239"/>
        <v>0</v>
      </c>
      <c r="T184">
        <f t="shared" si="200"/>
        <v>0</v>
      </c>
      <c r="U184">
        <f t="shared" si="240"/>
        <v>0</v>
      </c>
      <c r="V184">
        <f t="shared" si="241"/>
        <v>0</v>
      </c>
      <c r="W184">
        <f t="shared" si="201"/>
        <v>0</v>
      </c>
      <c r="X184">
        <f t="shared" si="202"/>
        <v>0</v>
      </c>
      <c r="Y184">
        <f t="shared" si="203"/>
        <v>0</v>
      </c>
      <c r="AA184">
        <v>334395092</v>
      </c>
      <c r="AB184">
        <f t="shared" si="204"/>
        <v>1820.7102</v>
      </c>
      <c r="AC184">
        <f>ROUND(((ES184*ROUND(1.02,7))),6)</f>
        <v>1820.7102</v>
      </c>
      <c r="AD184">
        <f t="shared" si="242"/>
        <v>0</v>
      </c>
      <c r="AE184">
        <f t="shared" si="243"/>
        <v>0</v>
      </c>
      <c r="AF184">
        <f t="shared" si="244"/>
        <v>0</v>
      </c>
      <c r="AG184">
        <f t="shared" si="205"/>
        <v>0</v>
      </c>
      <c r="AH184">
        <f t="shared" si="245"/>
        <v>0</v>
      </c>
      <c r="AI184">
        <f t="shared" si="246"/>
        <v>0</v>
      </c>
      <c r="AJ184">
        <f t="shared" si="206"/>
        <v>0</v>
      </c>
      <c r="AK184">
        <v>1785.01</v>
      </c>
      <c r="AL184">
        <v>1785.01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1</v>
      </c>
      <c r="BJ184" t="s">
        <v>3</v>
      </c>
      <c r="BM184">
        <v>1100</v>
      </c>
      <c r="BN184">
        <v>0</v>
      </c>
      <c r="BO184" t="s">
        <v>3</v>
      </c>
      <c r="BP184">
        <v>0</v>
      </c>
      <c r="BQ184">
        <v>8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0</v>
      </c>
      <c r="CA184">
        <v>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207"/>
        <v>1820.71</v>
      </c>
      <c r="CQ184">
        <f>(ROUND(AL184*BC184,2)*ROUND(1.02,7))</f>
        <v>1820.7102</v>
      </c>
      <c r="CR184">
        <f t="shared" si="247"/>
        <v>0</v>
      </c>
      <c r="CS184">
        <f t="shared" si="248"/>
        <v>0</v>
      </c>
      <c r="CT184">
        <f t="shared" si="249"/>
        <v>0</v>
      </c>
      <c r="CU184">
        <f t="shared" si="208"/>
        <v>0</v>
      </c>
      <c r="CV184">
        <f t="shared" si="250"/>
        <v>0</v>
      </c>
      <c r="CW184">
        <f t="shared" si="251"/>
        <v>0</v>
      </c>
      <c r="CX184">
        <f t="shared" si="209"/>
        <v>0</v>
      </c>
      <c r="CY184">
        <f t="shared" si="234"/>
        <v>0</v>
      </c>
      <c r="CZ184">
        <f t="shared" si="235"/>
        <v>0</v>
      </c>
      <c r="DC184" t="s">
        <v>3</v>
      </c>
      <c r="DD184" t="s">
        <v>240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20</v>
      </c>
      <c r="DW184" t="s">
        <v>20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293259530</v>
      </c>
      <c r="EF184">
        <v>8</v>
      </c>
      <c r="EG184" t="s">
        <v>219</v>
      </c>
      <c r="EH184">
        <v>0</v>
      </c>
      <c r="EI184" t="s">
        <v>3</v>
      </c>
      <c r="EJ184">
        <v>1</v>
      </c>
      <c r="EK184">
        <v>1100</v>
      </c>
      <c r="EL184" t="s">
        <v>220</v>
      </c>
      <c r="EM184" t="s">
        <v>221</v>
      </c>
      <c r="EO184" t="s">
        <v>3</v>
      </c>
      <c r="EQ184">
        <v>131072</v>
      </c>
      <c r="ER184">
        <v>1785.01</v>
      </c>
      <c r="ES184">
        <v>1785.01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FQ184">
        <v>0</v>
      </c>
      <c r="FR184">
        <f t="shared" si="194"/>
        <v>0</v>
      </c>
      <c r="FS184">
        <v>0</v>
      </c>
      <c r="FX184">
        <v>0</v>
      </c>
      <c r="FY184">
        <v>0</v>
      </c>
      <c r="GA184" t="s">
        <v>222</v>
      </c>
      <c r="GD184">
        <v>1</v>
      </c>
      <c r="GF184">
        <v>-1052389145</v>
      </c>
      <c r="GG184">
        <v>2</v>
      </c>
      <c r="GH184">
        <v>0</v>
      </c>
      <c r="GI184">
        <v>-2</v>
      </c>
      <c r="GJ184">
        <v>0</v>
      </c>
      <c r="GK184">
        <v>0</v>
      </c>
      <c r="GL184">
        <f t="shared" si="195"/>
        <v>0</v>
      </c>
      <c r="GM184">
        <f t="shared" si="210"/>
        <v>1820.71</v>
      </c>
      <c r="GN184">
        <f t="shared" si="196"/>
        <v>1820.71</v>
      </c>
      <c r="GO184">
        <f t="shared" si="197"/>
        <v>0</v>
      </c>
      <c r="GP184">
        <f t="shared" si="198"/>
        <v>0</v>
      </c>
      <c r="GR184">
        <v>0</v>
      </c>
      <c r="GS184">
        <v>4</v>
      </c>
      <c r="GT184">
        <v>0</v>
      </c>
      <c r="GU184" t="s">
        <v>3</v>
      </c>
      <c r="GV184">
        <f t="shared" si="211"/>
        <v>0</v>
      </c>
      <c r="GW184">
        <v>1</v>
      </c>
      <c r="GX184">
        <f t="shared" si="212"/>
        <v>0</v>
      </c>
      <c r="HA184">
        <v>0</v>
      </c>
      <c r="HB184">
        <v>0</v>
      </c>
      <c r="HC184">
        <f t="shared" si="213"/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IK184">
        <v>0</v>
      </c>
    </row>
    <row r="185" spans="1:245" x14ac:dyDescent="0.2">
      <c r="A185">
        <v>17</v>
      </c>
      <c r="B185">
        <v>1</v>
      </c>
      <c r="E185" t="s">
        <v>342</v>
      </c>
      <c r="F185" t="s">
        <v>217</v>
      </c>
      <c r="G185" t="s">
        <v>343</v>
      </c>
      <c r="H185" t="s">
        <v>20</v>
      </c>
      <c r="I185">
        <v>4</v>
      </c>
      <c r="J185">
        <v>0</v>
      </c>
      <c r="K185">
        <v>4</v>
      </c>
      <c r="O185">
        <f t="shared" si="199"/>
        <v>45791.19</v>
      </c>
      <c r="P185">
        <f t="shared" si="236"/>
        <v>45791.19</v>
      </c>
      <c r="Q185">
        <f t="shared" si="237"/>
        <v>0</v>
      </c>
      <c r="R185">
        <f t="shared" si="238"/>
        <v>0</v>
      </c>
      <c r="S185">
        <f t="shared" si="239"/>
        <v>0</v>
      </c>
      <c r="T185">
        <f t="shared" si="200"/>
        <v>0</v>
      </c>
      <c r="U185">
        <f t="shared" si="240"/>
        <v>0</v>
      </c>
      <c r="V185">
        <f t="shared" si="241"/>
        <v>0</v>
      </c>
      <c r="W185">
        <f t="shared" si="201"/>
        <v>0</v>
      </c>
      <c r="X185">
        <f t="shared" si="202"/>
        <v>0</v>
      </c>
      <c r="Y185">
        <f t="shared" si="203"/>
        <v>0</v>
      </c>
      <c r="AA185">
        <v>334395092</v>
      </c>
      <c r="AB185">
        <f t="shared" si="204"/>
        <v>11447.7966</v>
      </c>
      <c r="AC185">
        <f>ROUND(((ES185*ROUND(1.02,7))),6)</f>
        <v>11447.7966</v>
      </c>
      <c r="AD185">
        <f t="shared" si="242"/>
        <v>0</v>
      </c>
      <c r="AE185">
        <f t="shared" si="243"/>
        <v>0</v>
      </c>
      <c r="AF185">
        <f t="shared" si="244"/>
        <v>0</v>
      </c>
      <c r="AG185">
        <f t="shared" si="205"/>
        <v>0</v>
      </c>
      <c r="AH185">
        <f t="shared" si="245"/>
        <v>0</v>
      </c>
      <c r="AI185">
        <f t="shared" si="246"/>
        <v>0</v>
      </c>
      <c r="AJ185">
        <f t="shared" si="206"/>
        <v>0</v>
      </c>
      <c r="AK185">
        <v>11223.33</v>
      </c>
      <c r="AL185">
        <v>11223.33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3</v>
      </c>
      <c r="BM185">
        <v>1100</v>
      </c>
      <c r="BN185">
        <v>0</v>
      </c>
      <c r="BO185" t="s">
        <v>3</v>
      </c>
      <c r="BP185">
        <v>0</v>
      </c>
      <c r="BQ185">
        <v>8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207"/>
        <v>45791.19</v>
      </c>
      <c r="CQ185">
        <f>(ROUND(AL185*BC185,2)*ROUND(1.02,7))</f>
        <v>11447.7966</v>
      </c>
      <c r="CR185">
        <f t="shared" si="247"/>
        <v>0</v>
      </c>
      <c r="CS185">
        <f t="shared" si="248"/>
        <v>0</v>
      </c>
      <c r="CT185">
        <f t="shared" si="249"/>
        <v>0</v>
      </c>
      <c r="CU185">
        <f t="shared" si="208"/>
        <v>0</v>
      </c>
      <c r="CV185">
        <f t="shared" si="250"/>
        <v>0</v>
      </c>
      <c r="CW185">
        <f t="shared" si="251"/>
        <v>0</v>
      </c>
      <c r="CX185">
        <f t="shared" si="209"/>
        <v>0</v>
      </c>
      <c r="CY185">
        <f t="shared" si="234"/>
        <v>0</v>
      </c>
      <c r="CZ185">
        <f t="shared" si="235"/>
        <v>0</v>
      </c>
      <c r="DC185" t="s">
        <v>3</v>
      </c>
      <c r="DD185" t="s">
        <v>240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20</v>
      </c>
      <c r="DW185" t="s">
        <v>20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293259530</v>
      </c>
      <c r="EF185">
        <v>8</v>
      </c>
      <c r="EG185" t="s">
        <v>219</v>
      </c>
      <c r="EH185">
        <v>0</v>
      </c>
      <c r="EI185" t="s">
        <v>3</v>
      </c>
      <c r="EJ185">
        <v>1</v>
      </c>
      <c r="EK185">
        <v>1100</v>
      </c>
      <c r="EL185" t="s">
        <v>220</v>
      </c>
      <c r="EM185" t="s">
        <v>221</v>
      </c>
      <c r="EO185" t="s">
        <v>3</v>
      </c>
      <c r="EQ185">
        <v>2228224</v>
      </c>
      <c r="ER185">
        <v>11223.33</v>
      </c>
      <c r="ES185">
        <v>11223.33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FQ185">
        <v>0</v>
      </c>
      <c r="FR185">
        <f t="shared" si="194"/>
        <v>0</v>
      </c>
      <c r="FS185">
        <v>0</v>
      </c>
      <c r="FX185">
        <v>0</v>
      </c>
      <c r="FY185">
        <v>0</v>
      </c>
      <c r="GA185" t="s">
        <v>222</v>
      </c>
      <c r="GD185">
        <v>1</v>
      </c>
      <c r="GF185">
        <v>-769142141</v>
      </c>
      <c r="GG185">
        <v>2</v>
      </c>
      <c r="GH185">
        <v>0</v>
      </c>
      <c r="GI185">
        <v>-2</v>
      </c>
      <c r="GJ185">
        <v>0</v>
      </c>
      <c r="GK185">
        <v>0</v>
      </c>
      <c r="GL185">
        <f t="shared" si="195"/>
        <v>0</v>
      </c>
      <c r="GM185">
        <f t="shared" si="210"/>
        <v>45791.19</v>
      </c>
      <c r="GN185">
        <f t="shared" si="196"/>
        <v>45791.19</v>
      </c>
      <c r="GO185">
        <f t="shared" si="197"/>
        <v>0</v>
      </c>
      <c r="GP185">
        <f t="shared" si="198"/>
        <v>0</v>
      </c>
      <c r="GR185">
        <v>0</v>
      </c>
      <c r="GS185">
        <v>4</v>
      </c>
      <c r="GT185">
        <v>0</v>
      </c>
      <c r="GU185" t="s">
        <v>3</v>
      </c>
      <c r="GV185">
        <f t="shared" si="211"/>
        <v>0</v>
      </c>
      <c r="GW185">
        <v>1</v>
      </c>
      <c r="GX185">
        <f t="shared" si="212"/>
        <v>0</v>
      </c>
      <c r="HA185">
        <v>0</v>
      </c>
      <c r="HB185">
        <v>0</v>
      </c>
      <c r="HC185">
        <f t="shared" si="213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IK185">
        <v>0</v>
      </c>
    </row>
    <row r="186" spans="1:245" x14ac:dyDescent="0.2">
      <c r="A186">
        <v>17</v>
      </c>
      <c r="B186">
        <v>1</v>
      </c>
      <c r="E186" t="s">
        <v>344</v>
      </c>
      <c r="F186" t="s">
        <v>217</v>
      </c>
      <c r="G186" t="s">
        <v>345</v>
      </c>
      <c r="H186" t="s">
        <v>20</v>
      </c>
      <c r="I186">
        <v>8</v>
      </c>
      <c r="J186">
        <v>0</v>
      </c>
      <c r="K186">
        <v>8</v>
      </c>
      <c r="O186">
        <f t="shared" si="199"/>
        <v>6803.4</v>
      </c>
      <c r="P186">
        <f t="shared" si="236"/>
        <v>6803.4</v>
      </c>
      <c r="Q186">
        <f t="shared" si="237"/>
        <v>0</v>
      </c>
      <c r="R186">
        <f t="shared" si="238"/>
        <v>0</v>
      </c>
      <c r="S186">
        <f t="shared" si="239"/>
        <v>0</v>
      </c>
      <c r="T186">
        <f t="shared" si="200"/>
        <v>0</v>
      </c>
      <c r="U186">
        <f t="shared" si="240"/>
        <v>0</v>
      </c>
      <c r="V186">
        <f t="shared" si="241"/>
        <v>0</v>
      </c>
      <c r="W186">
        <f t="shared" si="201"/>
        <v>0</v>
      </c>
      <c r="X186">
        <f t="shared" si="202"/>
        <v>0</v>
      </c>
      <c r="Y186">
        <f t="shared" si="203"/>
        <v>0</v>
      </c>
      <c r="AA186">
        <v>334395092</v>
      </c>
      <c r="AB186">
        <f t="shared" si="204"/>
        <v>850.42499999999995</v>
      </c>
      <c r="AC186">
        <f>ROUND(((ES186*ROUND(1.02,7))),6)</f>
        <v>850.42499999999995</v>
      </c>
      <c r="AD186">
        <f t="shared" si="242"/>
        <v>0</v>
      </c>
      <c r="AE186">
        <f t="shared" si="243"/>
        <v>0</v>
      </c>
      <c r="AF186">
        <f t="shared" si="244"/>
        <v>0</v>
      </c>
      <c r="AG186">
        <f t="shared" si="205"/>
        <v>0</v>
      </c>
      <c r="AH186">
        <f t="shared" si="245"/>
        <v>0</v>
      </c>
      <c r="AI186">
        <f t="shared" si="246"/>
        <v>0</v>
      </c>
      <c r="AJ186">
        <f t="shared" si="206"/>
        <v>0</v>
      </c>
      <c r="AK186">
        <v>833.75</v>
      </c>
      <c r="AL186">
        <v>833.75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3</v>
      </c>
      <c r="BM186">
        <v>1100</v>
      </c>
      <c r="BN186">
        <v>0</v>
      </c>
      <c r="BO186" t="s">
        <v>3</v>
      </c>
      <c r="BP186">
        <v>0</v>
      </c>
      <c r="BQ186">
        <v>8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0</v>
      </c>
      <c r="CA186">
        <v>0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207"/>
        <v>6803.4</v>
      </c>
      <c r="CQ186">
        <f>(ROUND(AL186*BC186,2)*ROUND(1.02,7))</f>
        <v>850.42500000000007</v>
      </c>
      <c r="CR186">
        <f t="shared" si="247"/>
        <v>0</v>
      </c>
      <c r="CS186">
        <f t="shared" si="248"/>
        <v>0</v>
      </c>
      <c r="CT186">
        <f t="shared" si="249"/>
        <v>0</v>
      </c>
      <c r="CU186">
        <f t="shared" si="208"/>
        <v>0</v>
      </c>
      <c r="CV186">
        <f t="shared" si="250"/>
        <v>0</v>
      </c>
      <c r="CW186">
        <f t="shared" si="251"/>
        <v>0</v>
      </c>
      <c r="CX186">
        <f t="shared" si="209"/>
        <v>0</v>
      </c>
      <c r="CY186">
        <f t="shared" si="234"/>
        <v>0</v>
      </c>
      <c r="CZ186">
        <f t="shared" si="235"/>
        <v>0</v>
      </c>
      <c r="DC186" t="s">
        <v>3</v>
      </c>
      <c r="DD186" t="s">
        <v>240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20</v>
      </c>
      <c r="DW186" t="s">
        <v>20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293259530</v>
      </c>
      <c r="EF186">
        <v>8</v>
      </c>
      <c r="EG186" t="s">
        <v>219</v>
      </c>
      <c r="EH186">
        <v>0</v>
      </c>
      <c r="EI186" t="s">
        <v>3</v>
      </c>
      <c r="EJ186">
        <v>1</v>
      </c>
      <c r="EK186">
        <v>1100</v>
      </c>
      <c r="EL186" t="s">
        <v>220</v>
      </c>
      <c r="EM186" t="s">
        <v>221</v>
      </c>
      <c r="EO186" t="s">
        <v>3</v>
      </c>
      <c r="EQ186">
        <v>2228224</v>
      </c>
      <c r="ER186">
        <v>833.75</v>
      </c>
      <c r="ES186">
        <v>833.75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FQ186">
        <v>0</v>
      </c>
      <c r="FR186">
        <f t="shared" si="194"/>
        <v>0</v>
      </c>
      <c r="FS186">
        <v>0</v>
      </c>
      <c r="FX186">
        <v>0</v>
      </c>
      <c r="FY186">
        <v>0</v>
      </c>
      <c r="GA186" t="s">
        <v>222</v>
      </c>
      <c r="GD186">
        <v>1</v>
      </c>
      <c r="GF186">
        <v>1530074974</v>
      </c>
      <c r="GG186">
        <v>2</v>
      </c>
      <c r="GH186">
        <v>0</v>
      </c>
      <c r="GI186">
        <v>-2</v>
      </c>
      <c r="GJ186">
        <v>0</v>
      </c>
      <c r="GK186">
        <v>0</v>
      </c>
      <c r="GL186">
        <f t="shared" si="195"/>
        <v>0</v>
      </c>
      <c r="GM186">
        <f t="shared" si="210"/>
        <v>6803.4</v>
      </c>
      <c r="GN186">
        <f t="shared" si="196"/>
        <v>6803.4</v>
      </c>
      <c r="GO186">
        <f t="shared" si="197"/>
        <v>0</v>
      </c>
      <c r="GP186">
        <f t="shared" si="198"/>
        <v>0</v>
      </c>
      <c r="GR186">
        <v>0</v>
      </c>
      <c r="GS186">
        <v>4</v>
      </c>
      <c r="GT186">
        <v>0</v>
      </c>
      <c r="GU186" t="s">
        <v>3</v>
      </c>
      <c r="GV186">
        <f t="shared" si="211"/>
        <v>0</v>
      </c>
      <c r="GW186">
        <v>1</v>
      </c>
      <c r="GX186">
        <f t="shared" si="212"/>
        <v>0</v>
      </c>
      <c r="HA186">
        <v>0</v>
      </c>
      <c r="HB186">
        <v>0</v>
      </c>
      <c r="HC186">
        <f t="shared" si="213"/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IK186">
        <v>0</v>
      </c>
    </row>
    <row r="187" spans="1:245" x14ac:dyDescent="0.2">
      <c r="A187">
        <v>17</v>
      </c>
      <c r="B187">
        <v>1</v>
      </c>
      <c r="E187" t="s">
        <v>346</v>
      </c>
      <c r="F187" t="s">
        <v>273</v>
      </c>
      <c r="G187" t="s">
        <v>274</v>
      </c>
      <c r="H187" t="s">
        <v>226</v>
      </c>
      <c r="I187">
        <v>7.6000000000000004E-4</v>
      </c>
      <c r="J187">
        <v>0</v>
      </c>
      <c r="K187">
        <v>7.6000000000000004E-4</v>
      </c>
      <c r="O187">
        <f t="shared" si="199"/>
        <v>76.040000000000006</v>
      </c>
      <c r="P187">
        <f t="shared" si="236"/>
        <v>76.040000000000006</v>
      </c>
      <c r="Q187">
        <f t="shared" si="237"/>
        <v>0</v>
      </c>
      <c r="R187">
        <f t="shared" si="238"/>
        <v>0</v>
      </c>
      <c r="S187">
        <f t="shared" si="239"/>
        <v>0</v>
      </c>
      <c r="T187">
        <f t="shared" si="200"/>
        <v>0</v>
      </c>
      <c r="U187">
        <f t="shared" si="240"/>
        <v>0</v>
      </c>
      <c r="V187">
        <f t="shared" si="241"/>
        <v>0</v>
      </c>
      <c r="W187">
        <f t="shared" si="201"/>
        <v>0</v>
      </c>
      <c r="X187">
        <f t="shared" si="202"/>
        <v>0</v>
      </c>
      <c r="Y187">
        <f t="shared" si="203"/>
        <v>0</v>
      </c>
      <c r="AA187">
        <v>334395092</v>
      </c>
      <c r="AB187">
        <f t="shared" si="204"/>
        <v>89330.06</v>
      </c>
      <c r="AC187">
        <f>ROUND((ES187),6)</f>
        <v>89330.06</v>
      </c>
      <c r="AD187">
        <f t="shared" si="242"/>
        <v>0</v>
      </c>
      <c r="AE187">
        <f t="shared" si="243"/>
        <v>0</v>
      </c>
      <c r="AF187">
        <f t="shared" si="244"/>
        <v>0</v>
      </c>
      <c r="AG187">
        <f t="shared" si="205"/>
        <v>0</v>
      </c>
      <c r="AH187">
        <f t="shared" si="245"/>
        <v>0</v>
      </c>
      <c r="AI187">
        <f t="shared" si="246"/>
        <v>0</v>
      </c>
      <c r="AJ187">
        <f t="shared" si="206"/>
        <v>0</v>
      </c>
      <c r="AK187">
        <v>89330.06</v>
      </c>
      <c r="AL187">
        <v>89330.06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1.1200000000000001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1</v>
      </c>
      <c r="BJ187" t="s">
        <v>275</v>
      </c>
      <c r="BM187">
        <v>500001</v>
      </c>
      <c r="BN187">
        <v>0</v>
      </c>
      <c r="BO187" t="s">
        <v>273</v>
      </c>
      <c r="BP187">
        <v>1</v>
      </c>
      <c r="BQ187">
        <v>8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207"/>
        <v>76.040000000000006</v>
      </c>
      <c r="CQ187">
        <f>ROUND(AL187*BC187,2)</f>
        <v>100049.67</v>
      </c>
      <c r="CR187">
        <f t="shared" si="247"/>
        <v>0</v>
      </c>
      <c r="CS187">
        <f t="shared" si="248"/>
        <v>0</v>
      </c>
      <c r="CT187">
        <f t="shared" si="249"/>
        <v>0</v>
      </c>
      <c r="CU187">
        <f t="shared" si="208"/>
        <v>0</v>
      </c>
      <c r="CV187">
        <f t="shared" si="250"/>
        <v>0</v>
      </c>
      <c r="CW187">
        <f t="shared" si="251"/>
        <v>0</v>
      </c>
      <c r="CX187">
        <f t="shared" si="209"/>
        <v>0</v>
      </c>
      <c r="CY187">
        <f>0</f>
        <v>0</v>
      </c>
      <c r="CZ187">
        <f>0</f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1009</v>
      </c>
      <c r="DV187" t="s">
        <v>226</v>
      </c>
      <c r="DW187" t="s">
        <v>226</v>
      </c>
      <c r="DX187">
        <v>1000</v>
      </c>
      <c r="DZ187" t="s">
        <v>3</v>
      </c>
      <c r="EA187" t="s">
        <v>3</v>
      </c>
      <c r="EB187" t="s">
        <v>3</v>
      </c>
      <c r="EC187" t="s">
        <v>3</v>
      </c>
      <c r="EE187">
        <v>293259284</v>
      </c>
      <c r="EF187">
        <v>8</v>
      </c>
      <c r="EG187" t="s">
        <v>219</v>
      </c>
      <c r="EH187">
        <v>0</v>
      </c>
      <c r="EI187" t="s">
        <v>3</v>
      </c>
      <c r="EJ187">
        <v>1</v>
      </c>
      <c r="EK187">
        <v>500001</v>
      </c>
      <c r="EL187" t="s">
        <v>228</v>
      </c>
      <c r="EM187" t="s">
        <v>229</v>
      </c>
      <c r="EO187" t="s">
        <v>3</v>
      </c>
      <c r="EQ187">
        <v>131072</v>
      </c>
      <c r="ER187">
        <v>89330.06</v>
      </c>
      <c r="ES187">
        <v>89330.06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FQ187">
        <v>0</v>
      </c>
      <c r="FR187">
        <f t="shared" si="194"/>
        <v>0</v>
      </c>
      <c r="FS187">
        <v>0</v>
      </c>
      <c r="FX187">
        <v>0</v>
      </c>
      <c r="FY187">
        <v>0</v>
      </c>
      <c r="GA187" t="s">
        <v>3</v>
      </c>
      <c r="GD187">
        <v>1</v>
      </c>
      <c r="GF187">
        <v>-1195737874</v>
      </c>
      <c r="GG187">
        <v>2</v>
      </c>
      <c r="GH187">
        <v>1</v>
      </c>
      <c r="GI187">
        <v>2</v>
      </c>
      <c r="GJ187">
        <v>0</v>
      </c>
      <c r="GK187">
        <v>0</v>
      </c>
      <c r="GL187">
        <f t="shared" si="195"/>
        <v>0</v>
      </c>
      <c r="GM187">
        <f t="shared" si="210"/>
        <v>76.040000000000006</v>
      </c>
      <c r="GN187">
        <f t="shared" si="196"/>
        <v>76.040000000000006</v>
      </c>
      <c r="GO187">
        <f t="shared" si="197"/>
        <v>0</v>
      </c>
      <c r="GP187">
        <f t="shared" si="198"/>
        <v>0</v>
      </c>
      <c r="GR187">
        <v>0</v>
      </c>
      <c r="GS187">
        <v>3</v>
      </c>
      <c r="GT187">
        <v>0</v>
      </c>
      <c r="GU187" t="s">
        <v>3</v>
      </c>
      <c r="GV187">
        <f t="shared" si="211"/>
        <v>0</v>
      </c>
      <c r="GW187">
        <v>1</v>
      </c>
      <c r="GX187">
        <f t="shared" si="212"/>
        <v>0</v>
      </c>
      <c r="HA187">
        <v>0</v>
      </c>
      <c r="HB187">
        <v>0</v>
      </c>
      <c r="HC187">
        <f t="shared" si="213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IK187">
        <v>0</v>
      </c>
    </row>
    <row r="188" spans="1:245" x14ac:dyDescent="0.2">
      <c r="A188">
        <v>17</v>
      </c>
      <c r="B188">
        <v>1</v>
      </c>
      <c r="E188" t="s">
        <v>347</v>
      </c>
      <c r="F188" t="s">
        <v>224</v>
      </c>
      <c r="G188" t="s">
        <v>225</v>
      </c>
      <c r="H188" t="s">
        <v>226</v>
      </c>
      <c r="I188">
        <v>7.6000000000000004E-5</v>
      </c>
      <c r="J188">
        <v>0</v>
      </c>
      <c r="K188">
        <v>7.6000000000000004E-5</v>
      </c>
      <c r="O188">
        <f t="shared" si="199"/>
        <v>10.49</v>
      </c>
      <c r="P188">
        <f t="shared" si="236"/>
        <v>10.49</v>
      </c>
      <c r="Q188">
        <f t="shared" si="237"/>
        <v>0</v>
      </c>
      <c r="R188">
        <f t="shared" si="238"/>
        <v>0</v>
      </c>
      <c r="S188">
        <f t="shared" si="239"/>
        <v>0</v>
      </c>
      <c r="T188">
        <f t="shared" si="200"/>
        <v>0</v>
      </c>
      <c r="U188">
        <f t="shared" si="240"/>
        <v>0</v>
      </c>
      <c r="V188">
        <f t="shared" si="241"/>
        <v>0</v>
      </c>
      <c r="W188">
        <f t="shared" si="201"/>
        <v>0</v>
      </c>
      <c r="X188">
        <f t="shared" si="202"/>
        <v>0</v>
      </c>
      <c r="Y188">
        <f t="shared" si="203"/>
        <v>0</v>
      </c>
      <c r="AA188">
        <v>334395092</v>
      </c>
      <c r="AB188">
        <f t="shared" si="204"/>
        <v>123285.2</v>
      </c>
      <c r="AC188">
        <f>ROUND((ES188),6)</f>
        <v>123285.2</v>
      </c>
      <c r="AD188">
        <f t="shared" si="242"/>
        <v>0</v>
      </c>
      <c r="AE188">
        <f t="shared" si="243"/>
        <v>0</v>
      </c>
      <c r="AF188">
        <f t="shared" si="244"/>
        <v>0</v>
      </c>
      <c r="AG188">
        <f t="shared" si="205"/>
        <v>0</v>
      </c>
      <c r="AH188">
        <f t="shared" si="245"/>
        <v>0</v>
      </c>
      <c r="AI188">
        <f t="shared" si="246"/>
        <v>0</v>
      </c>
      <c r="AJ188">
        <f t="shared" si="206"/>
        <v>0</v>
      </c>
      <c r="AK188">
        <v>123285.2</v>
      </c>
      <c r="AL188">
        <v>123285.2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1.1200000000000001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227</v>
      </c>
      <c r="BM188">
        <v>500001</v>
      </c>
      <c r="BN188">
        <v>0</v>
      </c>
      <c r="BO188" t="s">
        <v>224</v>
      </c>
      <c r="BP188">
        <v>1</v>
      </c>
      <c r="BQ188">
        <v>8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0</v>
      </c>
      <c r="CA188">
        <v>0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207"/>
        <v>10.49</v>
      </c>
      <c r="CQ188">
        <f>ROUND(AL188*BC188,2)</f>
        <v>138079.42000000001</v>
      </c>
      <c r="CR188">
        <f t="shared" si="247"/>
        <v>0</v>
      </c>
      <c r="CS188">
        <f t="shared" si="248"/>
        <v>0</v>
      </c>
      <c r="CT188">
        <f t="shared" si="249"/>
        <v>0</v>
      </c>
      <c r="CU188">
        <f t="shared" si="208"/>
        <v>0</v>
      </c>
      <c r="CV188">
        <f t="shared" si="250"/>
        <v>0</v>
      </c>
      <c r="CW188">
        <f t="shared" si="251"/>
        <v>0</v>
      </c>
      <c r="CX188">
        <f t="shared" si="209"/>
        <v>0</v>
      </c>
      <c r="CY188">
        <f>0</f>
        <v>0</v>
      </c>
      <c r="CZ188">
        <f>0</f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1009</v>
      </c>
      <c r="DV188" t="s">
        <v>226</v>
      </c>
      <c r="DW188" t="s">
        <v>226</v>
      </c>
      <c r="DX188">
        <v>1000</v>
      </c>
      <c r="DZ188" t="s">
        <v>3</v>
      </c>
      <c r="EA188" t="s">
        <v>3</v>
      </c>
      <c r="EB188" t="s">
        <v>3</v>
      </c>
      <c r="EC188" t="s">
        <v>3</v>
      </c>
      <c r="EE188">
        <v>293259284</v>
      </c>
      <c r="EF188">
        <v>8</v>
      </c>
      <c r="EG188" t="s">
        <v>219</v>
      </c>
      <c r="EH188">
        <v>0</v>
      </c>
      <c r="EI188" t="s">
        <v>3</v>
      </c>
      <c r="EJ188">
        <v>1</v>
      </c>
      <c r="EK188">
        <v>500001</v>
      </c>
      <c r="EL188" t="s">
        <v>228</v>
      </c>
      <c r="EM188" t="s">
        <v>229</v>
      </c>
      <c r="EO188" t="s">
        <v>3</v>
      </c>
      <c r="EQ188">
        <v>131072</v>
      </c>
      <c r="ER188">
        <v>123285.2</v>
      </c>
      <c r="ES188">
        <v>123285.2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FQ188">
        <v>0</v>
      </c>
      <c r="FR188">
        <f t="shared" si="194"/>
        <v>0</v>
      </c>
      <c r="FS188">
        <v>0</v>
      </c>
      <c r="FX188">
        <v>0</v>
      </c>
      <c r="FY188">
        <v>0</v>
      </c>
      <c r="GA188" t="s">
        <v>3</v>
      </c>
      <c r="GD188">
        <v>1</v>
      </c>
      <c r="GF188">
        <v>-2121436674</v>
      </c>
      <c r="GG188">
        <v>2</v>
      </c>
      <c r="GH188">
        <v>1</v>
      </c>
      <c r="GI188">
        <v>2</v>
      </c>
      <c r="GJ188">
        <v>0</v>
      </c>
      <c r="GK188">
        <v>0</v>
      </c>
      <c r="GL188">
        <f t="shared" si="195"/>
        <v>0</v>
      </c>
      <c r="GM188">
        <f t="shared" si="210"/>
        <v>10.49</v>
      </c>
      <c r="GN188">
        <f t="shared" si="196"/>
        <v>10.49</v>
      </c>
      <c r="GO188">
        <f t="shared" si="197"/>
        <v>0</v>
      </c>
      <c r="GP188">
        <f t="shared" si="198"/>
        <v>0</v>
      </c>
      <c r="GR188">
        <v>0</v>
      </c>
      <c r="GS188">
        <v>3</v>
      </c>
      <c r="GT188">
        <v>0</v>
      </c>
      <c r="GU188" t="s">
        <v>3</v>
      </c>
      <c r="GV188">
        <f t="shared" si="211"/>
        <v>0</v>
      </c>
      <c r="GW188">
        <v>1</v>
      </c>
      <c r="GX188">
        <f t="shared" si="212"/>
        <v>0</v>
      </c>
      <c r="HA188">
        <v>0</v>
      </c>
      <c r="HB188">
        <v>0</v>
      </c>
      <c r="HC188">
        <f t="shared" si="213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IK188">
        <v>0</v>
      </c>
    </row>
    <row r="189" spans="1:245" x14ac:dyDescent="0.2">
      <c r="A189">
        <v>17</v>
      </c>
      <c r="B189">
        <v>1</v>
      </c>
      <c r="E189" t="s">
        <v>348</v>
      </c>
      <c r="F189" t="s">
        <v>217</v>
      </c>
      <c r="G189" t="s">
        <v>231</v>
      </c>
      <c r="H189" t="s">
        <v>20</v>
      </c>
      <c r="I189">
        <v>3</v>
      </c>
      <c r="J189">
        <v>0</v>
      </c>
      <c r="K189">
        <v>3</v>
      </c>
      <c r="O189">
        <f t="shared" si="199"/>
        <v>240.21</v>
      </c>
      <c r="P189">
        <f t="shared" si="236"/>
        <v>240.21</v>
      </c>
      <c r="Q189">
        <f t="shared" si="237"/>
        <v>0</v>
      </c>
      <c r="R189">
        <f t="shared" si="238"/>
        <v>0</v>
      </c>
      <c r="S189">
        <f t="shared" si="239"/>
        <v>0</v>
      </c>
      <c r="T189">
        <f t="shared" si="200"/>
        <v>0</v>
      </c>
      <c r="U189">
        <f t="shared" si="240"/>
        <v>0</v>
      </c>
      <c r="V189">
        <f t="shared" si="241"/>
        <v>0</v>
      </c>
      <c r="W189">
        <f t="shared" si="201"/>
        <v>0</v>
      </c>
      <c r="X189">
        <f t="shared" si="202"/>
        <v>0</v>
      </c>
      <c r="Y189">
        <f t="shared" si="203"/>
        <v>0</v>
      </c>
      <c r="AA189">
        <v>334395092</v>
      </c>
      <c r="AB189">
        <f t="shared" si="204"/>
        <v>80.069999999999993</v>
      </c>
      <c r="AC189">
        <f t="shared" ref="AC189:AC194" si="252">ROUND(((ES189*ROUND(1.02,7))),6)</f>
        <v>80.069999999999993</v>
      </c>
      <c r="AD189">
        <f t="shared" si="242"/>
        <v>0</v>
      </c>
      <c r="AE189">
        <f t="shared" si="243"/>
        <v>0</v>
      </c>
      <c r="AF189">
        <f t="shared" si="244"/>
        <v>0</v>
      </c>
      <c r="AG189">
        <f t="shared" si="205"/>
        <v>0</v>
      </c>
      <c r="AH189">
        <f t="shared" si="245"/>
        <v>0</v>
      </c>
      <c r="AI189">
        <f t="shared" si="246"/>
        <v>0</v>
      </c>
      <c r="AJ189">
        <f t="shared" si="206"/>
        <v>0</v>
      </c>
      <c r="AK189">
        <v>78.5</v>
      </c>
      <c r="AL189">
        <v>78.5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3</v>
      </c>
      <c r="BM189">
        <v>1100</v>
      </c>
      <c r="BN189">
        <v>0</v>
      </c>
      <c r="BO189" t="s">
        <v>3</v>
      </c>
      <c r="BP189">
        <v>0</v>
      </c>
      <c r="BQ189">
        <v>8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207"/>
        <v>240.21</v>
      </c>
      <c r="CQ189">
        <f t="shared" ref="CQ189:CQ194" si="253">(ROUND(AL189*BC189,2)*ROUND(1.02,7))</f>
        <v>80.070000000000007</v>
      </c>
      <c r="CR189">
        <f t="shared" si="247"/>
        <v>0</v>
      </c>
      <c r="CS189">
        <f t="shared" si="248"/>
        <v>0</v>
      </c>
      <c r="CT189">
        <f t="shared" si="249"/>
        <v>0</v>
      </c>
      <c r="CU189">
        <f t="shared" si="208"/>
        <v>0</v>
      </c>
      <c r="CV189">
        <f t="shared" si="250"/>
        <v>0</v>
      </c>
      <c r="CW189">
        <f t="shared" si="251"/>
        <v>0</v>
      </c>
      <c r="CX189">
        <f t="shared" si="209"/>
        <v>0</v>
      </c>
      <c r="CY189">
        <f t="shared" ref="CY189:CY194" si="254">(((S189+R189)*AT189)/100)</f>
        <v>0</v>
      </c>
      <c r="CZ189">
        <f t="shared" ref="CZ189:CZ194" si="255">(((S189+R189)*AU189)/100)</f>
        <v>0</v>
      </c>
      <c r="DC189" t="s">
        <v>3</v>
      </c>
      <c r="DD189" t="s">
        <v>240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20</v>
      </c>
      <c r="DW189" t="s">
        <v>20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293259530</v>
      </c>
      <c r="EF189">
        <v>8</v>
      </c>
      <c r="EG189" t="s">
        <v>219</v>
      </c>
      <c r="EH189">
        <v>0</v>
      </c>
      <c r="EI189" t="s">
        <v>3</v>
      </c>
      <c r="EJ189">
        <v>1</v>
      </c>
      <c r="EK189">
        <v>1100</v>
      </c>
      <c r="EL189" t="s">
        <v>220</v>
      </c>
      <c r="EM189" t="s">
        <v>221</v>
      </c>
      <c r="EO189" t="s">
        <v>3</v>
      </c>
      <c r="EQ189">
        <v>131072</v>
      </c>
      <c r="ER189">
        <v>78.5</v>
      </c>
      <c r="ES189">
        <v>78.5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FQ189">
        <v>0</v>
      </c>
      <c r="FR189">
        <f t="shared" ref="FR189:FR212" si="256">ROUND(IF(BI189=3,GM189,0),2)</f>
        <v>0</v>
      </c>
      <c r="FS189">
        <v>0</v>
      </c>
      <c r="FX189">
        <v>0</v>
      </c>
      <c r="FY189">
        <v>0</v>
      </c>
      <c r="GA189" t="s">
        <v>222</v>
      </c>
      <c r="GD189">
        <v>1</v>
      </c>
      <c r="GF189">
        <v>88803033</v>
      </c>
      <c r="GG189">
        <v>2</v>
      </c>
      <c r="GH189">
        <v>0</v>
      </c>
      <c r="GI189">
        <v>-2</v>
      </c>
      <c r="GJ189">
        <v>0</v>
      </c>
      <c r="GK189">
        <v>0</v>
      </c>
      <c r="GL189">
        <f t="shared" ref="GL189:GL212" si="257">ROUND(IF(AND(BH189=3,BI189=3,FS189&lt;&gt;0),P189,0),2)</f>
        <v>0</v>
      </c>
      <c r="GM189">
        <f t="shared" si="210"/>
        <v>240.21</v>
      </c>
      <c r="GN189">
        <f t="shared" ref="GN189:GN212" si="258">IF(OR(BI189=0,BI189=1),GM189-GX189,0)</f>
        <v>240.21</v>
      </c>
      <c r="GO189">
        <f t="shared" ref="GO189:GO212" si="259">IF(BI189=2,GM189-GX189,0)</f>
        <v>0</v>
      </c>
      <c r="GP189">
        <f t="shared" ref="GP189:GP212" si="260">IF(BI189=4,GM189-GX189,0)</f>
        <v>0</v>
      </c>
      <c r="GR189">
        <v>0</v>
      </c>
      <c r="GS189">
        <v>4</v>
      </c>
      <c r="GT189">
        <v>0</v>
      </c>
      <c r="GU189" t="s">
        <v>3</v>
      </c>
      <c r="GV189">
        <f t="shared" si="211"/>
        <v>0</v>
      </c>
      <c r="GW189">
        <v>1</v>
      </c>
      <c r="GX189">
        <f t="shared" si="212"/>
        <v>0</v>
      </c>
      <c r="HA189">
        <v>0</v>
      </c>
      <c r="HB189">
        <v>0</v>
      </c>
      <c r="HC189">
        <f t="shared" si="213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IK189">
        <v>0</v>
      </c>
    </row>
    <row r="190" spans="1:245" x14ac:dyDescent="0.2">
      <c r="A190">
        <v>17</v>
      </c>
      <c r="B190">
        <v>1</v>
      </c>
      <c r="E190" t="s">
        <v>349</v>
      </c>
      <c r="F190" t="s">
        <v>217</v>
      </c>
      <c r="G190" t="s">
        <v>279</v>
      </c>
      <c r="H190" t="s">
        <v>280</v>
      </c>
      <c r="I190">
        <v>2</v>
      </c>
      <c r="J190">
        <v>0</v>
      </c>
      <c r="K190">
        <v>2</v>
      </c>
      <c r="O190">
        <f t="shared" ref="O190:O212" si="261">ROUND(CP190,2)</f>
        <v>569.98</v>
      </c>
      <c r="P190">
        <f t="shared" si="236"/>
        <v>569.98</v>
      </c>
      <c r="Q190">
        <f t="shared" si="237"/>
        <v>0</v>
      </c>
      <c r="R190">
        <f t="shared" si="238"/>
        <v>0</v>
      </c>
      <c r="S190">
        <f t="shared" si="239"/>
        <v>0</v>
      </c>
      <c r="T190">
        <f t="shared" ref="T190:T212" si="262">ROUND(CU190*I190,2)</f>
        <v>0</v>
      </c>
      <c r="U190">
        <f t="shared" si="240"/>
        <v>0</v>
      </c>
      <c r="V190">
        <f t="shared" si="241"/>
        <v>0</v>
      </c>
      <c r="W190">
        <f t="shared" ref="W190:W212" si="263">ROUND(CX190*I190,2)</f>
        <v>0</v>
      </c>
      <c r="X190">
        <f t="shared" ref="X190:X212" si="264">ROUND(CY190,2)</f>
        <v>0</v>
      </c>
      <c r="Y190">
        <f t="shared" ref="Y190:Y212" si="265">ROUND(CZ190,2)</f>
        <v>0</v>
      </c>
      <c r="AA190">
        <v>334395092</v>
      </c>
      <c r="AB190">
        <f t="shared" ref="AB190:AB212" si="266">ROUND((AC190+AD190+AF190),6)</f>
        <v>284.988</v>
      </c>
      <c r="AC190">
        <f t="shared" si="252"/>
        <v>284.988</v>
      </c>
      <c r="AD190">
        <f t="shared" si="242"/>
        <v>0</v>
      </c>
      <c r="AE190">
        <f t="shared" si="243"/>
        <v>0</v>
      </c>
      <c r="AF190">
        <f t="shared" si="244"/>
        <v>0</v>
      </c>
      <c r="AG190">
        <f t="shared" ref="AG190:AG212" si="267">ROUND((AP190),6)</f>
        <v>0</v>
      </c>
      <c r="AH190">
        <f t="shared" si="245"/>
        <v>0</v>
      </c>
      <c r="AI190">
        <f t="shared" si="246"/>
        <v>0</v>
      </c>
      <c r="AJ190">
        <f t="shared" ref="AJ190:AJ212" si="268">(AS190)</f>
        <v>0</v>
      </c>
      <c r="AK190">
        <v>279.39999999999998</v>
      </c>
      <c r="AL190">
        <v>279.39999999999998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3</v>
      </c>
      <c r="BM190">
        <v>1100</v>
      </c>
      <c r="BN190">
        <v>0</v>
      </c>
      <c r="BO190" t="s">
        <v>3</v>
      </c>
      <c r="BP190">
        <v>0</v>
      </c>
      <c r="BQ190">
        <v>8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ref="CP190:CP212" si="269">(P190+Q190+S190+R190)</f>
        <v>569.98</v>
      </c>
      <c r="CQ190">
        <f t="shared" si="253"/>
        <v>284.988</v>
      </c>
      <c r="CR190">
        <f t="shared" si="247"/>
        <v>0</v>
      </c>
      <c r="CS190">
        <f t="shared" si="248"/>
        <v>0</v>
      </c>
      <c r="CT190">
        <f t="shared" si="249"/>
        <v>0</v>
      </c>
      <c r="CU190">
        <f t="shared" ref="CU190:CU212" si="270">AG190</f>
        <v>0</v>
      </c>
      <c r="CV190">
        <f t="shared" si="250"/>
        <v>0</v>
      </c>
      <c r="CW190">
        <f t="shared" si="251"/>
        <v>0</v>
      </c>
      <c r="CX190">
        <f t="shared" ref="CX190:CX212" si="271">AJ190</f>
        <v>0</v>
      </c>
      <c r="CY190">
        <f t="shared" si="254"/>
        <v>0</v>
      </c>
      <c r="CZ190">
        <f t="shared" si="255"/>
        <v>0</v>
      </c>
      <c r="DC190" t="s">
        <v>3</v>
      </c>
      <c r="DD190" t="s">
        <v>240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1003</v>
      </c>
      <c r="DV190" t="s">
        <v>280</v>
      </c>
      <c r="DW190" t="s">
        <v>280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293259530</v>
      </c>
      <c r="EF190">
        <v>8</v>
      </c>
      <c r="EG190" t="s">
        <v>219</v>
      </c>
      <c r="EH190">
        <v>0</v>
      </c>
      <c r="EI190" t="s">
        <v>3</v>
      </c>
      <c r="EJ190">
        <v>1</v>
      </c>
      <c r="EK190">
        <v>1100</v>
      </c>
      <c r="EL190" t="s">
        <v>220</v>
      </c>
      <c r="EM190" t="s">
        <v>221</v>
      </c>
      <c r="EO190" t="s">
        <v>3</v>
      </c>
      <c r="EQ190">
        <v>131072</v>
      </c>
      <c r="ER190">
        <v>279.39999999999998</v>
      </c>
      <c r="ES190">
        <v>279.39999999999998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FQ190">
        <v>0</v>
      </c>
      <c r="FR190">
        <f t="shared" si="256"/>
        <v>0</v>
      </c>
      <c r="FS190">
        <v>0</v>
      </c>
      <c r="FX190">
        <v>0</v>
      </c>
      <c r="FY190">
        <v>0</v>
      </c>
      <c r="GA190" t="s">
        <v>222</v>
      </c>
      <c r="GD190">
        <v>1</v>
      </c>
      <c r="GF190">
        <v>487409565</v>
      </c>
      <c r="GG190">
        <v>2</v>
      </c>
      <c r="GH190">
        <v>0</v>
      </c>
      <c r="GI190">
        <v>-2</v>
      </c>
      <c r="GJ190">
        <v>0</v>
      </c>
      <c r="GK190">
        <v>0</v>
      </c>
      <c r="GL190">
        <f t="shared" si="257"/>
        <v>0</v>
      </c>
      <c r="GM190">
        <f t="shared" ref="GM190:GM212" si="272">ROUND(O190+X190+Y190,2)+GX190</f>
        <v>569.98</v>
      </c>
      <c r="GN190">
        <f t="shared" si="258"/>
        <v>569.98</v>
      </c>
      <c r="GO190">
        <f t="shared" si="259"/>
        <v>0</v>
      </c>
      <c r="GP190">
        <f t="shared" si="260"/>
        <v>0</v>
      </c>
      <c r="GR190">
        <v>0</v>
      </c>
      <c r="GS190">
        <v>4</v>
      </c>
      <c r="GT190">
        <v>0</v>
      </c>
      <c r="GU190" t="s">
        <v>3</v>
      </c>
      <c r="GV190">
        <f t="shared" ref="GV190:GV212" si="273">ROUND((GT190),6)</f>
        <v>0</v>
      </c>
      <c r="GW190">
        <v>1</v>
      </c>
      <c r="GX190">
        <f t="shared" ref="GX190:GX212" si="274">ROUND(HC190*I190,2)</f>
        <v>0</v>
      </c>
      <c r="HA190">
        <v>0</v>
      </c>
      <c r="HB190">
        <v>0</v>
      </c>
      <c r="HC190">
        <f t="shared" ref="HC190:HC212" si="275">GV190*GW190</f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IK190">
        <v>0</v>
      </c>
    </row>
    <row r="191" spans="1:245" x14ac:dyDescent="0.2">
      <c r="A191">
        <v>17</v>
      </c>
      <c r="B191">
        <v>1</v>
      </c>
      <c r="E191" t="s">
        <v>350</v>
      </c>
      <c r="F191" t="s">
        <v>217</v>
      </c>
      <c r="G191" t="s">
        <v>282</v>
      </c>
      <c r="H191" t="s">
        <v>20</v>
      </c>
      <c r="I191">
        <v>1</v>
      </c>
      <c r="J191">
        <v>0</v>
      </c>
      <c r="K191">
        <v>1</v>
      </c>
      <c r="O191">
        <f t="shared" si="261"/>
        <v>3492.58</v>
      </c>
      <c r="P191">
        <f t="shared" si="236"/>
        <v>3492.58</v>
      </c>
      <c r="Q191">
        <f t="shared" si="237"/>
        <v>0</v>
      </c>
      <c r="R191">
        <f t="shared" si="238"/>
        <v>0</v>
      </c>
      <c r="S191">
        <f t="shared" si="239"/>
        <v>0</v>
      </c>
      <c r="T191">
        <f t="shared" si="262"/>
        <v>0</v>
      </c>
      <c r="U191">
        <f t="shared" si="240"/>
        <v>0</v>
      </c>
      <c r="V191">
        <f t="shared" si="241"/>
        <v>0</v>
      </c>
      <c r="W191">
        <f t="shared" si="263"/>
        <v>0</v>
      </c>
      <c r="X191">
        <f t="shared" si="264"/>
        <v>0</v>
      </c>
      <c r="Y191">
        <f t="shared" si="265"/>
        <v>0</v>
      </c>
      <c r="AA191">
        <v>334395092</v>
      </c>
      <c r="AB191">
        <f t="shared" si="266"/>
        <v>3492.5819999999999</v>
      </c>
      <c r="AC191">
        <f t="shared" si="252"/>
        <v>3492.5819999999999</v>
      </c>
      <c r="AD191">
        <f t="shared" si="242"/>
        <v>0</v>
      </c>
      <c r="AE191">
        <f t="shared" si="243"/>
        <v>0</v>
      </c>
      <c r="AF191">
        <f t="shared" si="244"/>
        <v>0</v>
      </c>
      <c r="AG191">
        <f t="shared" si="267"/>
        <v>0</v>
      </c>
      <c r="AH191">
        <f t="shared" si="245"/>
        <v>0</v>
      </c>
      <c r="AI191">
        <f t="shared" si="246"/>
        <v>0</v>
      </c>
      <c r="AJ191">
        <f t="shared" si="268"/>
        <v>0</v>
      </c>
      <c r="AK191">
        <v>3424.1</v>
      </c>
      <c r="AL191">
        <v>3424.1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3</v>
      </c>
      <c r="BM191">
        <v>1100</v>
      </c>
      <c r="BN191">
        <v>0</v>
      </c>
      <c r="BO191" t="s">
        <v>3</v>
      </c>
      <c r="BP191">
        <v>0</v>
      </c>
      <c r="BQ191">
        <v>8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269"/>
        <v>3492.58</v>
      </c>
      <c r="CQ191">
        <f t="shared" si="253"/>
        <v>3492.5819999999999</v>
      </c>
      <c r="CR191">
        <f t="shared" si="247"/>
        <v>0</v>
      </c>
      <c r="CS191">
        <f t="shared" si="248"/>
        <v>0</v>
      </c>
      <c r="CT191">
        <f t="shared" si="249"/>
        <v>0</v>
      </c>
      <c r="CU191">
        <f t="shared" si="270"/>
        <v>0</v>
      </c>
      <c r="CV191">
        <f t="shared" si="250"/>
        <v>0</v>
      </c>
      <c r="CW191">
        <f t="shared" si="251"/>
        <v>0</v>
      </c>
      <c r="CX191">
        <f t="shared" si="271"/>
        <v>0</v>
      </c>
      <c r="CY191">
        <f t="shared" si="254"/>
        <v>0</v>
      </c>
      <c r="CZ191">
        <f t="shared" si="255"/>
        <v>0</v>
      </c>
      <c r="DC191" t="s">
        <v>3</v>
      </c>
      <c r="DD191" t="s">
        <v>240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20</v>
      </c>
      <c r="DW191" t="s">
        <v>20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293259530</v>
      </c>
      <c r="EF191">
        <v>8</v>
      </c>
      <c r="EG191" t="s">
        <v>219</v>
      </c>
      <c r="EH191">
        <v>0</v>
      </c>
      <c r="EI191" t="s">
        <v>3</v>
      </c>
      <c r="EJ191">
        <v>1</v>
      </c>
      <c r="EK191">
        <v>1100</v>
      </c>
      <c r="EL191" t="s">
        <v>220</v>
      </c>
      <c r="EM191" t="s">
        <v>221</v>
      </c>
      <c r="EO191" t="s">
        <v>3</v>
      </c>
      <c r="EQ191">
        <v>131072</v>
      </c>
      <c r="ER191">
        <v>3424.1</v>
      </c>
      <c r="ES191">
        <v>3424.1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FQ191">
        <v>0</v>
      </c>
      <c r="FR191">
        <f t="shared" si="256"/>
        <v>0</v>
      </c>
      <c r="FS191">
        <v>0</v>
      </c>
      <c r="FX191">
        <v>0</v>
      </c>
      <c r="FY191">
        <v>0</v>
      </c>
      <c r="GA191" t="s">
        <v>222</v>
      </c>
      <c r="GD191">
        <v>1</v>
      </c>
      <c r="GF191">
        <v>954749420</v>
      </c>
      <c r="GG191">
        <v>2</v>
      </c>
      <c r="GH191">
        <v>0</v>
      </c>
      <c r="GI191">
        <v>-2</v>
      </c>
      <c r="GJ191">
        <v>0</v>
      </c>
      <c r="GK191">
        <v>0</v>
      </c>
      <c r="GL191">
        <f t="shared" si="257"/>
        <v>0</v>
      </c>
      <c r="GM191">
        <f t="shared" si="272"/>
        <v>3492.58</v>
      </c>
      <c r="GN191">
        <f t="shared" si="258"/>
        <v>3492.58</v>
      </c>
      <c r="GO191">
        <f t="shared" si="259"/>
        <v>0</v>
      </c>
      <c r="GP191">
        <f t="shared" si="260"/>
        <v>0</v>
      </c>
      <c r="GR191">
        <v>0</v>
      </c>
      <c r="GS191">
        <v>4</v>
      </c>
      <c r="GT191">
        <v>0</v>
      </c>
      <c r="GU191" t="s">
        <v>3</v>
      </c>
      <c r="GV191">
        <f t="shared" si="273"/>
        <v>0</v>
      </c>
      <c r="GW191">
        <v>1</v>
      </c>
      <c r="GX191">
        <f t="shared" si="274"/>
        <v>0</v>
      </c>
      <c r="HA191">
        <v>0</v>
      </c>
      <c r="HB191">
        <v>0</v>
      </c>
      <c r="HC191">
        <f t="shared" si="275"/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2" spans="1:245" x14ac:dyDescent="0.2">
      <c r="A192">
        <v>17</v>
      </c>
      <c r="B192">
        <v>1</v>
      </c>
      <c r="E192" t="s">
        <v>351</v>
      </c>
      <c r="F192" t="s">
        <v>217</v>
      </c>
      <c r="G192" t="s">
        <v>284</v>
      </c>
      <c r="H192" t="s">
        <v>20</v>
      </c>
      <c r="I192">
        <v>1</v>
      </c>
      <c r="J192">
        <v>0</v>
      </c>
      <c r="K192">
        <v>1</v>
      </c>
      <c r="O192">
        <f t="shared" si="261"/>
        <v>2707.59</v>
      </c>
      <c r="P192">
        <f t="shared" si="236"/>
        <v>2707.59</v>
      </c>
      <c r="Q192">
        <f t="shared" si="237"/>
        <v>0</v>
      </c>
      <c r="R192">
        <f t="shared" si="238"/>
        <v>0</v>
      </c>
      <c r="S192">
        <f t="shared" si="239"/>
        <v>0</v>
      </c>
      <c r="T192">
        <f t="shared" si="262"/>
        <v>0</v>
      </c>
      <c r="U192">
        <f t="shared" si="240"/>
        <v>0</v>
      </c>
      <c r="V192">
        <f t="shared" si="241"/>
        <v>0</v>
      </c>
      <c r="W192">
        <f t="shared" si="263"/>
        <v>0</v>
      </c>
      <c r="X192">
        <f t="shared" si="264"/>
        <v>0</v>
      </c>
      <c r="Y192">
        <f t="shared" si="265"/>
        <v>0</v>
      </c>
      <c r="AA192">
        <v>334395092</v>
      </c>
      <c r="AB192">
        <f t="shared" si="266"/>
        <v>2707.59</v>
      </c>
      <c r="AC192">
        <f t="shared" si="252"/>
        <v>2707.59</v>
      </c>
      <c r="AD192">
        <f t="shared" si="242"/>
        <v>0</v>
      </c>
      <c r="AE192">
        <f t="shared" si="243"/>
        <v>0</v>
      </c>
      <c r="AF192">
        <f t="shared" si="244"/>
        <v>0</v>
      </c>
      <c r="AG192">
        <f t="shared" si="267"/>
        <v>0</v>
      </c>
      <c r="AH192">
        <f t="shared" si="245"/>
        <v>0</v>
      </c>
      <c r="AI192">
        <f t="shared" si="246"/>
        <v>0</v>
      </c>
      <c r="AJ192">
        <f t="shared" si="268"/>
        <v>0</v>
      </c>
      <c r="AK192">
        <v>2654.5</v>
      </c>
      <c r="AL192">
        <v>2654.5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1</v>
      </c>
      <c r="BJ192" t="s">
        <v>3</v>
      </c>
      <c r="BM192">
        <v>1100</v>
      </c>
      <c r="BN192">
        <v>0</v>
      </c>
      <c r="BO192" t="s">
        <v>3</v>
      </c>
      <c r="BP192">
        <v>0</v>
      </c>
      <c r="BQ192">
        <v>8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0</v>
      </c>
      <c r="CA192">
        <v>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269"/>
        <v>2707.59</v>
      </c>
      <c r="CQ192">
        <f t="shared" si="253"/>
        <v>2707.59</v>
      </c>
      <c r="CR192">
        <f t="shared" si="247"/>
        <v>0</v>
      </c>
      <c r="CS192">
        <f t="shared" si="248"/>
        <v>0</v>
      </c>
      <c r="CT192">
        <f t="shared" si="249"/>
        <v>0</v>
      </c>
      <c r="CU192">
        <f t="shared" si="270"/>
        <v>0</v>
      </c>
      <c r="CV192">
        <f t="shared" si="250"/>
        <v>0</v>
      </c>
      <c r="CW192">
        <f t="shared" si="251"/>
        <v>0</v>
      </c>
      <c r="CX192">
        <f t="shared" si="271"/>
        <v>0</v>
      </c>
      <c r="CY192">
        <f t="shared" si="254"/>
        <v>0</v>
      </c>
      <c r="CZ192">
        <f t="shared" si="255"/>
        <v>0</v>
      </c>
      <c r="DC192" t="s">
        <v>3</v>
      </c>
      <c r="DD192" t="s">
        <v>240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20</v>
      </c>
      <c r="DW192" t="s">
        <v>20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293259530</v>
      </c>
      <c r="EF192">
        <v>8</v>
      </c>
      <c r="EG192" t="s">
        <v>219</v>
      </c>
      <c r="EH192">
        <v>0</v>
      </c>
      <c r="EI192" t="s">
        <v>3</v>
      </c>
      <c r="EJ192">
        <v>1</v>
      </c>
      <c r="EK192">
        <v>1100</v>
      </c>
      <c r="EL192" t="s">
        <v>220</v>
      </c>
      <c r="EM192" t="s">
        <v>221</v>
      </c>
      <c r="EO192" t="s">
        <v>3</v>
      </c>
      <c r="EQ192">
        <v>131072</v>
      </c>
      <c r="ER192">
        <v>2654.5</v>
      </c>
      <c r="ES192">
        <v>2654.5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FQ192">
        <v>0</v>
      </c>
      <c r="FR192">
        <f t="shared" si="256"/>
        <v>0</v>
      </c>
      <c r="FS192">
        <v>0</v>
      </c>
      <c r="FX192">
        <v>0</v>
      </c>
      <c r="FY192">
        <v>0</v>
      </c>
      <c r="GA192" t="s">
        <v>222</v>
      </c>
      <c r="GD192">
        <v>1</v>
      </c>
      <c r="GF192">
        <v>1098406181</v>
      </c>
      <c r="GG192">
        <v>2</v>
      </c>
      <c r="GH192">
        <v>0</v>
      </c>
      <c r="GI192">
        <v>-2</v>
      </c>
      <c r="GJ192">
        <v>0</v>
      </c>
      <c r="GK192">
        <v>0</v>
      </c>
      <c r="GL192">
        <f t="shared" si="257"/>
        <v>0</v>
      </c>
      <c r="GM192">
        <f t="shared" si="272"/>
        <v>2707.59</v>
      </c>
      <c r="GN192">
        <f t="shared" si="258"/>
        <v>2707.59</v>
      </c>
      <c r="GO192">
        <f t="shared" si="259"/>
        <v>0</v>
      </c>
      <c r="GP192">
        <f t="shared" si="260"/>
        <v>0</v>
      </c>
      <c r="GR192">
        <v>0</v>
      </c>
      <c r="GS192">
        <v>4</v>
      </c>
      <c r="GT192">
        <v>0</v>
      </c>
      <c r="GU192" t="s">
        <v>3</v>
      </c>
      <c r="GV192">
        <f t="shared" si="273"/>
        <v>0</v>
      </c>
      <c r="GW192">
        <v>1</v>
      </c>
      <c r="GX192">
        <f t="shared" si="274"/>
        <v>0</v>
      </c>
      <c r="HA192">
        <v>0</v>
      </c>
      <c r="HB192">
        <v>0</v>
      </c>
      <c r="HC192">
        <f t="shared" si="275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IK192">
        <v>0</v>
      </c>
    </row>
    <row r="193" spans="1:245" x14ac:dyDescent="0.2">
      <c r="A193">
        <v>17</v>
      </c>
      <c r="B193">
        <v>1</v>
      </c>
      <c r="E193" t="s">
        <v>352</v>
      </c>
      <c r="F193" t="s">
        <v>217</v>
      </c>
      <c r="G193" t="s">
        <v>237</v>
      </c>
      <c r="H193" t="s">
        <v>20</v>
      </c>
      <c r="I193">
        <v>2</v>
      </c>
      <c r="J193">
        <v>0</v>
      </c>
      <c r="K193">
        <v>2</v>
      </c>
      <c r="O193">
        <f t="shared" si="261"/>
        <v>71.400000000000006</v>
      </c>
      <c r="P193">
        <f t="shared" si="236"/>
        <v>71.400000000000006</v>
      </c>
      <c r="Q193">
        <f t="shared" si="237"/>
        <v>0</v>
      </c>
      <c r="R193">
        <f t="shared" si="238"/>
        <v>0</v>
      </c>
      <c r="S193">
        <f t="shared" si="239"/>
        <v>0</v>
      </c>
      <c r="T193">
        <f t="shared" si="262"/>
        <v>0</v>
      </c>
      <c r="U193">
        <f t="shared" si="240"/>
        <v>0</v>
      </c>
      <c r="V193">
        <f t="shared" si="241"/>
        <v>0</v>
      </c>
      <c r="W193">
        <f t="shared" si="263"/>
        <v>0</v>
      </c>
      <c r="X193">
        <f t="shared" si="264"/>
        <v>0</v>
      </c>
      <c r="Y193">
        <f t="shared" si="265"/>
        <v>0</v>
      </c>
      <c r="AA193">
        <v>334395092</v>
      </c>
      <c r="AB193">
        <f t="shared" si="266"/>
        <v>35.700000000000003</v>
      </c>
      <c r="AC193">
        <f t="shared" si="252"/>
        <v>35.700000000000003</v>
      </c>
      <c r="AD193">
        <f t="shared" si="242"/>
        <v>0</v>
      </c>
      <c r="AE193">
        <f t="shared" si="243"/>
        <v>0</v>
      </c>
      <c r="AF193">
        <f t="shared" si="244"/>
        <v>0</v>
      </c>
      <c r="AG193">
        <f t="shared" si="267"/>
        <v>0</v>
      </c>
      <c r="AH193">
        <f t="shared" si="245"/>
        <v>0</v>
      </c>
      <c r="AI193">
        <f t="shared" si="246"/>
        <v>0</v>
      </c>
      <c r="AJ193">
        <f t="shared" si="268"/>
        <v>0</v>
      </c>
      <c r="AK193">
        <v>35</v>
      </c>
      <c r="AL193">
        <v>35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3</v>
      </c>
      <c r="BM193">
        <v>1100</v>
      </c>
      <c r="BN193">
        <v>0</v>
      </c>
      <c r="BO193" t="s">
        <v>3</v>
      </c>
      <c r="BP193">
        <v>0</v>
      </c>
      <c r="BQ193">
        <v>8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269"/>
        <v>71.400000000000006</v>
      </c>
      <c r="CQ193">
        <f t="shared" si="253"/>
        <v>35.700000000000003</v>
      </c>
      <c r="CR193">
        <f t="shared" si="247"/>
        <v>0</v>
      </c>
      <c r="CS193">
        <f t="shared" si="248"/>
        <v>0</v>
      </c>
      <c r="CT193">
        <f t="shared" si="249"/>
        <v>0</v>
      </c>
      <c r="CU193">
        <f t="shared" si="270"/>
        <v>0</v>
      </c>
      <c r="CV193">
        <f t="shared" si="250"/>
        <v>0</v>
      </c>
      <c r="CW193">
        <f t="shared" si="251"/>
        <v>0</v>
      </c>
      <c r="CX193">
        <f t="shared" si="271"/>
        <v>0</v>
      </c>
      <c r="CY193">
        <f t="shared" si="254"/>
        <v>0</v>
      </c>
      <c r="CZ193">
        <f t="shared" si="255"/>
        <v>0</v>
      </c>
      <c r="DC193" t="s">
        <v>3</v>
      </c>
      <c r="DD193" t="s">
        <v>240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20</v>
      </c>
      <c r="DW193" t="s">
        <v>20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293259530</v>
      </c>
      <c r="EF193">
        <v>8</v>
      </c>
      <c r="EG193" t="s">
        <v>219</v>
      </c>
      <c r="EH193">
        <v>0</v>
      </c>
      <c r="EI193" t="s">
        <v>3</v>
      </c>
      <c r="EJ193">
        <v>1</v>
      </c>
      <c r="EK193">
        <v>1100</v>
      </c>
      <c r="EL193" t="s">
        <v>220</v>
      </c>
      <c r="EM193" t="s">
        <v>221</v>
      </c>
      <c r="EO193" t="s">
        <v>3</v>
      </c>
      <c r="EQ193">
        <v>131072</v>
      </c>
      <c r="ER193">
        <v>35</v>
      </c>
      <c r="ES193">
        <v>35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FQ193">
        <v>0</v>
      </c>
      <c r="FR193">
        <f t="shared" si="256"/>
        <v>0</v>
      </c>
      <c r="FS193">
        <v>0</v>
      </c>
      <c r="FX193">
        <v>0</v>
      </c>
      <c r="FY193">
        <v>0</v>
      </c>
      <c r="GA193" t="s">
        <v>222</v>
      </c>
      <c r="GD193">
        <v>1</v>
      </c>
      <c r="GF193">
        <v>-43936984</v>
      </c>
      <c r="GG193">
        <v>2</v>
      </c>
      <c r="GH193">
        <v>0</v>
      </c>
      <c r="GI193">
        <v>-2</v>
      </c>
      <c r="GJ193">
        <v>0</v>
      </c>
      <c r="GK193">
        <v>0</v>
      </c>
      <c r="GL193">
        <f t="shared" si="257"/>
        <v>0</v>
      </c>
      <c r="GM193">
        <f t="shared" si="272"/>
        <v>71.400000000000006</v>
      </c>
      <c r="GN193">
        <f t="shared" si="258"/>
        <v>71.400000000000006</v>
      </c>
      <c r="GO193">
        <f t="shared" si="259"/>
        <v>0</v>
      </c>
      <c r="GP193">
        <f t="shared" si="260"/>
        <v>0</v>
      </c>
      <c r="GR193">
        <v>0</v>
      </c>
      <c r="GS193">
        <v>4</v>
      </c>
      <c r="GT193">
        <v>0</v>
      </c>
      <c r="GU193" t="s">
        <v>3</v>
      </c>
      <c r="GV193">
        <f t="shared" si="273"/>
        <v>0</v>
      </c>
      <c r="GW193">
        <v>1</v>
      </c>
      <c r="GX193">
        <f t="shared" si="274"/>
        <v>0</v>
      </c>
      <c r="HA193">
        <v>0</v>
      </c>
      <c r="HB193">
        <v>0</v>
      </c>
      <c r="HC193">
        <f t="shared" si="275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4" spans="1:245" x14ac:dyDescent="0.2">
      <c r="A194">
        <v>17</v>
      </c>
      <c r="B194">
        <v>1</v>
      </c>
      <c r="E194" t="s">
        <v>353</v>
      </c>
      <c r="F194" t="s">
        <v>217</v>
      </c>
      <c r="G194" t="s">
        <v>239</v>
      </c>
      <c r="H194" t="s">
        <v>20</v>
      </c>
      <c r="I194">
        <v>1</v>
      </c>
      <c r="J194">
        <v>0</v>
      </c>
      <c r="K194">
        <v>1</v>
      </c>
      <c r="O194">
        <f t="shared" si="261"/>
        <v>2129.15</v>
      </c>
      <c r="P194">
        <f t="shared" si="236"/>
        <v>2129.15</v>
      </c>
      <c r="Q194">
        <f t="shared" si="237"/>
        <v>0</v>
      </c>
      <c r="R194">
        <f t="shared" si="238"/>
        <v>0</v>
      </c>
      <c r="S194">
        <f t="shared" si="239"/>
        <v>0</v>
      </c>
      <c r="T194">
        <f t="shared" si="262"/>
        <v>0</v>
      </c>
      <c r="U194">
        <f t="shared" si="240"/>
        <v>0</v>
      </c>
      <c r="V194">
        <f t="shared" si="241"/>
        <v>0</v>
      </c>
      <c r="W194">
        <f t="shared" si="263"/>
        <v>0</v>
      </c>
      <c r="X194">
        <f t="shared" si="264"/>
        <v>0</v>
      </c>
      <c r="Y194">
        <f t="shared" si="265"/>
        <v>0</v>
      </c>
      <c r="AA194">
        <v>334395092</v>
      </c>
      <c r="AB194">
        <f t="shared" si="266"/>
        <v>2129.1480000000001</v>
      </c>
      <c r="AC194">
        <f t="shared" si="252"/>
        <v>2129.1480000000001</v>
      </c>
      <c r="AD194">
        <f t="shared" si="242"/>
        <v>0</v>
      </c>
      <c r="AE194">
        <f t="shared" si="243"/>
        <v>0</v>
      </c>
      <c r="AF194">
        <f t="shared" si="244"/>
        <v>0</v>
      </c>
      <c r="AG194">
        <f t="shared" si="267"/>
        <v>0</v>
      </c>
      <c r="AH194">
        <f t="shared" si="245"/>
        <v>0</v>
      </c>
      <c r="AI194">
        <f t="shared" si="246"/>
        <v>0</v>
      </c>
      <c r="AJ194">
        <f t="shared" si="268"/>
        <v>0</v>
      </c>
      <c r="AK194">
        <v>2087.4</v>
      </c>
      <c r="AL194">
        <v>2087.4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3</v>
      </c>
      <c r="BM194">
        <v>1100</v>
      </c>
      <c r="BN194">
        <v>0</v>
      </c>
      <c r="BO194" t="s">
        <v>3</v>
      </c>
      <c r="BP194">
        <v>0</v>
      </c>
      <c r="BQ194">
        <v>8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269"/>
        <v>2129.15</v>
      </c>
      <c r="CQ194">
        <f t="shared" si="253"/>
        <v>2129.1480000000001</v>
      </c>
      <c r="CR194">
        <f t="shared" si="247"/>
        <v>0</v>
      </c>
      <c r="CS194">
        <f t="shared" si="248"/>
        <v>0</v>
      </c>
      <c r="CT194">
        <f t="shared" si="249"/>
        <v>0</v>
      </c>
      <c r="CU194">
        <f t="shared" si="270"/>
        <v>0</v>
      </c>
      <c r="CV194">
        <f t="shared" si="250"/>
        <v>0</v>
      </c>
      <c r="CW194">
        <f t="shared" si="251"/>
        <v>0</v>
      </c>
      <c r="CX194">
        <f t="shared" si="271"/>
        <v>0</v>
      </c>
      <c r="CY194">
        <f t="shared" si="254"/>
        <v>0</v>
      </c>
      <c r="CZ194">
        <f t="shared" si="255"/>
        <v>0</v>
      </c>
      <c r="DC194" t="s">
        <v>3</v>
      </c>
      <c r="DD194" t="s">
        <v>240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1013</v>
      </c>
      <c r="DV194" t="s">
        <v>20</v>
      </c>
      <c r="DW194" t="s">
        <v>20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293259530</v>
      </c>
      <c r="EF194">
        <v>8</v>
      </c>
      <c r="EG194" t="s">
        <v>219</v>
      </c>
      <c r="EH194">
        <v>0</v>
      </c>
      <c r="EI194" t="s">
        <v>3</v>
      </c>
      <c r="EJ194">
        <v>1</v>
      </c>
      <c r="EK194">
        <v>1100</v>
      </c>
      <c r="EL194" t="s">
        <v>220</v>
      </c>
      <c r="EM194" t="s">
        <v>221</v>
      </c>
      <c r="EO194" t="s">
        <v>3</v>
      </c>
      <c r="EQ194">
        <v>0</v>
      </c>
      <c r="ER194">
        <v>2087.4</v>
      </c>
      <c r="ES194">
        <v>2087.4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FQ194">
        <v>0</v>
      </c>
      <c r="FR194">
        <f t="shared" si="256"/>
        <v>0</v>
      </c>
      <c r="FS194">
        <v>0</v>
      </c>
      <c r="FX194">
        <v>0</v>
      </c>
      <c r="FY194">
        <v>0</v>
      </c>
      <c r="GA194" t="s">
        <v>222</v>
      </c>
      <c r="GD194">
        <v>1</v>
      </c>
      <c r="GF194">
        <v>-1361346005</v>
      </c>
      <c r="GG194">
        <v>2</v>
      </c>
      <c r="GH194">
        <v>0</v>
      </c>
      <c r="GI194">
        <v>-2</v>
      </c>
      <c r="GJ194">
        <v>0</v>
      </c>
      <c r="GK194">
        <v>0</v>
      </c>
      <c r="GL194">
        <f t="shared" si="257"/>
        <v>0</v>
      </c>
      <c r="GM194">
        <f t="shared" si="272"/>
        <v>2129.15</v>
      </c>
      <c r="GN194">
        <f t="shared" si="258"/>
        <v>2129.15</v>
      </c>
      <c r="GO194">
        <f t="shared" si="259"/>
        <v>0</v>
      </c>
      <c r="GP194">
        <f t="shared" si="260"/>
        <v>0</v>
      </c>
      <c r="GR194">
        <v>0</v>
      </c>
      <c r="GS194">
        <v>4</v>
      </c>
      <c r="GT194">
        <v>0</v>
      </c>
      <c r="GU194" t="s">
        <v>3</v>
      </c>
      <c r="GV194">
        <f t="shared" si="273"/>
        <v>0</v>
      </c>
      <c r="GW194">
        <v>1</v>
      </c>
      <c r="GX194">
        <f t="shared" si="274"/>
        <v>0</v>
      </c>
      <c r="HA194">
        <v>0</v>
      </c>
      <c r="HB194">
        <v>0</v>
      </c>
      <c r="HC194">
        <f t="shared" si="275"/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IK194">
        <v>0</v>
      </c>
    </row>
    <row r="195" spans="1:245" x14ac:dyDescent="0.2">
      <c r="A195">
        <v>17</v>
      </c>
      <c r="B195">
        <v>1</v>
      </c>
      <c r="E195" t="s">
        <v>3</v>
      </c>
      <c r="F195" t="s">
        <v>241</v>
      </c>
      <c r="G195" t="s">
        <v>242</v>
      </c>
      <c r="H195" t="s">
        <v>243</v>
      </c>
      <c r="I195">
        <f>ROUND(1/100,7)</f>
        <v>0.01</v>
      </c>
      <c r="J195">
        <v>0</v>
      </c>
      <c r="K195">
        <f>ROUND(1/100,7)</f>
        <v>0.01</v>
      </c>
      <c r="O195">
        <f t="shared" si="261"/>
        <v>404.95</v>
      </c>
      <c r="P195">
        <f t="shared" si="236"/>
        <v>404.95</v>
      </c>
      <c r="Q195">
        <f t="shared" si="237"/>
        <v>0</v>
      </c>
      <c r="R195">
        <f t="shared" si="238"/>
        <v>0</v>
      </c>
      <c r="S195">
        <f t="shared" si="239"/>
        <v>0</v>
      </c>
      <c r="T195">
        <f t="shared" si="262"/>
        <v>0</v>
      </c>
      <c r="U195">
        <f t="shared" si="240"/>
        <v>0</v>
      </c>
      <c r="V195">
        <f t="shared" si="241"/>
        <v>0</v>
      </c>
      <c r="W195">
        <f t="shared" si="263"/>
        <v>0</v>
      </c>
      <c r="X195">
        <f t="shared" si="264"/>
        <v>0</v>
      </c>
      <c r="Y195">
        <f t="shared" si="265"/>
        <v>0</v>
      </c>
      <c r="AA195">
        <v>-1</v>
      </c>
      <c r="AB195">
        <f t="shared" si="266"/>
        <v>43543.49</v>
      </c>
      <c r="AC195">
        <f>ROUND((ES195),6)</f>
        <v>43543.49</v>
      </c>
      <c r="AD195">
        <f t="shared" si="242"/>
        <v>0</v>
      </c>
      <c r="AE195">
        <f t="shared" si="243"/>
        <v>0</v>
      </c>
      <c r="AF195">
        <f t="shared" si="244"/>
        <v>0</v>
      </c>
      <c r="AG195">
        <f t="shared" si="267"/>
        <v>0</v>
      </c>
      <c r="AH195">
        <f t="shared" si="245"/>
        <v>0</v>
      </c>
      <c r="AI195">
        <f t="shared" si="246"/>
        <v>0</v>
      </c>
      <c r="AJ195">
        <f t="shared" si="268"/>
        <v>0</v>
      </c>
      <c r="AK195">
        <v>43543.49</v>
      </c>
      <c r="AL195">
        <v>43543.49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0.93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2</v>
      </c>
      <c r="BJ195" t="s">
        <v>244</v>
      </c>
      <c r="BM195">
        <v>500002</v>
      </c>
      <c r="BN195">
        <v>0</v>
      </c>
      <c r="BO195" t="s">
        <v>241</v>
      </c>
      <c r="BP195">
        <v>1</v>
      </c>
      <c r="BQ195">
        <v>12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269"/>
        <v>404.95</v>
      </c>
      <c r="CQ195">
        <f>ROUND(AL195*BC195,2)</f>
        <v>40495.449999999997</v>
      </c>
      <c r="CR195">
        <f t="shared" si="247"/>
        <v>0</v>
      </c>
      <c r="CS195">
        <f t="shared" si="248"/>
        <v>0</v>
      </c>
      <c r="CT195">
        <f t="shared" si="249"/>
        <v>0</v>
      </c>
      <c r="CU195">
        <f t="shared" si="270"/>
        <v>0</v>
      </c>
      <c r="CV195">
        <f t="shared" si="250"/>
        <v>0</v>
      </c>
      <c r="CW195">
        <f t="shared" si="251"/>
        <v>0</v>
      </c>
      <c r="CX195">
        <f t="shared" si="271"/>
        <v>0</v>
      </c>
      <c r="CY195">
        <f>0</f>
        <v>0</v>
      </c>
      <c r="CZ195">
        <f>0</f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243</v>
      </c>
      <c r="DW195" t="s">
        <v>243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293259285</v>
      </c>
      <c r="EF195">
        <v>12</v>
      </c>
      <c r="EG195" t="s">
        <v>245</v>
      </c>
      <c r="EH195">
        <v>0</v>
      </c>
      <c r="EI195" t="s">
        <v>3</v>
      </c>
      <c r="EJ195">
        <v>2</v>
      </c>
      <c r="EK195">
        <v>500002</v>
      </c>
      <c r="EL195" t="s">
        <v>246</v>
      </c>
      <c r="EM195" t="s">
        <v>247</v>
      </c>
      <c r="EO195" t="s">
        <v>3</v>
      </c>
      <c r="EQ195">
        <v>132096</v>
      </c>
      <c r="ER195">
        <v>43543.49</v>
      </c>
      <c r="ES195">
        <v>43543.49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FQ195">
        <v>0</v>
      </c>
      <c r="FR195">
        <f t="shared" si="256"/>
        <v>0</v>
      </c>
      <c r="FS195">
        <v>0</v>
      </c>
      <c r="FX195">
        <v>0</v>
      </c>
      <c r="FY195">
        <v>0</v>
      </c>
      <c r="GA195" t="s">
        <v>3</v>
      </c>
      <c r="GD195">
        <v>1</v>
      </c>
      <c r="GF195">
        <v>1383073086</v>
      </c>
      <c r="GG195">
        <v>2</v>
      </c>
      <c r="GH195">
        <v>1</v>
      </c>
      <c r="GI195">
        <v>2</v>
      </c>
      <c r="GJ195">
        <v>0</v>
      </c>
      <c r="GK195">
        <v>0</v>
      </c>
      <c r="GL195">
        <f t="shared" si="257"/>
        <v>0</v>
      </c>
      <c r="GM195">
        <f t="shared" si="272"/>
        <v>404.95</v>
      </c>
      <c r="GN195">
        <f t="shared" si="258"/>
        <v>0</v>
      </c>
      <c r="GO195">
        <f t="shared" si="259"/>
        <v>404.95</v>
      </c>
      <c r="GP195">
        <f t="shared" si="260"/>
        <v>0</v>
      </c>
      <c r="GR195">
        <v>0</v>
      </c>
      <c r="GS195">
        <v>3</v>
      </c>
      <c r="GT195">
        <v>0</v>
      </c>
      <c r="GU195" t="s">
        <v>3</v>
      </c>
      <c r="GV195">
        <f t="shared" si="273"/>
        <v>0</v>
      </c>
      <c r="GW195">
        <v>1</v>
      </c>
      <c r="GX195">
        <f t="shared" si="274"/>
        <v>0</v>
      </c>
      <c r="HA195">
        <v>0</v>
      </c>
      <c r="HB195">
        <v>0</v>
      </c>
      <c r="HC195">
        <f t="shared" si="275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IK195">
        <v>0</v>
      </c>
    </row>
    <row r="196" spans="1:245" x14ac:dyDescent="0.2">
      <c r="A196">
        <v>17</v>
      </c>
      <c r="B196">
        <v>1</v>
      </c>
      <c r="E196" t="s">
        <v>354</v>
      </c>
      <c r="F196" t="s">
        <v>217</v>
      </c>
      <c r="G196" t="s">
        <v>249</v>
      </c>
      <c r="H196" t="s">
        <v>20</v>
      </c>
      <c r="I196">
        <v>1</v>
      </c>
      <c r="J196">
        <v>0</v>
      </c>
      <c r="K196">
        <v>1</v>
      </c>
      <c r="O196">
        <f t="shared" si="261"/>
        <v>11.73</v>
      </c>
      <c r="P196">
        <f t="shared" si="236"/>
        <v>11.73</v>
      </c>
      <c r="Q196">
        <f t="shared" si="237"/>
        <v>0</v>
      </c>
      <c r="R196">
        <f t="shared" si="238"/>
        <v>0</v>
      </c>
      <c r="S196">
        <f t="shared" si="239"/>
        <v>0</v>
      </c>
      <c r="T196">
        <f t="shared" si="262"/>
        <v>0</v>
      </c>
      <c r="U196">
        <f t="shared" si="240"/>
        <v>0</v>
      </c>
      <c r="V196">
        <f t="shared" si="241"/>
        <v>0</v>
      </c>
      <c r="W196">
        <f t="shared" si="263"/>
        <v>0</v>
      </c>
      <c r="X196">
        <f t="shared" si="264"/>
        <v>0</v>
      </c>
      <c r="Y196">
        <f t="shared" si="265"/>
        <v>0</v>
      </c>
      <c r="AA196">
        <v>334395092</v>
      </c>
      <c r="AB196">
        <f t="shared" si="266"/>
        <v>11.73</v>
      </c>
      <c r="AC196">
        <f>ROUND(((ES196*ROUND(1.02,7))),6)</f>
        <v>11.73</v>
      </c>
      <c r="AD196">
        <f t="shared" si="242"/>
        <v>0</v>
      </c>
      <c r="AE196">
        <f t="shared" si="243"/>
        <v>0</v>
      </c>
      <c r="AF196">
        <f t="shared" si="244"/>
        <v>0</v>
      </c>
      <c r="AG196">
        <f t="shared" si="267"/>
        <v>0</v>
      </c>
      <c r="AH196">
        <f t="shared" si="245"/>
        <v>0</v>
      </c>
      <c r="AI196">
        <f t="shared" si="246"/>
        <v>0</v>
      </c>
      <c r="AJ196">
        <f t="shared" si="268"/>
        <v>0</v>
      </c>
      <c r="AK196">
        <v>11.5</v>
      </c>
      <c r="AL196">
        <v>11.5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1</v>
      </c>
      <c r="BJ196" t="s">
        <v>3</v>
      </c>
      <c r="BM196">
        <v>1100</v>
      </c>
      <c r="BN196">
        <v>0</v>
      </c>
      <c r="BO196" t="s">
        <v>3</v>
      </c>
      <c r="BP196">
        <v>0</v>
      </c>
      <c r="BQ196">
        <v>8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269"/>
        <v>11.73</v>
      </c>
      <c r="CQ196">
        <f>(ROUND(AL196*BC196,2)*ROUND(1.02,7))</f>
        <v>11.73</v>
      </c>
      <c r="CR196">
        <f t="shared" si="247"/>
        <v>0</v>
      </c>
      <c r="CS196">
        <f t="shared" si="248"/>
        <v>0</v>
      </c>
      <c r="CT196">
        <f t="shared" si="249"/>
        <v>0</v>
      </c>
      <c r="CU196">
        <f t="shared" si="270"/>
        <v>0</v>
      </c>
      <c r="CV196">
        <f t="shared" si="250"/>
        <v>0</v>
      </c>
      <c r="CW196">
        <f t="shared" si="251"/>
        <v>0</v>
      </c>
      <c r="CX196">
        <f t="shared" si="271"/>
        <v>0</v>
      </c>
      <c r="CY196">
        <f>(((S196+R196)*AT196)/100)</f>
        <v>0</v>
      </c>
      <c r="CZ196">
        <f>(((S196+R196)*AU196)/100)</f>
        <v>0</v>
      </c>
      <c r="DC196" t="s">
        <v>3</v>
      </c>
      <c r="DD196" t="s">
        <v>240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20</v>
      </c>
      <c r="DW196" t="s">
        <v>20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293259530</v>
      </c>
      <c r="EF196">
        <v>8</v>
      </c>
      <c r="EG196" t="s">
        <v>219</v>
      </c>
      <c r="EH196">
        <v>0</v>
      </c>
      <c r="EI196" t="s">
        <v>3</v>
      </c>
      <c r="EJ196">
        <v>1</v>
      </c>
      <c r="EK196">
        <v>1100</v>
      </c>
      <c r="EL196" t="s">
        <v>220</v>
      </c>
      <c r="EM196" t="s">
        <v>221</v>
      </c>
      <c r="EO196" t="s">
        <v>3</v>
      </c>
      <c r="EQ196">
        <v>131072</v>
      </c>
      <c r="ER196">
        <v>11.5</v>
      </c>
      <c r="ES196">
        <v>11.5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FQ196">
        <v>0</v>
      </c>
      <c r="FR196">
        <f t="shared" si="256"/>
        <v>0</v>
      </c>
      <c r="FS196">
        <v>0</v>
      </c>
      <c r="FX196">
        <v>0</v>
      </c>
      <c r="FY196">
        <v>0</v>
      </c>
      <c r="GA196" t="s">
        <v>222</v>
      </c>
      <c r="GD196">
        <v>1</v>
      </c>
      <c r="GF196">
        <v>-1000886717</v>
      </c>
      <c r="GG196">
        <v>2</v>
      </c>
      <c r="GH196">
        <v>0</v>
      </c>
      <c r="GI196">
        <v>-2</v>
      </c>
      <c r="GJ196">
        <v>0</v>
      </c>
      <c r="GK196">
        <v>0</v>
      </c>
      <c r="GL196">
        <f t="shared" si="257"/>
        <v>0</v>
      </c>
      <c r="GM196">
        <f t="shared" si="272"/>
        <v>11.73</v>
      </c>
      <c r="GN196">
        <f t="shared" si="258"/>
        <v>11.73</v>
      </c>
      <c r="GO196">
        <f t="shared" si="259"/>
        <v>0</v>
      </c>
      <c r="GP196">
        <f t="shared" si="260"/>
        <v>0</v>
      </c>
      <c r="GR196">
        <v>0</v>
      </c>
      <c r="GS196">
        <v>4</v>
      </c>
      <c r="GT196">
        <v>0</v>
      </c>
      <c r="GU196" t="s">
        <v>3</v>
      </c>
      <c r="GV196">
        <f t="shared" si="273"/>
        <v>0</v>
      </c>
      <c r="GW196">
        <v>1</v>
      </c>
      <c r="GX196">
        <f t="shared" si="274"/>
        <v>0</v>
      </c>
      <c r="HA196">
        <v>0</v>
      </c>
      <c r="HB196">
        <v>0</v>
      </c>
      <c r="HC196">
        <f t="shared" si="275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IK196">
        <v>0</v>
      </c>
    </row>
    <row r="197" spans="1:245" x14ac:dyDescent="0.2">
      <c r="A197">
        <v>17</v>
      </c>
      <c r="B197">
        <v>1</v>
      </c>
      <c r="E197" t="s">
        <v>355</v>
      </c>
      <c r="F197" t="s">
        <v>251</v>
      </c>
      <c r="G197" t="s">
        <v>252</v>
      </c>
      <c r="H197" t="s">
        <v>20</v>
      </c>
      <c r="I197">
        <v>2</v>
      </c>
      <c r="J197">
        <v>0</v>
      </c>
      <c r="K197">
        <v>2</v>
      </c>
      <c r="O197">
        <f t="shared" si="261"/>
        <v>316.33999999999997</v>
      </c>
      <c r="P197">
        <f t="shared" si="236"/>
        <v>316.33999999999997</v>
      </c>
      <c r="Q197">
        <f t="shared" si="237"/>
        <v>0</v>
      </c>
      <c r="R197">
        <f t="shared" si="238"/>
        <v>0</v>
      </c>
      <c r="S197">
        <f t="shared" si="239"/>
        <v>0</v>
      </c>
      <c r="T197">
        <f t="shared" si="262"/>
        <v>0</v>
      </c>
      <c r="U197">
        <f t="shared" si="240"/>
        <v>0</v>
      </c>
      <c r="V197">
        <f t="shared" si="241"/>
        <v>0</v>
      </c>
      <c r="W197">
        <f t="shared" si="263"/>
        <v>0</v>
      </c>
      <c r="X197">
        <f t="shared" si="264"/>
        <v>0</v>
      </c>
      <c r="Y197">
        <f t="shared" si="265"/>
        <v>0</v>
      </c>
      <c r="AA197">
        <v>334395092</v>
      </c>
      <c r="AB197">
        <f t="shared" si="266"/>
        <v>127.56</v>
      </c>
      <c r="AC197">
        <f>ROUND((ES197),6)</f>
        <v>127.56</v>
      </c>
      <c r="AD197">
        <f t="shared" si="242"/>
        <v>0</v>
      </c>
      <c r="AE197">
        <f t="shared" si="243"/>
        <v>0</v>
      </c>
      <c r="AF197">
        <f t="shared" si="244"/>
        <v>0</v>
      </c>
      <c r="AG197">
        <f t="shared" si="267"/>
        <v>0</v>
      </c>
      <c r="AH197">
        <f t="shared" si="245"/>
        <v>0</v>
      </c>
      <c r="AI197">
        <f t="shared" si="246"/>
        <v>0</v>
      </c>
      <c r="AJ197">
        <f t="shared" si="268"/>
        <v>0</v>
      </c>
      <c r="AK197">
        <v>127.56</v>
      </c>
      <c r="AL197">
        <v>127.56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1.24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2</v>
      </c>
      <c r="BJ197" t="s">
        <v>253</v>
      </c>
      <c r="BM197">
        <v>500002</v>
      </c>
      <c r="BN197">
        <v>0</v>
      </c>
      <c r="BO197" t="s">
        <v>251</v>
      </c>
      <c r="BP197">
        <v>1</v>
      </c>
      <c r="BQ197">
        <v>12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269"/>
        <v>316.33999999999997</v>
      </c>
      <c r="CQ197">
        <f>ROUND(AL197*BC197,2)</f>
        <v>158.16999999999999</v>
      </c>
      <c r="CR197">
        <f t="shared" si="247"/>
        <v>0</v>
      </c>
      <c r="CS197">
        <f t="shared" si="248"/>
        <v>0</v>
      </c>
      <c r="CT197">
        <f t="shared" si="249"/>
        <v>0</v>
      </c>
      <c r="CU197">
        <f t="shared" si="270"/>
        <v>0</v>
      </c>
      <c r="CV197">
        <f t="shared" si="250"/>
        <v>0</v>
      </c>
      <c r="CW197">
        <f t="shared" si="251"/>
        <v>0</v>
      </c>
      <c r="CX197">
        <f t="shared" si="271"/>
        <v>0</v>
      </c>
      <c r="CY197">
        <f>0</f>
        <v>0</v>
      </c>
      <c r="CZ197">
        <f>0</f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20</v>
      </c>
      <c r="DW197" t="s">
        <v>20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293259285</v>
      </c>
      <c r="EF197">
        <v>12</v>
      </c>
      <c r="EG197" t="s">
        <v>245</v>
      </c>
      <c r="EH197">
        <v>0</v>
      </c>
      <c r="EI197" t="s">
        <v>3</v>
      </c>
      <c r="EJ197">
        <v>2</v>
      </c>
      <c r="EK197">
        <v>500002</v>
      </c>
      <c r="EL197" t="s">
        <v>246</v>
      </c>
      <c r="EM197" t="s">
        <v>247</v>
      </c>
      <c r="EO197" t="s">
        <v>3</v>
      </c>
      <c r="EQ197">
        <v>131072</v>
      </c>
      <c r="ER197">
        <v>127.56</v>
      </c>
      <c r="ES197">
        <v>127.56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FQ197">
        <v>0</v>
      </c>
      <c r="FR197">
        <f t="shared" si="256"/>
        <v>0</v>
      </c>
      <c r="FS197">
        <v>0</v>
      </c>
      <c r="FX197">
        <v>0</v>
      </c>
      <c r="FY197">
        <v>0</v>
      </c>
      <c r="GA197" t="s">
        <v>3</v>
      </c>
      <c r="GD197">
        <v>1</v>
      </c>
      <c r="GF197">
        <v>-1786456576</v>
      </c>
      <c r="GG197">
        <v>2</v>
      </c>
      <c r="GH197">
        <v>1</v>
      </c>
      <c r="GI197">
        <v>2</v>
      </c>
      <c r="GJ197">
        <v>0</v>
      </c>
      <c r="GK197">
        <v>0</v>
      </c>
      <c r="GL197">
        <f t="shared" si="257"/>
        <v>0</v>
      </c>
      <c r="GM197">
        <f t="shared" si="272"/>
        <v>316.33999999999997</v>
      </c>
      <c r="GN197">
        <f t="shared" si="258"/>
        <v>0</v>
      </c>
      <c r="GO197">
        <f t="shared" si="259"/>
        <v>316.33999999999997</v>
      </c>
      <c r="GP197">
        <f t="shared" si="260"/>
        <v>0</v>
      </c>
      <c r="GR197">
        <v>0</v>
      </c>
      <c r="GS197">
        <v>3</v>
      </c>
      <c r="GT197">
        <v>0</v>
      </c>
      <c r="GU197" t="s">
        <v>3</v>
      </c>
      <c r="GV197">
        <f t="shared" si="273"/>
        <v>0</v>
      </c>
      <c r="GW197">
        <v>1</v>
      </c>
      <c r="GX197">
        <f t="shared" si="274"/>
        <v>0</v>
      </c>
      <c r="HA197">
        <v>0</v>
      </c>
      <c r="HB197">
        <v>0</v>
      </c>
      <c r="HC197">
        <f t="shared" si="275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IK197">
        <v>0</v>
      </c>
    </row>
    <row r="198" spans="1:245" x14ac:dyDescent="0.2">
      <c r="A198">
        <v>17</v>
      </c>
      <c r="B198">
        <v>1</v>
      </c>
      <c r="C198">
        <f>ROW(SmtRes!A215)</f>
        <v>215</v>
      </c>
      <c r="D198">
        <f>ROW(EtalonRes!A288)</f>
        <v>288</v>
      </c>
      <c r="E198" t="s">
        <v>356</v>
      </c>
      <c r="F198" t="s">
        <v>43</v>
      </c>
      <c r="G198" t="s">
        <v>357</v>
      </c>
      <c r="H198" t="s">
        <v>20</v>
      </c>
      <c r="I198">
        <v>15</v>
      </c>
      <c r="J198">
        <v>0</v>
      </c>
      <c r="K198">
        <v>15</v>
      </c>
      <c r="O198">
        <f t="shared" si="261"/>
        <v>8585.2999999999993</v>
      </c>
      <c r="P198">
        <f>SUMIF(SmtRes!AQ213:'SmtRes'!AQ215,"=1",SmtRes!DF213:'SmtRes'!DF215)</f>
        <v>0</v>
      </c>
      <c r="Q198">
        <f>SUMIF(SmtRes!AQ213:'SmtRes'!AQ215,"=1",SmtRes!DG213:'SmtRes'!DG215)</f>
        <v>3975.29</v>
      </c>
      <c r="R198">
        <f>SUMIF(SmtRes!AQ213:'SmtRes'!AQ215,"=1",SmtRes!DH213:'SmtRes'!DH215)</f>
        <v>1733.56</v>
      </c>
      <c r="S198">
        <f>SUMIF(SmtRes!AQ213:'SmtRes'!AQ215,"=1",SmtRes!DI213:'SmtRes'!DI215)</f>
        <v>2876.45</v>
      </c>
      <c r="T198">
        <f t="shared" si="262"/>
        <v>0</v>
      </c>
      <c r="U198">
        <f>SUMIF(SmtRes!AQ213:'SmtRes'!AQ215,"=1",SmtRes!CV213:'SmtRes'!CV215)</f>
        <v>6.3</v>
      </c>
      <c r="V198">
        <f>SUMIF(SmtRes!AQ213:'SmtRes'!AQ215,"=1",SmtRes!CW213:'SmtRes'!CW215)</f>
        <v>2.7</v>
      </c>
      <c r="W198">
        <f t="shared" si="263"/>
        <v>0</v>
      </c>
      <c r="X198">
        <f t="shared" si="264"/>
        <v>4471.71</v>
      </c>
      <c r="Y198">
        <f t="shared" si="265"/>
        <v>2351.11</v>
      </c>
      <c r="AA198">
        <v>334395092</v>
      </c>
      <c r="AB198">
        <f t="shared" si="266"/>
        <v>456.78300000000002</v>
      </c>
      <c r="AC198">
        <f>ROUND((0),6)</f>
        <v>0</v>
      </c>
      <c r="AD198">
        <f>ROUND((((SUM(SmtRes!BR213:'SmtRes'!BR215))-(SUM(SmtRes!BS213:'SmtRes'!BS215)))+AE198),6)</f>
        <v>265.01940000000002</v>
      </c>
      <c r="AE198">
        <f>ROUND((SUM(SmtRes!BS213:'SmtRes'!BS215)),6)</f>
        <v>115.57080000000001</v>
      </c>
      <c r="AF198">
        <f>ROUND((SUM(SmtRes!BT213:'SmtRes'!BT215)),6)</f>
        <v>191.7636</v>
      </c>
      <c r="AG198">
        <f t="shared" si="267"/>
        <v>0</v>
      </c>
      <c r="AH198">
        <f>(SUM(SmtRes!BU213:'SmtRes'!BU215))</f>
        <v>0.42</v>
      </c>
      <c r="AI198">
        <f>(SUM(SmtRes!BV213:'SmtRes'!BV215))</f>
        <v>0.18</v>
      </c>
      <c r="AJ198">
        <f t="shared" si="268"/>
        <v>0</v>
      </c>
      <c r="AK198">
        <v>476.96149999999994</v>
      </c>
      <c r="AL198">
        <v>0</v>
      </c>
      <c r="AM198">
        <v>220.84949999999998</v>
      </c>
      <c r="AN198">
        <v>96.308999999999983</v>
      </c>
      <c r="AO198">
        <v>159.803</v>
      </c>
      <c r="AP198">
        <v>0</v>
      </c>
      <c r="AQ198">
        <v>0.35</v>
      </c>
      <c r="AR198">
        <v>0.15</v>
      </c>
      <c r="AS198">
        <v>0</v>
      </c>
      <c r="AT198">
        <v>97</v>
      </c>
      <c r="AU198">
        <v>51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2</v>
      </c>
      <c r="BJ198" t="s">
        <v>45</v>
      </c>
      <c r="BM198">
        <v>108001</v>
      </c>
      <c r="BN198">
        <v>0</v>
      </c>
      <c r="BO198" t="s">
        <v>3</v>
      </c>
      <c r="BP198">
        <v>0</v>
      </c>
      <c r="BQ198">
        <v>3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97</v>
      </c>
      <c r="CA198">
        <v>51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807</v>
      </c>
      <c r="CO198">
        <v>0</v>
      </c>
      <c r="CP198">
        <f t="shared" si="269"/>
        <v>8585.2999999999993</v>
      </c>
      <c r="CQ198">
        <f>SUMIF(SmtRes!AQ213:'SmtRes'!AQ215,"=1",SmtRes!AA213:'SmtRes'!AA215)</f>
        <v>0</v>
      </c>
      <c r="CR198">
        <f>SUMIF(SmtRes!AQ213:'SmtRes'!AQ215,"=1",SmtRes!AB213:'SmtRes'!AB215)</f>
        <v>1472.33</v>
      </c>
      <c r="CS198">
        <f>SUMIF(SmtRes!AQ213:'SmtRes'!AQ215,"=1",SmtRes!AC213:'SmtRes'!AC215)</f>
        <v>642.05999999999995</v>
      </c>
      <c r="CT198">
        <f>SUMIF(SmtRes!AQ213:'SmtRes'!AQ215,"=1",SmtRes!AD213:'SmtRes'!AD215)</f>
        <v>456.58</v>
      </c>
      <c r="CU198">
        <f t="shared" si="270"/>
        <v>0</v>
      </c>
      <c r="CV198">
        <f>SUMIF(SmtRes!AQ213:'SmtRes'!AQ215,"=1",SmtRes!BU213:'SmtRes'!BU215)</f>
        <v>0.42</v>
      </c>
      <c r="CW198">
        <f>SUMIF(SmtRes!AQ213:'SmtRes'!AQ215,"=1",SmtRes!BV213:'SmtRes'!BV215)</f>
        <v>0.18</v>
      </c>
      <c r="CX198">
        <f t="shared" si="271"/>
        <v>0</v>
      </c>
      <c r="CY198">
        <f>(((S198+R198)*AT198)/100)</f>
        <v>4471.7097000000003</v>
      </c>
      <c r="CZ198">
        <f>(((S198+R198)*AU198)/100)</f>
        <v>2351.1051000000002</v>
      </c>
      <c r="DC198" t="s">
        <v>3</v>
      </c>
      <c r="DD198" t="s">
        <v>3</v>
      </c>
      <c r="DE198" t="s">
        <v>23</v>
      </c>
      <c r="DF198" t="s">
        <v>23</v>
      </c>
      <c r="DG198" t="s">
        <v>23</v>
      </c>
      <c r="DH198" t="s">
        <v>3</v>
      </c>
      <c r="DI198" t="s">
        <v>23</v>
      </c>
      <c r="DJ198" t="s">
        <v>23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20</v>
      </c>
      <c r="DW198" t="s">
        <v>20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293259234</v>
      </c>
      <c r="EF198">
        <v>3</v>
      </c>
      <c r="EG198" t="s">
        <v>47</v>
      </c>
      <c r="EH198">
        <v>0</v>
      </c>
      <c r="EI198" t="s">
        <v>3</v>
      </c>
      <c r="EJ198">
        <v>2</v>
      </c>
      <c r="EK198">
        <v>108001</v>
      </c>
      <c r="EL198" t="s">
        <v>48</v>
      </c>
      <c r="EM198" t="s">
        <v>49</v>
      </c>
      <c r="EO198" t="s">
        <v>27</v>
      </c>
      <c r="EQ198">
        <v>131072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0.35</v>
      </c>
      <c r="EX198">
        <v>0.15</v>
      </c>
      <c r="EY198">
        <v>0</v>
      </c>
      <c r="FQ198">
        <v>0</v>
      </c>
      <c r="FR198">
        <f t="shared" si="256"/>
        <v>0</v>
      </c>
      <c r="FS198">
        <v>0</v>
      </c>
      <c r="FX198">
        <v>97</v>
      </c>
      <c r="FY198">
        <v>51</v>
      </c>
      <c r="GA198" t="s">
        <v>3</v>
      </c>
      <c r="GD198">
        <v>1</v>
      </c>
      <c r="GF198">
        <v>-927575203</v>
      </c>
      <c r="GG198">
        <v>2</v>
      </c>
      <c r="GH198">
        <v>1</v>
      </c>
      <c r="GI198">
        <v>-2</v>
      </c>
      <c r="GJ198">
        <v>0</v>
      </c>
      <c r="GK198">
        <v>0</v>
      </c>
      <c r="GL198">
        <f t="shared" si="257"/>
        <v>0</v>
      </c>
      <c r="GM198">
        <f t="shared" si="272"/>
        <v>15408.12</v>
      </c>
      <c r="GN198">
        <f t="shared" si="258"/>
        <v>0</v>
      </c>
      <c r="GO198">
        <f t="shared" si="259"/>
        <v>15408.12</v>
      </c>
      <c r="GP198">
        <f t="shared" si="260"/>
        <v>0</v>
      </c>
      <c r="GR198">
        <v>0</v>
      </c>
      <c r="GS198">
        <v>3</v>
      </c>
      <c r="GT198">
        <v>0</v>
      </c>
      <c r="GU198" t="s">
        <v>3</v>
      </c>
      <c r="GV198">
        <f t="shared" si="273"/>
        <v>0</v>
      </c>
      <c r="GW198">
        <v>1</v>
      </c>
      <c r="GX198">
        <f t="shared" si="274"/>
        <v>0</v>
      </c>
      <c r="HA198">
        <v>0</v>
      </c>
      <c r="HB198">
        <v>0</v>
      </c>
      <c r="HC198">
        <f t="shared" si="275"/>
        <v>0</v>
      </c>
      <c r="HE198" t="s">
        <v>3</v>
      </c>
      <c r="HF198" t="s">
        <v>3</v>
      </c>
      <c r="HM198" t="s">
        <v>3</v>
      </c>
      <c r="HN198" t="s">
        <v>51</v>
      </c>
      <c r="HO198" t="s">
        <v>52</v>
      </c>
      <c r="HP198" t="s">
        <v>48</v>
      </c>
      <c r="HQ198" t="s">
        <v>48</v>
      </c>
      <c r="IK198">
        <v>0</v>
      </c>
    </row>
    <row r="199" spans="1:245" x14ac:dyDescent="0.2">
      <c r="A199">
        <v>17</v>
      </c>
      <c r="B199">
        <v>1</v>
      </c>
      <c r="E199" t="s">
        <v>358</v>
      </c>
      <c r="F199" t="s">
        <v>273</v>
      </c>
      <c r="G199" t="s">
        <v>274</v>
      </c>
      <c r="H199" t="s">
        <v>226</v>
      </c>
      <c r="I199">
        <v>4.5599999999999998E-3</v>
      </c>
      <c r="J199">
        <v>0</v>
      </c>
      <c r="K199">
        <v>4.5599999999999998E-3</v>
      </c>
      <c r="O199">
        <f t="shared" si="261"/>
        <v>456.23</v>
      </c>
      <c r="P199">
        <f t="shared" ref="P199:P207" si="276">ROUND(CQ199*I199,2)</f>
        <v>456.23</v>
      </c>
      <c r="Q199">
        <f t="shared" ref="Q199:Q207" si="277">ROUND(CR199*I199,2)</f>
        <v>0</v>
      </c>
      <c r="R199">
        <f t="shared" ref="R199:R207" si="278">ROUND(CS199*I199,2)</f>
        <v>0</v>
      </c>
      <c r="S199">
        <f t="shared" ref="S199:S207" si="279">ROUND(CT199*I199,2)</f>
        <v>0</v>
      </c>
      <c r="T199">
        <f t="shared" si="262"/>
        <v>0</v>
      </c>
      <c r="U199">
        <f t="shared" ref="U199:U207" si="280">ROUND(CV199*I199,7)</f>
        <v>0</v>
      </c>
      <c r="V199">
        <f t="shared" ref="V199:V207" si="281">ROUND(CW199*I199,7)</f>
        <v>0</v>
      </c>
      <c r="W199">
        <f t="shared" si="263"/>
        <v>0</v>
      </c>
      <c r="X199">
        <f t="shared" si="264"/>
        <v>0</v>
      </c>
      <c r="Y199">
        <f t="shared" si="265"/>
        <v>0</v>
      </c>
      <c r="AA199">
        <v>334395092</v>
      </c>
      <c r="AB199">
        <f t="shared" si="266"/>
        <v>89330.06</v>
      </c>
      <c r="AC199">
        <f>ROUND((ES199),6)</f>
        <v>89330.06</v>
      </c>
      <c r="AD199">
        <f t="shared" ref="AD199:AD207" si="282">ROUND((((ET199)-(EU199))+AE199),6)</f>
        <v>0</v>
      </c>
      <c r="AE199">
        <f t="shared" ref="AE199:AE207" si="283">ROUND((EU199),6)</f>
        <v>0</v>
      </c>
      <c r="AF199">
        <f t="shared" ref="AF199:AF207" si="284">ROUND((EV199),6)</f>
        <v>0</v>
      </c>
      <c r="AG199">
        <f t="shared" si="267"/>
        <v>0</v>
      </c>
      <c r="AH199">
        <f t="shared" ref="AH199:AH207" si="285">(EW199)</f>
        <v>0</v>
      </c>
      <c r="AI199">
        <f t="shared" ref="AI199:AI207" si="286">(EX199)</f>
        <v>0</v>
      </c>
      <c r="AJ199">
        <f t="shared" si="268"/>
        <v>0</v>
      </c>
      <c r="AK199">
        <v>89330.06</v>
      </c>
      <c r="AL199">
        <v>89330.06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1.1200000000000001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275</v>
      </c>
      <c r="BM199">
        <v>500001</v>
      </c>
      <c r="BN199">
        <v>0</v>
      </c>
      <c r="BO199" t="s">
        <v>273</v>
      </c>
      <c r="BP199">
        <v>1</v>
      </c>
      <c r="BQ199">
        <v>8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269"/>
        <v>456.23</v>
      </c>
      <c r="CQ199">
        <f>ROUND(AL199*BC199,2)</f>
        <v>100049.67</v>
      </c>
      <c r="CR199">
        <f t="shared" ref="CR199:CR207" si="287">ROUND(AM199*BB199,2)</f>
        <v>0</v>
      </c>
      <c r="CS199">
        <f t="shared" ref="CS199:CS207" si="288">ROUND(AN199*BS199,2)</f>
        <v>0</v>
      </c>
      <c r="CT199">
        <f t="shared" ref="CT199:CT207" si="289">ROUND(AO199*BA199,2)</f>
        <v>0</v>
      </c>
      <c r="CU199">
        <f t="shared" si="270"/>
        <v>0</v>
      </c>
      <c r="CV199">
        <f t="shared" ref="CV199:CV207" si="290">AH199</f>
        <v>0</v>
      </c>
      <c r="CW199">
        <f t="shared" ref="CW199:CW207" si="291">AI199</f>
        <v>0</v>
      </c>
      <c r="CX199">
        <f t="shared" si="271"/>
        <v>0</v>
      </c>
      <c r="CY199">
        <f>0</f>
        <v>0</v>
      </c>
      <c r="CZ199">
        <f>0</f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1009</v>
      </c>
      <c r="DV199" t="s">
        <v>226</v>
      </c>
      <c r="DW199" t="s">
        <v>226</v>
      </c>
      <c r="DX199">
        <v>1000</v>
      </c>
      <c r="DZ199" t="s">
        <v>3</v>
      </c>
      <c r="EA199" t="s">
        <v>3</v>
      </c>
      <c r="EB199" t="s">
        <v>3</v>
      </c>
      <c r="EC199" t="s">
        <v>3</v>
      </c>
      <c r="EE199">
        <v>293259284</v>
      </c>
      <c r="EF199">
        <v>8</v>
      </c>
      <c r="EG199" t="s">
        <v>219</v>
      </c>
      <c r="EH199">
        <v>0</v>
      </c>
      <c r="EI199" t="s">
        <v>3</v>
      </c>
      <c r="EJ199">
        <v>1</v>
      </c>
      <c r="EK199">
        <v>500001</v>
      </c>
      <c r="EL199" t="s">
        <v>228</v>
      </c>
      <c r="EM199" t="s">
        <v>229</v>
      </c>
      <c r="EO199" t="s">
        <v>3</v>
      </c>
      <c r="EQ199">
        <v>131072</v>
      </c>
      <c r="ER199">
        <v>89330.06</v>
      </c>
      <c r="ES199">
        <v>89330.06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f t="shared" si="256"/>
        <v>0</v>
      </c>
      <c r="FS199">
        <v>0</v>
      </c>
      <c r="FX199">
        <v>0</v>
      </c>
      <c r="FY199">
        <v>0</v>
      </c>
      <c r="GA199" t="s">
        <v>3</v>
      </c>
      <c r="GD199">
        <v>1</v>
      </c>
      <c r="GF199">
        <v>-1195737874</v>
      </c>
      <c r="GG199">
        <v>2</v>
      </c>
      <c r="GH199">
        <v>1</v>
      </c>
      <c r="GI199">
        <v>2</v>
      </c>
      <c r="GJ199">
        <v>0</v>
      </c>
      <c r="GK199">
        <v>0</v>
      </c>
      <c r="GL199">
        <f t="shared" si="257"/>
        <v>0</v>
      </c>
      <c r="GM199">
        <f t="shared" si="272"/>
        <v>456.23</v>
      </c>
      <c r="GN199">
        <f t="shared" si="258"/>
        <v>456.23</v>
      </c>
      <c r="GO199">
        <f t="shared" si="259"/>
        <v>0</v>
      </c>
      <c r="GP199">
        <f t="shared" si="260"/>
        <v>0</v>
      </c>
      <c r="GR199">
        <v>0</v>
      </c>
      <c r="GS199">
        <v>3</v>
      </c>
      <c r="GT199">
        <v>0</v>
      </c>
      <c r="GU199" t="s">
        <v>3</v>
      </c>
      <c r="GV199">
        <f t="shared" si="273"/>
        <v>0</v>
      </c>
      <c r="GW199">
        <v>1</v>
      </c>
      <c r="GX199">
        <f t="shared" si="274"/>
        <v>0</v>
      </c>
      <c r="HA199">
        <v>0</v>
      </c>
      <c r="HB199">
        <v>0</v>
      </c>
      <c r="HC199">
        <f t="shared" si="275"/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IK199">
        <v>0</v>
      </c>
    </row>
    <row r="200" spans="1:245" x14ac:dyDescent="0.2">
      <c r="A200">
        <v>17</v>
      </c>
      <c r="B200">
        <v>1</v>
      </c>
      <c r="E200" t="s">
        <v>359</v>
      </c>
      <c r="F200" t="s">
        <v>224</v>
      </c>
      <c r="G200" t="s">
        <v>225</v>
      </c>
      <c r="H200" t="s">
        <v>226</v>
      </c>
      <c r="I200">
        <v>6.8400000000000004E-4</v>
      </c>
      <c r="J200">
        <v>0</v>
      </c>
      <c r="K200">
        <v>6.8400000000000004E-4</v>
      </c>
      <c r="O200">
        <f t="shared" si="261"/>
        <v>94.45</v>
      </c>
      <c r="P200">
        <f t="shared" si="276"/>
        <v>94.45</v>
      </c>
      <c r="Q200">
        <f t="shared" si="277"/>
        <v>0</v>
      </c>
      <c r="R200">
        <f t="shared" si="278"/>
        <v>0</v>
      </c>
      <c r="S200">
        <f t="shared" si="279"/>
        <v>0</v>
      </c>
      <c r="T200">
        <f t="shared" si="262"/>
        <v>0</v>
      </c>
      <c r="U200">
        <f t="shared" si="280"/>
        <v>0</v>
      </c>
      <c r="V200">
        <f t="shared" si="281"/>
        <v>0</v>
      </c>
      <c r="W200">
        <f t="shared" si="263"/>
        <v>0</v>
      </c>
      <c r="X200">
        <f t="shared" si="264"/>
        <v>0</v>
      </c>
      <c r="Y200">
        <f t="shared" si="265"/>
        <v>0</v>
      </c>
      <c r="AA200">
        <v>334395092</v>
      </c>
      <c r="AB200">
        <f t="shared" si="266"/>
        <v>123285.2</v>
      </c>
      <c r="AC200">
        <f>ROUND((ES200),6)</f>
        <v>123285.2</v>
      </c>
      <c r="AD200">
        <f t="shared" si="282"/>
        <v>0</v>
      </c>
      <c r="AE200">
        <f t="shared" si="283"/>
        <v>0</v>
      </c>
      <c r="AF200">
        <f t="shared" si="284"/>
        <v>0</v>
      </c>
      <c r="AG200">
        <f t="shared" si="267"/>
        <v>0</v>
      </c>
      <c r="AH200">
        <f t="shared" si="285"/>
        <v>0</v>
      </c>
      <c r="AI200">
        <f t="shared" si="286"/>
        <v>0</v>
      </c>
      <c r="AJ200">
        <f t="shared" si="268"/>
        <v>0</v>
      </c>
      <c r="AK200">
        <v>123285.2</v>
      </c>
      <c r="AL200">
        <v>123285.2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1.1200000000000001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1</v>
      </c>
      <c r="BJ200" t="s">
        <v>227</v>
      </c>
      <c r="BM200">
        <v>500001</v>
      </c>
      <c r="BN200">
        <v>0</v>
      </c>
      <c r="BO200" t="s">
        <v>224</v>
      </c>
      <c r="BP200">
        <v>1</v>
      </c>
      <c r="BQ200">
        <v>8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269"/>
        <v>94.45</v>
      </c>
      <c r="CQ200">
        <f>ROUND(AL200*BC200,2)</f>
        <v>138079.42000000001</v>
      </c>
      <c r="CR200">
        <f t="shared" si="287"/>
        <v>0</v>
      </c>
      <c r="CS200">
        <f t="shared" si="288"/>
        <v>0</v>
      </c>
      <c r="CT200">
        <f t="shared" si="289"/>
        <v>0</v>
      </c>
      <c r="CU200">
        <f t="shared" si="270"/>
        <v>0</v>
      </c>
      <c r="CV200">
        <f t="shared" si="290"/>
        <v>0</v>
      </c>
      <c r="CW200">
        <f t="shared" si="291"/>
        <v>0</v>
      </c>
      <c r="CX200">
        <f t="shared" si="271"/>
        <v>0</v>
      </c>
      <c r="CY200">
        <f>0</f>
        <v>0</v>
      </c>
      <c r="CZ200">
        <f>0</f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1009</v>
      </c>
      <c r="DV200" t="s">
        <v>226</v>
      </c>
      <c r="DW200" t="s">
        <v>226</v>
      </c>
      <c r="DX200">
        <v>1000</v>
      </c>
      <c r="DZ200" t="s">
        <v>3</v>
      </c>
      <c r="EA200" t="s">
        <v>3</v>
      </c>
      <c r="EB200" t="s">
        <v>3</v>
      </c>
      <c r="EC200" t="s">
        <v>3</v>
      </c>
      <c r="EE200">
        <v>293259284</v>
      </c>
      <c r="EF200">
        <v>8</v>
      </c>
      <c r="EG200" t="s">
        <v>219</v>
      </c>
      <c r="EH200">
        <v>0</v>
      </c>
      <c r="EI200" t="s">
        <v>3</v>
      </c>
      <c r="EJ200">
        <v>1</v>
      </c>
      <c r="EK200">
        <v>500001</v>
      </c>
      <c r="EL200" t="s">
        <v>228</v>
      </c>
      <c r="EM200" t="s">
        <v>229</v>
      </c>
      <c r="EO200" t="s">
        <v>3</v>
      </c>
      <c r="EQ200">
        <v>131072</v>
      </c>
      <c r="ER200">
        <v>123285.2</v>
      </c>
      <c r="ES200">
        <v>123285.2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f t="shared" si="256"/>
        <v>0</v>
      </c>
      <c r="FS200">
        <v>0</v>
      </c>
      <c r="FX200">
        <v>0</v>
      </c>
      <c r="FY200">
        <v>0</v>
      </c>
      <c r="GA200" t="s">
        <v>3</v>
      </c>
      <c r="GD200">
        <v>1</v>
      </c>
      <c r="GF200">
        <v>-2121436674</v>
      </c>
      <c r="GG200">
        <v>2</v>
      </c>
      <c r="GH200">
        <v>1</v>
      </c>
      <c r="GI200">
        <v>2</v>
      </c>
      <c r="GJ200">
        <v>0</v>
      </c>
      <c r="GK200">
        <v>0</v>
      </c>
      <c r="GL200">
        <f t="shared" si="257"/>
        <v>0</v>
      </c>
      <c r="GM200">
        <f t="shared" si="272"/>
        <v>94.45</v>
      </c>
      <c r="GN200">
        <f t="shared" si="258"/>
        <v>94.45</v>
      </c>
      <c r="GO200">
        <f t="shared" si="259"/>
        <v>0</v>
      </c>
      <c r="GP200">
        <f t="shared" si="260"/>
        <v>0</v>
      </c>
      <c r="GR200">
        <v>0</v>
      </c>
      <c r="GS200">
        <v>3</v>
      </c>
      <c r="GT200">
        <v>0</v>
      </c>
      <c r="GU200" t="s">
        <v>3</v>
      </c>
      <c r="GV200">
        <f t="shared" si="273"/>
        <v>0</v>
      </c>
      <c r="GW200">
        <v>1</v>
      </c>
      <c r="GX200">
        <f t="shared" si="274"/>
        <v>0</v>
      </c>
      <c r="HA200">
        <v>0</v>
      </c>
      <c r="HB200">
        <v>0</v>
      </c>
      <c r="HC200">
        <f t="shared" si="275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IK200">
        <v>0</v>
      </c>
    </row>
    <row r="201" spans="1:245" x14ac:dyDescent="0.2">
      <c r="A201">
        <v>17</v>
      </c>
      <c r="B201">
        <v>1</v>
      </c>
      <c r="E201" t="s">
        <v>360</v>
      </c>
      <c r="F201" t="s">
        <v>217</v>
      </c>
      <c r="G201" t="s">
        <v>231</v>
      </c>
      <c r="H201" t="s">
        <v>20</v>
      </c>
      <c r="I201">
        <v>15</v>
      </c>
      <c r="J201">
        <v>0</v>
      </c>
      <c r="K201">
        <v>15</v>
      </c>
      <c r="O201">
        <f t="shared" si="261"/>
        <v>1201.05</v>
      </c>
      <c r="P201">
        <f t="shared" si="276"/>
        <v>1201.05</v>
      </c>
      <c r="Q201">
        <f t="shared" si="277"/>
        <v>0</v>
      </c>
      <c r="R201">
        <f t="shared" si="278"/>
        <v>0</v>
      </c>
      <c r="S201">
        <f t="shared" si="279"/>
        <v>0</v>
      </c>
      <c r="T201">
        <f t="shared" si="262"/>
        <v>0</v>
      </c>
      <c r="U201">
        <f t="shared" si="280"/>
        <v>0</v>
      </c>
      <c r="V201">
        <f t="shared" si="281"/>
        <v>0</v>
      </c>
      <c r="W201">
        <f t="shared" si="263"/>
        <v>0</v>
      </c>
      <c r="X201">
        <f t="shared" si="264"/>
        <v>0</v>
      </c>
      <c r="Y201">
        <f t="shared" si="265"/>
        <v>0</v>
      </c>
      <c r="AA201">
        <v>334395092</v>
      </c>
      <c r="AB201">
        <f t="shared" si="266"/>
        <v>80.069999999999993</v>
      </c>
      <c r="AC201">
        <f t="shared" ref="AC201:AC207" si="292">ROUND(((ES201*ROUND(1.02,7))),6)</f>
        <v>80.069999999999993</v>
      </c>
      <c r="AD201">
        <f t="shared" si="282"/>
        <v>0</v>
      </c>
      <c r="AE201">
        <f t="shared" si="283"/>
        <v>0</v>
      </c>
      <c r="AF201">
        <f t="shared" si="284"/>
        <v>0</v>
      </c>
      <c r="AG201">
        <f t="shared" si="267"/>
        <v>0</v>
      </c>
      <c r="AH201">
        <f t="shared" si="285"/>
        <v>0</v>
      </c>
      <c r="AI201">
        <f t="shared" si="286"/>
        <v>0</v>
      </c>
      <c r="AJ201">
        <f t="shared" si="268"/>
        <v>0</v>
      </c>
      <c r="AK201">
        <v>78.5</v>
      </c>
      <c r="AL201">
        <v>78.5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3</v>
      </c>
      <c r="BM201">
        <v>1100</v>
      </c>
      <c r="BN201">
        <v>0</v>
      </c>
      <c r="BO201" t="s">
        <v>3</v>
      </c>
      <c r="BP201">
        <v>0</v>
      </c>
      <c r="BQ201">
        <v>8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269"/>
        <v>1201.05</v>
      </c>
      <c r="CQ201">
        <f t="shared" ref="CQ201:CQ207" si="293">(ROUND(AL201*BC201,2)*ROUND(1.02,7))</f>
        <v>80.070000000000007</v>
      </c>
      <c r="CR201">
        <f t="shared" si="287"/>
        <v>0</v>
      </c>
      <c r="CS201">
        <f t="shared" si="288"/>
        <v>0</v>
      </c>
      <c r="CT201">
        <f t="shared" si="289"/>
        <v>0</v>
      </c>
      <c r="CU201">
        <f t="shared" si="270"/>
        <v>0</v>
      </c>
      <c r="CV201">
        <f t="shared" si="290"/>
        <v>0</v>
      </c>
      <c r="CW201">
        <f t="shared" si="291"/>
        <v>0</v>
      </c>
      <c r="CX201">
        <f t="shared" si="271"/>
        <v>0</v>
      </c>
      <c r="CY201">
        <f t="shared" ref="CY201:CY209" si="294">(((S201+R201)*AT201)/100)</f>
        <v>0</v>
      </c>
      <c r="CZ201">
        <f t="shared" ref="CZ201:CZ209" si="295">(((S201+R201)*AU201)/100)</f>
        <v>0</v>
      </c>
      <c r="DC201" t="s">
        <v>3</v>
      </c>
      <c r="DD201" t="s">
        <v>240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20</v>
      </c>
      <c r="DW201" t="s">
        <v>20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293259530</v>
      </c>
      <c r="EF201">
        <v>8</v>
      </c>
      <c r="EG201" t="s">
        <v>219</v>
      </c>
      <c r="EH201">
        <v>0</v>
      </c>
      <c r="EI201" t="s">
        <v>3</v>
      </c>
      <c r="EJ201">
        <v>1</v>
      </c>
      <c r="EK201">
        <v>1100</v>
      </c>
      <c r="EL201" t="s">
        <v>220</v>
      </c>
      <c r="EM201" t="s">
        <v>221</v>
      </c>
      <c r="EO201" t="s">
        <v>3</v>
      </c>
      <c r="EQ201">
        <v>131072</v>
      </c>
      <c r="ER201">
        <v>78.5</v>
      </c>
      <c r="ES201">
        <v>78.5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f t="shared" si="256"/>
        <v>0</v>
      </c>
      <c r="FS201">
        <v>0</v>
      </c>
      <c r="FX201">
        <v>0</v>
      </c>
      <c r="FY201">
        <v>0</v>
      </c>
      <c r="GA201" t="s">
        <v>222</v>
      </c>
      <c r="GD201">
        <v>1</v>
      </c>
      <c r="GF201">
        <v>88803033</v>
      </c>
      <c r="GG201">
        <v>2</v>
      </c>
      <c r="GH201">
        <v>0</v>
      </c>
      <c r="GI201">
        <v>-2</v>
      </c>
      <c r="GJ201">
        <v>0</v>
      </c>
      <c r="GK201">
        <v>0</v>
      </c>
      <c r="GL201">
        <f t="shared" si="257"/>
        <v>0</v>
      </c>
      <c r="GM201">
        <f t="shared" si="272"/>
        <v>1201.05</v>
      </c>
      <c r="GN201">
        <f t="shared" si="258"/>
        <v>1201.05</v>
      </c>
      <c r="GO201">
        <f t="shared" si="259"/>
        <v>0</v>
      </c>
      <c r="GP201">
        <f t="shared" si="260"/>
        <v>0</v>
      </c>
      <c r="GR201">
        <v>0</v>
      </c>
      <c r="GS201">
        <v>4</v>
      </c>
      <c r="GT201">
        <v>0</v>
      </c>
      <c r="GU201" t="s">
        <v>3</v>
      </c>
      <c r="GV201">
        <f t="shared" si="273"/>
        <v>0</v>
      </c>
      <c r="GW201">
        <v>1</v>
      </c>
      <c r="GX201">
        <f t="shared" si="274"/>
        <v>0</v>
      </c>
      <c r="HA201">
        <v>0</v>
      </c>
      <c r="HB201">
        <v>0</v>
      </c>
      <c r="HC201">
        <f t="shared" si="275"/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IK201">
        <v>0</v>
      </c>
    </row>
    <row r="202" spans="1:245" x14ac:dyDescent="0.2">
      <c r="A202">
        <v>17</v>
      </c>
      <c r="B202">
        <v>1</v>
      </c>
      <c r="E202" t="s">
        <v>361</v>
      </c>
      <c r="F202" t="s">
        <v>217</v>
      </c>
      <c r="G202" t="s">
        <v>279</v>
      </c>
      <c r="H202" t="s">
        <v>280</v>
      </c>
      <c r="I202">
        <v>15</v>
      </c>
      <c r="J202">
        <v>0</v>
      </c>
      <c r="K202">
        <v>15</v>
      </c>
      <c r="O202">
        <f t="shared" si="261"/>
        <v>4274.82</v>
      </c>
      <c r="P202">
        <f t="shared" si="276"/>
        <v>4274.82</v>
      </c>
      <c r="Q202">
        <f t="shared" si="277"/>
        <v>0</v>
      </c>
      <c r="R202">
        <f t="shared" si="278"/>
        <v>0</v>
      </c>
      <c r="S202">
        <f t="shared" si="279"/>
        <v>0</v>
      </c>
      <c r="T202">
        <f t="shared" si="262"/>
        <v>0</v>
      </c>
      <c r="U202">
        <f t="shared" si="280"/>
        <v>0</v>
      </c>
      <c r="V202">
        <f t="shared" si="281"/>
        <v>0</v>
      </c>
      <c r="W202">
        <f t="shared" si="263"/>
        <v>0</v>
      </c>
      <c r="X202">
        <f t="shared" si="264"/>
        <v>0</v>
      </c>
      <c r="Y202">
        <f t="shared" si="265"/>
        <v>0</v>
      </c>
      <c r="AA202">
        <v>334395092</v>
      </c>
      <c r="AB202">
        <f t="shared" si="266"/>
        <v>284.988</v>
      </c>
      <c r="AC202">
        <f t="shared" si="292"/>
        <v>284.988</v>
      </c>
      <c r="AD202">
        <f t="shared" si="282"/>
        <v>0</v>
      </c>
      <c r="AE202">
        <f t="shared" si="283"/>
        <v>0</v>
      </c>
      <c r="AF202">
        <f t="shared" si="284"/>
        <v>0</v>
      </c>
      <c r="AG202">
        <f t="shared" si="267"/>
        <v>0</v>
      </c>
      <c r="AH202">
        <f t="shared" si="285"/>
        <v>0</v>
      </c>
      <c r="AI202">
        <f t="shared" si="286"/>
        <v>0</v>
      </c>
      <c r="AJ202">
        <f t="shared" si="268"/>
        <v>0</v>
      </c>
      <c r="AK202">
        <v>279.39999999999998</v>
      </c>
      <c r="AL202">
        <v>279.39999999999998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1</v>
      </c>
      <c r="BJ202" t="s">
        <v>3</v>
      </c>
      <c r="BM202">
        <v>1100</v>
      </c>
      <c r="BN202">
        <v>0</v>
      </c>
      <c r="BO202" t="s">
        <v>3</v>
      </c>
      <c r="BP202">
        <v>0</v>
      </c>
      <c r="BQ202">
        <v>8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0</v>
      </c>
      <c r="CA202">
        <v>0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 t="shared" si="269"/>
        <v>4274.82</v>
      </c>
      <c r="CQ202">
        <f t="shared" si="293"/>
        <v>284.988</v>
      </c>
      <c r="CR202">
        <f t="shared" si="287"/>
        <v>0</v>
      </c>
      <c r="CS202">
        <f t="shared" si="288"/>
        <v>0</v>
      </c>
      <c r="CT202">
        <f t="shared" si="289"/>
        <v>0</v>
      </c>
      <c r="CU202">
        <f t="shared" si="270"/>
        <v>0</v>
      </c>
      <c r="CV202">
        <f t="shared" si="290"/>
        <v>0</v>
      </c>
      <c r="CW202">
        <f t="shared" si="291"/>
        <v>0</v>
      </c>
      <c r="CX202">
        <f t="shared" si="271"/>
        <v>0</v>
      </c>
      <c r="CY202">
        <f t="shared" si="294"/>
        <v>0</v>
      </c>
      <c r="CZ202">
        <f t="shared" si="295"/>
        <v>0</v>
      </c>
      <c r="DC202" t="s">
        <v>3</v>
      </c>
      <c r="DD202" t="s">
        <v>240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1003</v>
      </c>
      <c r="DV202" t="s">
        <v>280</v>
      </c>
      <c r="DW202" t="s">
        <v>280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293259530</v>
      </c>
      <c r="EF202">
        <v>8</v>
      </c>
      <c r="EG202" t="s">
        <v>219</v>
      </c>
      <c r="EH202">
        <v>0</v>
      </c>
      <c r="EI202" t="s">
        <v>3</v>
      </c>
      <c r="EJ202">
        <v>1</v>
      </c>
      <c r="EK202">
        <v>1100</v>
      </c>
      <c r="EL202" t="s">
        <v>220</v>
      </c>
      <c r="EM202" t="s">
        <v>221</v>
      </c>
      <c r="EO202" t="s">
        <v>3</v>
      </c>
      <c r="EQ202">
        <v>131072</v>
      </c>
      <c r="ER202">
        <v>279.39999999999998</v>
      </c>
      <c r="ES202">
        <v>279.39999999999998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FQ202">
        <v>0</v>
      </c>
      <c r="FR202">
        <f t="shared" si="256"/>
        <v>0</v>
      </c>
      <c r="FS202">
        <v>0</v>
      </c>
      <c r="FX202">
        <v>0</v>
      </c>
      <c r="FY202">
        <v>0</v>
      </c>
      <c r="GA202" t="s">
        <v>222</v>
      </c>
      <c r="GD202">
        <v>1</v>
      </c>
      <c r="GF202">
        <v>487409565</v>
      </c>
      <c r="GG202">
        <v>2</v>
      </c>
      <c r="GH202">
        <v>0</v>
      </c>
      <c r="GI202">
        <v>-2</v>
      </c>
      <c r="GJ202">
        <v>0</v>
      </c>
      <c r="GK202">
        <v>0</v>
      </c>
      <c r="GL202">
        <f t="shared" si="257"/>
        <v>0</v>
      </c>
      <c r="GM202">
        <f t="shared" si="272"/>
        <v>4274.82</v>
      </c>
      <c r="GN202">
        <f t="shared" si="258"/>
        <v>4274.82</v>
      </c>
      <c r="GO202">
        <f t="shared" si="259"/>
        <v>0</v>
      </c>
      <c r="GP202">
        <f t="shared" si="260"/>
        <v>0</v>
      </c>
      <c r="GR202">
        <v>0</v>
      </c>
      <c r="GS202">
        <v>4</v>
      </c>
      <c r="GT202">
        <v>0</v>
      </c>
      <c r="GU202" t="s">
        <v>3</v>
      </c>
      <c r="GV202">
        <f t="shared" si="273"/>
        <v>0</v>
      </c>
      <c r="GW202">
        <v>1</v>
      </c>
      <c r="GX202">
        <f t="shared" si="274"/>
        <v>0</v>
      </c>
      <c r="HA202">
        <v>0</v>
      </c>
      <c r="HB202">
        <v>0</v>
      </c>
      <c r="HC202">
        <f t="shared" si="275"/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IK202">
        <v>0</v>
      </c>
    </row>
    <row r="203" spans="1:245" x14ac:dyDescent="0.2">
      <c r="A203">
        <v>17</v>
      </c>
      <c r="B203">
        <v>1</v>
      </c>
      <c r="E203" t="s">
        <v>362</v>
      </c>
      <c r="F203" t="s">
        <v>217</v>
      </c>
      <c r="G203" t="s">
        <v>282</v>
      </c>
      <c r="H203" t="s">
        <v>20</v>
      </c>
      <c r="I203">
        <v>6</v>
      </c>
      <c r="J203">
        <v>0</v>
      </c>
      <c r="K203">
        <v>6</v>
      </c>
      <c r="O203">
        <f t="shared" si="261"/>
        <v>20955.490000000002</v>
      </c>
      <c r="P203">
        <f t="shared" si="276"/>
        <v>20955.490000000002</v>
      </c>
      <c r="Q203">
        <f t="shared" si="277"/>
        <v>0</v>
      </c>
      <c r="R203">
        <f t="shared" si="278"/>
        <v>0</v>
      </c>
      <c r="S203">
        <f t="shared" si="279"/>
        <v>0</v>
      </c>
      <c r="T203">
        <f t="shared" si="262"/>
        <v>0</v>
      </c>
      <c r="U203">
        <f t="shared" si="280"/>
        <v>0</v>
      </c>
      <c r="V203">
        <f t="shared" si="281"/>
        <v>0</v>
      </c>
      <c r="W203">
        <f t="shared" si="263"/>
        <v>0</v>
      </c>
      <c r="X203">
        <f t="shared" si="264"/>
        <v>0</v>
      </c>
      <c r="Y203">
        <f t="shared" si="265"/>
        <v>0</v>
      </c>
      <c r="AA203">
        <v>334395092</v>
      </c>
      <c r="AB203">
        <f t="shared" si="266"/>
        <v>3492.5819999999999</v>
      </c>
      <c r="AC203">
        <f t="shared" si="292"/>
        <v>3492.5819999999999</v>
      </c>
      <c r="AD203">
        <f t="shared" si="282"/>
        <v>0</v>
      </c>
      <c r="AE203">
        <f t="shared" si="283"/>
        <v>0</v>
      </c>
      <c r="AF203">
        <f t="shared" si="284"/>
        <v>0</v>
      </c>
      <c r="AG203">
        <f t="shared" si="267"/>
        <v>0</v>
      </c>
      <c r="AH203">
        <f t="shared" si="285"/>
        <v>0</v>
      </c>
      <c r="AI203">
        <f t="shared" si="286"/>
        <v>0</v>
      </c>
      <c r="AJ203">
        <f t="shared" si="268"/>
        <v>0</v>
      </c>
      <c r="AK203">
        <v>3424.1</v>
      </c>
      <c r="AL203">
        <v>3424.1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3</v>
      </c>
      <c r="BM203">
        <v>1100</v>
      </c>
      <c r="BN203">
        <v>0</v>
      </c>
      <c r="BO203" t="s">
        <v>3</v>
      </c>
      <c r="BP203">
        <v>0</v>
      </c>
      <c r="BQ203">
        <v>8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269"/>
        <v>20955.490000000002</v>
      </c>
      <c r="CQ203">
        <f t="shared" si="293"/>
        <v>3492.5819999999999</v>
      </c>
      <c r="CR203">
        <f t="shared" si="287"/>
        <v>0</v>
      </c>
      <c r="CS203">
        <f t="shared" si="288"/>
        <v>0</v>
      </c>
      <c r="CT203">
        <f t="shared" si="289"/>
        <v>0</v>
      </c>
      <c r="CU203">
        <f t="shared" si="270"/>
        <v>0</v>
      </c>
      <c r="CV203">
        <f t="shared" si="290"/>
        <v>0</v>
      </c>
      <c r="CW203">
        <f t="shared" si="291"/>
        <v>0</v>
      </c>
      <c r="CX203">
        <f t="shared" si="271"/>
        <v>0</v>
      </c>
      <c r="CY203">
        <f t="shared" si="294"/>
        <v>0</v>
      </c>
      <c r="CZ203">
        <f t="shared" si="295"/>
        <v>0</v>
      </c>
      <c r="DC203" t="s">
        <v>3</v>
      </c>
      <c r="DD203" t="s">
        <v>240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20</v>
      </c>
      <c r="DW203" t="s">
        <v>20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293259530</v>
      </c>
      <c r="EF203">
        <v>8</v>
      </c>
      <c r="EG203" t="s">
        <v>219</v>
      </c>
      <c r="EH203">
        <v>0</v>
      </c>
      <c r="EI203" t="s">
        <v>3</v>
      </c>
      <c r="EJ203">
        <v>1</v>
      </c>
      <c r="EK203">
        <v>1100</v>
      </c>
      <c r="EL203" t="s">
        <v>220</v>
      </c>
      <c r="EM203" t="s">
        <v>221</v>
      </c>
      <c r="EO203" t="s">
        <v>3</v>
      </c>
      <c r="EQ203">
        <v>131072</v>
      </c>
      <c r="ER203">
        <v>3424.1</v>
      </c>
      <c r="ES203">
        <v>3424.1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FQ203">
        <v>0</v>
      </c>
      <c r="FR203">
        <f t="shared" si="256"/>
        <v>0</v>
      </c>
      <c r="FS203">
        <v>0</v>
      </c>
      <c r="FX203">
        <v>0</v>
      </c>
      <c r="FY203">
        <v>0</v>
      </c>
      <c r="GA203" t="s">
        <v>222</v>
      </c>
      <c r="GD203">
        <v>1</v>
      </c>
      <c r="GF203">
        <v>954749420</v>
      </c>
      <c r="GG203">
        <v>2</v>
      </c>
      <c r="GH203">
        <v>0</v>
      </c>
      <c r="GI203">
        <v>-2</v>
      </c>
      <c r="GJ203">
        <v>0</v>
      </c>
      <c r="GK203">
        <v>0</v>
      </c>
      <c r="GL203">
        <f t="shared" si="257"/>
        <v>0</v>
      </c>
      <c r="GM203">
        <f t="shared" si="272"/>
        <v>20955.490000000002</v>
      </c>
      <c r="GN203">
        <f t="shared" si="258"/>
        <v>20955.490000000002</v>
      </c>
      <c r="GO203">
        <f t="shared" si="259"/>
        <v>0</v>
      </c>
      <c r="GP203">
        <f t="shared" si="260"/>
        <v>0</v>
      </c>
      <c r="GR203">
        <v>0</v>
      </c>
      <c r="GS203">
        <v>4</v>
      </c>
      <c r="GT203">
        <v>0</v>
      </c>
      <c r="GU203" t="s">
        <v>3</v>
      </c>
      <c r="GV203">
        <f t="shared" si="273"/>
        <v>0</v>
      </c>
      <c r="GW203">
        <v>1</v>
      </c>
      <c r="GX203">
        <f t="shared" si="274"/>
        <v>0</v>
      </c>
      <c r="HA203">
        <v>0</v>
      </c>
      <c r="HB203">
        <v>0</v>
      </c>
      <c r="HC203">
        <f t="shared" si="275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IK203">
        <v>0</v>
      </c>
    </row>
    <row r="204" spans="1:245" x14ac:dyDescent="0.2">
      <c r="A204">
        <v>17</v>
      </c>
      <c r="B204">
        <v>1</v>
      </c>
      <c r="E204" t="s">
        <v>363</v>
      </c>
      <c r="F204" t="s">
        <v>217</v>
      </c>
      <c r="G204" t="s">
        <v>284</v>
      </c>
      <c r="H204" t="s">
        <v>20</v>
      </c>
      <c r="I204">
        <v>6</v>
      </c>
      <c r="J204">
        <v>0</v>
      </c>
      <c r="K204">
        <v>6</v>
      </c>
      <c r="O204">
        <f t="shared" si="261"/>
        <v>16245.54</v>
      </c>
      <c r="P204">
        <f t="shared" si="276"/>
        <v>16245.54</v>
      </c>
      <c r="Q204">
        <f t="shared" si="277"/>
        <v>0</v>
      </c>
      <c r="R204">
        <f t="shared" si="278"/>
        <v>0</v>
      </c>
      <c r="S204">
        <f t="shared" si="279"/>
        <v>0</v>
      </c>
      <c r="T204">
        <f t="shared" si="262"/>
        <v>0</v>
      </c>
      <c r="U204">
        <f t="shared" si="280"/>
        <v>0</v>
      </c>
      <c r="V204">
        <f t="shared" si="281"/>
        <v>0</v>
      </c>
      <c r="W204">
        <f t="shared" si="263"/>
        <v>0</v>
      </c>
      <c r="X204">
        <f t="shared" si="264"/>
        <v>0</v>
      </c>
      <c r="Y204">
        <f t="shared" si="265"/>
        <v>0</v>
      </c>
      <c r="AA204">
        <v>334395092</v>
      </c>
      <c r="AB204">
        <f t="shared" si="266"/>
        <v>2707.59</v>
      </c>
      <c r="AC204">
        <f t="shared" si="292"/>
        <v>2707.59</v>
      </c>
      <c r="AD204">
        <f t="shared" si="282"/>
        <v>0</v>
      </c>
      <c r="AE204">
        <f t="shared" si="283"/>
        <v>0</v>
      </c>
      <c r="AF204">
        <f t="shared" si="284"/>
        <v>0</v>
      </c>
      <c r="AG204">
        <f t="shared" si="267"/>
        <v>0</v>
      </c>
      <c r="AH204">
        <f t="shared" si="285"/>
        <v>0</v>
      </c>
      <c r="AI204">
        <f t="shared" si="286"/>
        <v>0</v>
      </c>
      <c r="AJ204">
        <f t="shared" si="268"/>
        <v>0</v>
      </c>
      <c r="AK204">
        <v>2654.5</v>
      </c>
      <c r="AL204">
        <v>2654.5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3</v>
      </c>
      <c r="BM204">
        <v>1100</v>
      </c>
      <c r="BN204">
        <v>0</v>
      </c>
      <c r="BO204" t="s">
        <v>3</v>
      </c>
      <c r="BP204">
        <v>0</v>
      </c>
      <c r="BQ204">
        <v>8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si="269"/>
        <v>16245.54</v>
      </c>
      <c r="CQ204">
        <f t="shared" si="293"/>
        <v>2707.59</v>
      </c>
      <c r="CR204">
        <f t="shared" si="287"/>
        <v>0</v>
      </c>
      <c r="CS204">
        <f t="shared" si="288"/>
        <v>0</v>
      </c>
      <c r="CT204">
        <f t="shared" si="289"/>
        <v>0</v>
      </c>
      <c r="CU204">
        <f t="shared" si="270"/>
        <v>0</v>
      </c>
      <c r="CV204">
        <f t="shared" si="290"/>
        <v>0</v>
      </c>
      <c r="CW204">
        <f t="shared" si="291"/>
        <v>0</v>
      </c>
      <c r="CX204">
        <f t="shared" si="271"/>
        <v>0</v>
      </c>
      <c r="CY204">
        <f t="shared" si="294"/>
        <v>0</v>
      </c>
      <c r="CZ204">
        <f t="shared" si="295"/>
        <v>0</v>
      </c>
      <c r="DC204" t="s">
        <v>3</v>
      </c>
      <c r="DD204" t="s">
        <v>240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1013</v>
      </c>
      <c r="DV204" t="s">
        <v>20</v>
      </c>
      <c r="DW204" t="s">
        <v>20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293259530</v>
      </c>
      <c r="EF204">
        <v>8</v>
      </c>
      <c r="EG204" t="s">
        <v>219</v>
      </c>
      <c r="EH204">
        <v>0</v>
      </c>
      <c r="EI204" t="s">
        <v>3</v>
      </c>
      <c r="EJ204">
        <v>1</v>
      </c>
      <c r="EK204">
        <v>1100</v>
      </c>
      <c r="EL204" t="s">
        <v>220</v>
      </c>
      <c r="EM204" t="s">
        <v>221</v>
      </c>
      <c r="EO204" t="s">
        <v>3</v>
      </c>
      <c r="EQ204">
        <v>131072</v>
      </c>
      <c r="ER204">
        <v>2654.5</v>
      </c>
      <c r="ES204">
        <v>2654.5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FQ204">
        <v>0</v>
      </c>
      <c r="FR204">
        <f t="shared" si="256"/>
        <v>0</v>
      </c>
      <c r="FS204">
        <v>0</v>
      </c>
      <c r="FX204">
        <v>0</v>
      </c>
      <c r="FY204">
        <v>0</v>
      </c>
      <c r="GA204" t="s">
        <v>222</v>
      </c>
      <c r="GD204">
        <v>1</v>
      </c>
      <c r="GF204">
        <v>1098406181</v>
      </c>
      <c r="GG204">
        <v>2</v>
      </c>
      <c r="GH204">
        <v>0</v>
      </c>
      <c r="GI204">
        <v>-2</v>
      </c>
      <c r="GJ204">
        <v>0</v>
      </c>
      <c r="GK204">
        <v>0</v>
      </c>
      <c r="GL204">
        <f t="shared" si="257"/>
        <v>0</v>
      </c>
      <c r="GM204">
        <f t="shared" si="272"/>
        <v>16245.54</v>
      </c>
      <c r="GN204">
        <f t="shared" si="258"/>
        <v>16245.54</v>
      </c>
      <c r="GO204">
        <f t="shared" si="259"/>
        <v>0</v>
      </c>
      <c r="GP204">
        <f t="shared" si="260"/>
        <v>0</v>
      </c>
      <c r="GR204">
        <v>0</v>
      </c>
      <c r="GS204">
        <v>4</v>
      </c>
      <c r="GT204">
        <v>0</v>
      </c>
      <c r="GU204" t="s">
        <v>3</v>
      </c>
      <c r="GV204">
        <f t="shared" si="273"/>
        <v>0</v>
      </c>
      <c r="GW204">
        <v>1</v>
      </c>
      <c r="GX204">
        <f t="shared" si="274"/>
        <v>0</v>
      </c>
      <c r="HA204">
        <v>0</v>
      </c>
      <c r="HB204">
        <v>0</v>
      </c>
      <c r="HC204">
        <f t="shared" si="275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IK204">
        <v>0</v>
      </c>
    </row>
    <row r="205" spans="1:245" x14ac:dyDescent="0.2">
      <c r="A205">
        <v>17</v>
      </c>
      <c r="B205">
        <v>1</v>
      </c>
      <c r="E205" t="s">
        <v>364</v>
      </c>
      <c r="F205" t="s">
        <v>217</v>
      </c>
      <c r="G205" t="s">
        <v>233</v>
      </c>
      <c r="H205" t="s">
        <v>20</v>
      </c>
      <c r="I205">
        <v>3</v>
      </c>
      <c r="J205">
        <v>0</v>
      </c>
      <c r="K205">
        <v>3</v>
      </c>
      <c r="O205">
        <f t="shared" si="261"/>
        <v>11805.48</v>
      </c>
      <c r="P205">
        <f t="shared" si="276"/>
        <v>11805.48</v>
      </c>
      <c r="Q205">
        <f t="shared" si="277"/>
        <v>0</v>
      </c>
      <c r="R205">
        <f t="shared" si="278"/>
        <v>0</v>
      </c>
      <c r="S205">
        <f t="shared" si="279"/>
        <v>0</v>
      </c>
      <c r="T205">
        <f t="shared" si="262"/>
        <v>0</v>
      </c>
      <c r="U205">
        <f t="shared" si="280"/>
        <v>0</v>
      </c>
      <c r="V205">
        <f t="shared" si="281"/>
        <v>0</v>
      </c>
      <c r="W205">
        <f t="shared" si="263"/>
        <v>0</v>
      </c>
      <c r="X205">
        <f t="shared" si="264"/>
        <v>0</v>
      </c>
      <c r="Y205">
        <f t="shared" si="265"/>
        <v>0</v>
      </c>
      <c r="AA205">
        <v>334395092</v>
      </c>
      <c r="AB205">
        <f t="shared" si="266"/>
        <v>3935.16</v>
      </c>
      <c r="AC205">
        <f t="shared" si="292"/>
        <v>3935.16</v>
      </c>
      <c r="AD205">
        <f t="shared" si="282"/>
        <v>0</v>
      </c>
      <c r="AE205">
        <f t="shared" si="283"/>
        <v>0</v>
      </c>
      <c r="AF205">
        <f t="shared" si="284"/>
        <v>0</v>
      </c>
      <c r="AG205">
        <f t="shared" si="267"/>
        <v>0</v>
      </c>
      <c r="AH205">
        <f t="shared" si="285"/>
        <v>0</v>
      </c>
      <c r="AI205">
        <f t="shared" si="286"/>
        <v>0</v>
      </c>
      <c r="AJ205">
        <f t="shared" si="268"/>
        <v>0</v>
      </c>
      <c r="AK205">
        <v>3858</v>
      </c>
      <c r="AL205">
        <v>3858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1</v>
      </c>
      <c r="BJ205" t="s">
        <v>3</v>
      </c>
      <c r="BM205">
        <v>1100</v>
      </c>
      <c r="BN205">
        <v>0</v>
      </c>
      <c r="BO205" t="s">
        <v>3</v>
      </c>
      <c r="BP205">
        <v>0</v>
      </c>
      <c r="BQ205">
        <v>8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269"/>
        <v>11805.48</v>
      </c>
      <c r="CQ205">
        <f t="shared" si="293"/>
        <v>3935.16</v>
      </c>
      <c r="CR205">
        <f t="shared" si="287"/>
        <v>0</v>
      </c>
      <c r="CS205">
        <f t="shared" si="288"/>
        <v>0</v>
      </c>
      <c r="CT205">
        <f t="shared" si="289"/>
        <v>0</v>
      </c>
      <c r="CU205">
        <f t="shared" si="270"/>
        <v>0</v>
      </c>
      <c r="CV205">
        <f t="shared" si="290"/>
        <v>0</v>
      </c>
      <c r="CW205">
        <f t="shared" si="291"/>
        <v>0</v>
      </c>
      <c r="CX205">
        <f t="shared" si="271"/>
        <v>0</v>
      </c>
      <c r="CY205">
        <f t="shared" si="294"/>
        <v>0</v>
      </c>
      <c r="CZ205">
        <f t="shared" si="295"/>
        <v>0</v>
      </c>
      <c r="DC205" t="s">
        <v>3</v>
      </c>
      <c r="DD205" t="s">
        <v>240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20</v>
      </c>
      <c r="DW205" t="s">
        <v>20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293259530</v>
      </c>
      <c r="EF205">
        <v>8</v>
      </c>
      <c r="EG205" t="s">
        <v>219</v>
      </c>
      <c r="EH205">
        <v>0</v>
      </c>
      <c r="EI205" t="s">
        <v>3</v>
      </c>
      <c r="EJ205">
        <v>1</v>
      </c>
      <c r="EK205">
        <v>1100</v>
      </c>
      <c r="EL205" t="s">
        <v>220</v>
      </c>
      <c r="EM205" t="s">
        <v>221</v>
      </c>
      <c r="EO205" t="s">
        <v>3</v>
      </c>
      <c r="EQ205">
        <v>131072</v>
      </c>
      <c r="ER205">
        <v>3858</v>
      </c>
      <c r="ES205">
        <v>3858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FQ205">
        <v>0</v>
      </c>
      <c r="FR205">
        <f t="shared" si="256"/>
        <v>0</v>
      </c>
      <c r="FS205">
        <v>0</v>
      </c>
      <c r="FX205">
        <v>0</v>
      </c>
      <c r="FY205">
        <v>0</v>
      </c>
      <c r="GA205" t="s">
        <v>222</v>
      </c>
      <c r="GD205">
        <v>1</v>
      </c>
      <c r="GF205">
        <v>-786767952</v>
      </c>
      <c r="GG205">
        <v>2</v>
      </c>
      <c r="GH205">
        <v>0</v>
      </c>
      <c r="GI205">
        <v>-2</v>
      </c>
      <c r="GJ205">
        <v>0</v>
      </c>
      <c r="GK205">
        <v>0</v>
      </c>
      <c r="GL205">
        <f t="shared" si="257"/>
        <v>0</v>
      </c>
      <c r="GM205">
        <f t="shared" si="272"/>
        <v>11805.48</v>
      </c>
      <c r="GN205">
        <f t="shared" si="258"/>
        <v>11805.48</v>
      </c>
      <c r="GO205">
        <f t="shared" si="259"/>
        <v>0</v>
      </c>
      <c r="GP205">
        <f t="shared" si="260"/>
        <v>0</v>
      </c>
      <c r="GR205">
        <v>0</v>
      </c>
      <c r="GS205">
        <v>4</v>
      </c>
      <c r="GT205">
        <v>0</v>
      </c>
      <c r="GU205" t="s">
        <v>3</v>
      </c>
      <c r="GV205">
        <f t="shared" si="273"/>
        <v>0</v>
      </c>
      <c r="GW205">
        <v>1</v>
      </c>
      <c r="GX205">
        <f t="shared" si="274"/>
        <v>0</v>
      </c>
      <c r="HA205">
        <v>0</v>
      </c>
      <c r="HB205">
        <v>0</v>
      </c>
      <c r="HC205">
        <f t="shared" si="275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IK205">
        <v>0</v>
      </c>
    </row>
    <row r="206" spans="1:245" x14ac:dyDescent="0.2">
      <c r="A206">
        <v>17</v>
      </c>
      <c r="B206">
        <v>1</v>
      </c>
      <c r="E206" t="s">
        <v>365</v>
      </c>
      <c r="F206" t="s">
        <v>217</v>
      </c>
      <c r="G206" t="s">
        <v>235</v>
      </c>
      <c r="H206" t="s">
        <v>20</v>
      </c>
      <c r="I206">
        <v>3</v>
      </c>
      <c r="J206">
        <v>0</v>
      </c>
      <c r="K206">
        <v>3</v>
      </c>
      <c r="O206">
        <f t="shared" si="261"/>
        <v>1134.3399999999999</v>
      </c>
      <c r="P206">
        <f t="shared" si="276"/>
        <v>1134.3399999999999</v>
      </c>
      <c r="Q206">
        <f t="shared" si="277"/>
        <v>0</v>
      </c>
      <c r="R206">
        <f t="shared" si="278"/>
        <v>0</v>
      </c>
      <c r="S206">
        <f t="shared" si="279"/>
        <v>0</v>
      </c>
      <c r="T206">
        <f t="shared" si="262"/>
        <v>0</v>
      </c>
      <c r="U206">
        <f t="shared" si="280"/>
        <v>0</v>
      </c>
      <c r="V206">
        <f t="shared" si="281"/>
        <v>0</v>
      </c>
      <c r="W206">
        <f t="shared" si="263"/>
        <v>0</v>
      </c>
      <c r="X206">
        <f t="shared" si="264"/>
        <v>0</v>
      </c>
      <c r="Y206">
        <f t="shared" si="265"/>
        <v>0</v>
      </c>
      <c r="AA206">
        <v>334395092</v>
      </c>
      <c r="AB206">
        <f t="shared" si="266"/>
        <v>378.11399999999998</v>
      </c>
      <c r="AC206">
        <f t="shared" si="292"/>
        <v>378.11399999999998</v>
      </c>
      <c r="AD206">
        <f t="shared" si="282"/>
        <v>0</v>
      </c>
      <c r="AE206">
        <f t="shared" si="283"/>
        <v>0</v>
      </c>
      <c r="AF206">
        <f t="shared" si="284"/>
        <v>0</v>
      </c>
      <c r="AG206">
        <f t="shared" si="267"/>
        <v>0</v>
      </c>
      <c r="AH206">
        <f t="shared" si="285"/>
        <v>0</v>
      </c>
      <c r="AI206">
        <f t="shared" si="286"/>
        <v>0</v>
      </c>
      <c r="AJ206">
        <f t="shared" si="268"/>
        <v>0</v>
      </c>
      <c r="AK206">
        <v>370.7</v>
      </c>
      <c r="AL206">
        <v>370.7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3</v>
      </c>
      <c r="BM206">
        <v>1100</v>
      </c>
      <c r="BN206">
        <v>0</v>
      </c>
      <c r="BO206" t="s">
        <v>3</v>
      </c>
      <c r="BP206">
        <v>0</v>
      </c>
      <c r="BQ206">
        <v>8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0</v>
      </c>
      <c r="CA206">
        <v>0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269"/>
        <v>1134.3399999999999</v>
      </c>
      <c r="CQ206">
        <f t="shared" si="293"/>
        <v>378.11399999999998</v>
      </c>
      <c r="CR206">
        <f t="shared" si="287"/>
        <v>0</v>
      </c>
      <c r="CS206">
        <f t="shared" si="288"/>
        <v>0</v>
      </c>
      <c r="CT206">
        <f t="shared" si="289"/>
        <v>0</v>
      </c>
      <c r="CU206">
        <f t="shared" si="270"/>
        <v>0</v>
      </c>
      <c r="CV206">
        <f t="shared" si="290"/>
        <v>0</v>
      </c>
      <c r="CW206">
        <f t="shared" si="291"/>
        <v>0</v>
      </c>
      <c r="CX206">
        <f t="shared" si="271"/>
        <v>0</v>
      </c>
      <c r="CY206">
        <f t="shared" si="294"/>
        <v>0</v>
      </c>
      <c r="CZ206">
        <f t="shared" si="295"/>
        <v>0</v>
      </c>
      <c r="DC206" t="s">
        <v>3</v>
      </c>
      <c r="DD206" t="s">
        <v>240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20</v>
      </c>
      <c r="DW206" t="s">
        <v>20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293259530</v>
      </c>
      <c r="EF206">
        <v>8</v>
      </c>
      <c r="EG206" t="s">
        <v>219</v>
      </c>
      <c r="EH206">
        <v>0</v>
      </c>
      <c r="EI206" t="s">
        <v>3</v>
      </c>
      <c r="EJ206">
        <v>1</v>
      </c>
      <c r="EK206">
        <v>1100</v>
      </c>
      <c r="EL206" t="s">
        <v>220</v>
      </c>
      <c r="EM206" t="s">
        <v>221</v>
      </c>
      <c r="EO206" t="s">
        <v>3</v>
      </c>
      <c r="EQ206">
        <v>131072</v>
      </c>
      <c r="ER206">
        <v>370.7</v>
      </c>
      <c r="ES206">
        <v>370.7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FQ206">
        <v>0</v>
      </c>
      <c r="FR206">
        <f t="shared" si="256"/>
        <v>0</v>
      </c>
      <c r="FS206">
        <v>0</v>
      </c>
      <c r="FX206">
        <v>0</v>
      </c>
      <c r="FY206">
        <v>0</v>
      </c>
      <c r="GA206" t="s">
        <v>222</v>
      </c>
      <c r="GD206">
        <v>1</v>
      </c>
      <c r="GF206">
        <v>1580735775</v>
      </c>
      <c r="GG206">
        <v>2</v>
      </c>
      <c r="GH206">
        <v>0</v>
      </c>
      <c r="GI206">
        <v>-2</v>
      </c>
      <c r="GJ206">
        <v>0</v>
      </c>
      <c r="GK206">
        <v>0</v>
      </c>
      <c r="GL206">
        <f t="shared" si="257"/>
        <v>0</v>
      </c>
      <c r="GM206">
        <f t="shared" si="272"/>
        <v>1134.3399999999999</v>
      </c>
      <c r="GN206">
        <f t="shared" si="258"/>
        <v>1134.3399999999999</v>
      </c>
      <c r="GO206">
        <f t="shared" si="259"/>
        <v>0</v>
      </c>
      <c r="GP206">
        <f t="shared" si="260"/>
        <v>0</v>
      </c>
      <c r="GR206">
        <v>0</v>
      </c>
      <c r="GS206">
        <v>4</v>
      </c>
      <c r="GT206">
        <v>0</v>
      </c>
      <c r="GU206" t="s">
        <v>3</v>
      </c>
      <c r="GV206">
        <f t="shared" si="273"/>
        <v>0</v>
      </c>
      <c r="GW206">
        <v>1</v>
      </c>
      <c r="GX206">
        <f t="shared" si="274"/>
        <v>0</v>
      </c>
      <c r="HA206">
        <v>0</v>
      </c>
      <c r="HB206">
        <v>0</v>
      </c>
      <c r="HC206">
        <f t="shared" si="275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IK206">
        <v>0</v>
      </c>
    </row>
    <row r="207" spans="1:245" x14ac:dyDescent="0.2">
      <c r="A207">
        <v>17</v>
      </c>
      <c r="B207">
        <v>1</v>
      </c>
      <c r="E207" t="s">
        <v>366</v>
      </c>
      <c r="F207" t="s">
        <v>217</v>
      </c>
      <c r="G207" t="s">
        <v>237</v>
      </c>
      <c r="H207" t="s">
        <v>20</v>
      </c>
      <c r="I207">
        <v>18</v>
      </c>
      <c r="J207">
        <v>0</v>
      </c>
      <c r="K207">
        <v>18</v>
      </c>
      <c r="O207">
        <f t="shared" si="261"/>
        <v>642.6</v>
      </c>
      <c r="P207">
        <f t="shared" si="276"/>
        <v>642.6</v>
      </c>
      <c r="Q207">
        <f t="shared" si="277"/>
        <v>0</v>
      </c>
      <c r="R207">
        <f t="shared" si="278"/>
        <v>0</v>
      </c>
      <c r="S207">
        <f t="shared" si="279"/>
        <v>0</v>
      </c>
      <c r="T207">
        <f t="shared" si="262"/>
        <v>0</v>
      </c>
      <c r="U207">
        <f t="shared" si="280"/>
        <v>0</v>
      </c>
      <c r="V207">
        <f t="shared" si="281"/>
        <v>0</v>
      </c>
      <c r="W207">
        <f t="shared" si="263"/>
        <v>0</v>
      </c>
      <c r="X207">
        <f t="shared" si="264"/>
        <v>0</v>
      </c>
      <c r="Y207">
        <f t="shared" si="265"/>
        <v>0</v>
      </c>
      <c r="AA207">
        <v>334395092</v>
      </c>
      <c r="AB207">
        <f t="shared" si="266"/>
        <v>35.700000000000003</v>
      </c>
      <c r="AC207">
        <f t="shared" si="292"/>
        <v>35.700000000000003</v>
      </c>
      <c r="AD207">
        <f t="shared" si="282"/>
        <v>0</v>
      </c>
      <c r="AE207">
        <f t="shared" si="283"/>
        <v>0</v>
      </c>
      <c r="AF207">
        <f t="shared" si="284"/>
        <v>0</v>
      </c>
      <c r="AG207">
        <f t="shared" si="267"/>
        <v>0</v>
      </c>
      <c r="AH207">
        <f t="shared" si="285"/>
        <v>0</v>
      </c>
      <c r="AI207">
        <f t="shared" si="286"/>
        <v>0</v>
      </c>
      <c r="AJ207">
        <f t="shared" si="268"/>
        <v>0</v>
      </c>
      <c r="AK207">
        <v>35</v>
      </c>
      <c r="AL207">
        <v>35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1</v>
      </c>
      <c r="BJ207" t="s">
        <v>3</v>
      </c>
      <c r="BM207">
        <v>1100</v>
      </c>
      <c r="BN207">
        <v>0</v>
      </c>
      <c r="BO207" t="s">
        <v>3</v>
      </c>
      <c r="BP207">
        <v>0</v>
      </c>
      <c r="BQ207">
        <v>8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0</v>
      </c>
      <c r="CA207">
        <v>0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269"/>
        <v>642.6</v>
      </c>
      <c r="CQ207">
        <f t="shared" si="293"/>
        <v>35.700000000000003</v>
      </c>
      <c r="CR207">
        <f t="shared" si="287"/>
        <v>0</v>
      </c>
      <c r="CS207">
        <f t="shared" si="288"/>
        <v>0</v>
      </c>
      <c r="CT207">
        <f t="shared" si="289"/>
        <v>0</v>
      </c>
      <c r="CU207">
        <f t="shared" si="270"/>
        <v>0</v>
      </c>
      <c r="CV207">
        <f t="shared" si="290"/>
        <v>0</v>
      </c>
      <c r="CW207">
        <f t="shared" si="291"/>
        <v>0</v>
      </c>
      <c r="CX207">
        <f t="shared" si="271"/>
        <v>0</v>
      </c>
      <c r="CY207">
        <f t="shared" si="294"/>
        <v>0</v>
      </c>
      <c r="CZ207">
        <f t="shared" si="295"/>
        <v>0</v>
      </c>
      <c r="DC207" t="s">
        <v>3</v>
      </c>
      <c r="DD207" t="s">
        <v>240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20</v>
      </c>
      <c r="DW207" t="s">
        <v>20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293259530</v>
      </c>
      <c r="EF207">
        <v>8</v>
      </c>
      <c r="EG207" t="s">
        <v>219</v>
      </c>
      <c r="EH207">
        <v>0</v>
      </c>
      <c r="EI207" t="s">
        <v>3</v>
      </c>
      <c r="EJ207">
        <v>1</v>
      </c>
      <c r="EK207">
        <v>1100</v>
      </c>
      <c r="EL207" t="s">
        <v>220</v>
      </c>
      <c r="EM207" t="s">
        <v>221</v>
      </c>
      <c r="EO207" t="s">
        <v>3</v>
      </c>
      <c r="EQ207">
        <v>131072</v>
      </c>
      <c r="ER207">
        <v>35</v>
      </c>
      <c r="ES207">
        <v>35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FQ207">
        <v>0</v>
      </c>
      <c r="FR207">
        <f t="shared" si="256"/>
        <v>0</v>
      </c>
      <c r="FS207">
        <v>0</v>
      </c>
      <c r="FX207">
        <v>0</v>
      </c>
      <c r="FY207">
        <v>0</v>
      </c>
      <c r="GA207" t="s">
        <v>222</v>
      </c>
      <c r="GD207">
        <v>1</v>
      </c>
      <c r="GF207">
        <v>-43936984</v>
      </c>
      <c r="GG207">
        <v>2</v>
      </c>
      <c r="GH207">
        <v>0</v>
      </c>
      <c r="GI207">
        <v>-2</v>
      </c>
      <c r="GJ207">
        <v>0</v>
      </c>
      <c r="GK207">
        <v>0</v>
      </c>
      <c r="GL207">
        <f t="shared" si="257"/>
        <v>0</v>
      </c>
      <c r="GM207">
        <f t="shared" si="272"/>
        <v>642.6</v>
      </c>
      <c r="GN207">
        <f t="shared" si="258"/>
        <v>642.6</v>
      </c>
      <c r="GO207">
        <f t="shared" si="259"/>
        <v>0</v>
      </c>
      <c r="GP207">
        <f t="shared" si="260"/>
        <v>0</v>
      </c>
      <c r="GR207">
        <v>0</v>
      </c>
      <c r="GS207">
        <v>4</v>
      </c>
      <c r="GT207">
        <v>0</v>
      </c>
      <c r="GU207" t="s">
        <v>3</v>
      </c>
      <c r="GV207">
        <f t="shared" si="273"/>
        <v>0</v>
      </c>
      <c r="GW207">
        <v>1</v>
      </c>
      <c r="GX207">
        <f t="shared" si="274"/>
        <v>0</v>
      </c>
      <c r="HA207">
        <v>0</v>
      </c>
      <c r="HB207">
        <v>0</v>
      </c>
      <c r="HC207">
        <f t="shared" si="275"/>
        <v>0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IK207">
        <v>0</v>
      </c>
    </row>
    <row r="208" spans="1:245" x14ac:dyDescent="0.2">
      <c r="A208">
        <v>17</v>
      </c>
      <c r="B208">
        <v>1</v>
      </c>
      <c r="C208">
        <f>ROW(SmtRes!A220)</f>
        <v>220</v>
      </c>
      <c r="D208">
        <f>ROW(EtalonRes!A294)</f>
        <v>294</v>
      </c>
      <c r="E208" t="s">
        <v>367</v>
      </c>
      <c r="F208" t="s">
        <v>54</v>
      </c>
      <c r="G208" t="s">
        <v>368</v>
      </c>
      <c r="H208" t="s">
        <v>20</v>
      </c>
      <c r="I208">
        <v>15</v>
      </c>
      <c r="J208">
        <v>0</v>
      </c>
      <c r="K208">
        <v>15</v>
      </c>
      <c r="O208">
        <f t="shared" si="261"/>
        <v>3902.43</v>
      </c>
      <c r="P208">
        <f>SUMIF(SmtRes!AQ216:'SmtRes'!AQ220,"=1",SmtRes!DF216:'SmtRes'!DF220)</f>
        <v>235.1</v>
      </c>
      <c r="Q208">
        <f>SUMIF(SmtRes!AQ216:'SmtRes'!AQ220,"=1",SmtRes!DG216:'SmtRes'!DG220)</f>
        <v>145.23000000000002</v>
      </c>
      <c r="R208">
        <f>SUMIF(SmtRes!AQ216:'SmtRes'!AQ220,"=1",SmtRes!DH216:'SmtRes'!DH220)</f>
        <v>80.639999999999986</v>
      </c>
      <c r="S208">
        <f>SUMIF(SmtRes!AQ216:'SmtRes'!AQ220,"=1",SmtRes!DI216:'SmtRes'!DI220)</f>
        <v>3441.46</v>
      </c>
      <c r="T208">
        <f t="shared" si="262"/>
        <v>0</v>
      </c>
      <c r="U208">
        <f>SUMIF(SmtRes!AQ216:'SmtRes'!AQ220,"=1",SmtRes!CV216:'SmtRes'!CV220)</f>
        <v>7.2</v>
      </c>
      <c r="V208">
        <f>SUMIF(SmtRes!AQ216:'SmtRes'!AQ220,"=1",SmtRes!CW216:'SmtRes'!CW220)</f>
        <v>0.14399999999999999</v>
      </c>
      <c r="W208">
        <f t="shared" si="263"/>
        <v>0</v>
      </c>
      <c r="X208">
        <f t="shared" si="264"/>
        <v>3416.44</v>
      </c>
      <c r="Y208">
        <f t="shared" si="265"/>
        <v>1796.27</v>
      </c>
      <c r="AA208">
        <v>334395092</v>
      </c>
      <c r="AB208">
        <f t="shared" si="266"/>
        <v>253.10654400000001</v>
      </c>
      <c r="AC208">
        <f>ROUND((SUM(SmtRes!BQ216:'SmtRes'!BQ220)),6)</f>
        <v>13.994400000000001</v>
      </c>
      <c r="AD208">
        <f>ROUND((((SUM(SmtRes!BR216:'SmtRes'!BR220))-(SUM(SmtRes!BS216:'SmtRes'!BS220)))+AE208),6)</f>
        <v>9.6817440000000001</v>
      </c>
      <c r="AE208">
        <f>ROUND((SUM(SmtRes!BS216:'SmtRes'!BS220)),6)</f>
        <v>5.3761919999999996</v>
      </c>
      <c r="AF208">
        <f>ROUND((SUM(SmtRes!BT216:'SmtRes'!BT220)),6)</f>
        <v>229.43039999999999</v>
      </c>
      <c r="AG208">
        <f t="shared" si="267"/>
        <v>0</v>
      </c>
      <c r="AH208">
        <f>(SUM(SmtRes!BU216:'SmtRes'!BU220))</f>
        <v>0.48</v>
      </c>
      <c r="AI208">
        <f>(SUM(SmtRes!BV216:'SmtRes'!BV220))</f>
        <v>9.5999999999999992E-3</v>
      </c>
      <c r="AJ208">
        <f t="shared" si="268"/>
        <v>0</v>
      </c>
      <c r="AK208">
        <v>217.73468000000003</v>
      </c>
      <c r="AL208">
        <v>13.994400000000001</v>
      </c>
      <c r="AM208">
        <v>8.0681200000000004</v>
      </c>
      <c r="AN208">
        <v>4.4801599999999997</v>
      </c>
      <c r="AO208">
        <v>191.19200000000001</v>
      </c>
      <c r="AP208">
        <v>0</v>
      </c>
      <c r="AQ208">
        <v>0.4</v>
      </c>
      <c r="AR208">
        <v>8.0000000000000002E-3</v>
      </c>
      <c r="AS208">
        <v>0</v>
      </c>
      <c r="AT208">
        <v>97</v>
      </c>
      <c r="AU208">
        <v>51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2</v>
      </c>
      <c r="BJ208" t="s">
        <v>56</v>
      </c>
      <c r="BM208">
        <v>108001</v>
      </c>
      <c r="BN208">
        <v>0</v>
      </c>
      <c r="BO208" t="s">
        <v>3</v>
      </c>
      <c r="BP208">
        <v>0</v>
      </c>
      <c r="BQ208">
        <v>3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97</v>
      </c>
      <c r="CA208">
        <v>51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807</v>
      </c>
      <c r="CO208">
        <v>0</v>
      </c>
      <c r="CP208">
        <f t="shared" si="269"/>
        <v>3902.43</v>
      </c>
      <c r="CQ208">
        <f>SUMIF(SmtRes!AQ216:'SmtRes'!AQ220,"=1",SmtRes!AA216:'SmtRes'!AA220)</f>
        <v>195.92</v>
      </c>
      <c r="CR208">
        <f>SUMIF(SmtRes!AQ216:'SmtRes'!AQ220,"=1",SmtRes!AB216:'SmtRes'!AB220)</f>
        <v>2017.03</v>
      </c>
      <c r="CS208">
        <f>SUMIF(SmtRes!AQ216:'SmtRes'!AQ220,"=1",SmtRes!AC216:'SmtRes'!AC220)</f>
        <v>1120.04</v>
      </c>
      <c r="CT208">
        <f>SUMIF(SmtRes!AQ216:'SmtRes'!AQ220,"=1",SmtRes!AD216:'SmtRes'!AD220)</f>
        <v>477.98</v>
      </c>
      <c r="CU208">
        <f t="shared" si="270"/>
        <v>0</v>
      </c>
      <c r="CV208">
        <f>SUMIF(SmtRes!AQ216:'SmtRes'!AQ220,"=1",SmtRes!BU216:'SmtRes'!BU220)</f>
        <v>0.48</v>
      </c>
      <c r="CW208">
        <f>SUMIF(SmtRes!AQ216:'SmtRes'!AQ220,"=1",SmtRes!BV216:'SmtRes'!BV220)</f>
        <v>9.5999999999999992E-3</v>
      </c>
      <c r="CX208">
        <f t="shared" si="271"/>
        <v>0</v>
      </c>
      <c r="CY208">
        <f t="shared" si="294"/>
        <v>3416.4369999999999</v>
      </c>
      <c r="CZ208">
        <f t="shared" si="295"/>
        <v>1796.271</v>
      </c>
      <c r="DC208" t="s">
        <v>3</v>
      </c>
      <c r="DD208" t="s">
        <v>3</v>
      </c>
      <c r="DE208" t="s">
        <v>23</v>
      </c>
      <c r="DF208" t="s">
        <v>23</v>
      </c>
      <c r="DG208" t="s">
        <v>23</v>
      </c>
      <c r="DH208" t="s">
        <v>3</v>
      </c>
      <c r="DI208" t="s">
        <v>23</v>
      </c>
      <c r="DJ208" t="s">
        <v>23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20</v>
      </c>
      <c r="DW208" t="s">
        <v>20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293259234</v>
      </c>
      <c r="EF208">
        <v>3</v>
      </c>
      <c r="EG208" t="s">
        <v>47</v>
      </c>
      <c r="EH208">
        <v>0</v>
      </c>
      <c r="EI208" t="s">
        <v>3</v>
      </c>
      <c r="EJ208">
        <v>2</v>
      </c>
      <c r="EK208">
        <v>108001</v>
      </c>
      <c r="EL208" t="s">
        <v>48</v>
      </c>
      <c r="EM208" t="s">
        <v>49</v>
      </c>
      <c r="EO208" t="s">
        <v>27</v>
      </c>
      <c r="EQ208">
        <v>131072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0.4</v>
      </c>
      <c r="EX208">
        <v>0.01</v>
      </c>
      <c r="EY208">
        <v>0</v>
      </c>
      <c r="FQ208">
        <v>0</v>
      </c>
      <c r="FR208">
        <f t="shared" si="256"/>
        <v>0</v>
      </c>
      <c r="FS208">
        <v>0</v>
      </c>
      <c r="FX208">
        <v>97</v>
      </c>
      <c r="FY208">
        <v>51</v>
      </c>
      <c r="GA208" t="s">
        <v>3</v>
      </c>
      <c r="GD208">
        <v>1</v>
      </c>
      <c r="GF208">
        <v>-1604187375</v>
      </c>
      <c r="GG208">
        <v>2</v>
      </c>
      <c r="GH208">
        <v>1</v>
      </c>
      <c r="GI208">
        <v>-2</v>
      </c>
      <c r="GJ208">
        <v>0</v>
      </c>
      <c r="GK208">
        <v>0</v>
      </c>
      <c r="GL208">
        <f t="shared" si="257"/>
        <v>0</v>
      </c>
      <c r="GM208">
        <f t="shared" si="272"/>
        <v>9115.14</v>
      </c>
      <c r="GN208">
        <f t="shared" si="258"/>
        <v>0</v>
      </c>
      <c r="GO208">
        <f t="shared" si="259"/>
        <v>9115.14</v>
      </c>
      <c r="GP208">
        <f t="shared" si="260"/>
        <v>0</v>
      </c>
      <c r="GR208">
        <v>0</v>
      </c>
      <c r="GS208">
        <v>3</v>
      </c>
      <c r="GT208">
        <v>0</v>
      </c>
      <c r="GU208" t="s">
        <v>3</v>
      </c>
      <c r="GV208">
        <f t="shared" si="273"/>
        <v>0</v>
      </c>
      <c r="GW208">
        <v>1</v>
      </c>
      <c r="GX208">
        <f t="shared" si="274"/>
        <v>0</v>
      </c>
      <c r="HA208">
        <v>0</v>
      </c>
      <c r="HB208">
        <v>0</v>
      </c>
      <c r="HC208">
        <f t="shared" si="275"/>
        <v>0</v>
      </c>
      <c r="HE208" t="s">
        <v>3</v>
      </c>
      <c r="HF208" t="s">
        <v>3</v>
      </c>
      <c r="HM208" t="s">
        <v>3</v>
      </c>
      <c r="HN208" t="s">
        <v>51</v>
      </c>
      <c r="HO208" t="s">
        <v>52</v>
      </c>
      <c r="HP208" t="s">
        <v>48</v>
      </c>
      <c r="HQ208" t="s">
        <v>48</v>
      </c>
      <c r="IK208">
        <v>0</v>
      </c>
    </row>
    <row r="209" spans="1:245" x14ac:dyDescent="0.2">
      <c r="A209">
        <v>17</v>
      </c>
      <c r="B209">
        <v>1</v>
      </c>
      <c r="E209" t="s">
        <v>369</v>
      </c>
      <c r="F209" t="s">
        <v>217</v>
      </c>
      <c r="G209" t="s">
        <v>239</v>
      </c>
      <c r="H209" t="s">
        <v>20</v>
      </c>
      <c r="I209">
        <v>15</v>
      </c>
      <c r="J209">
        <v>0</v>
      </c>
      <c r="K209">
        <v>15</v>
      </c>
      <c r="O209">
        <f t="shared" si="261"/>
        <v>31937.22</v>
      </c>
      <c r="P209">
        <f>ROUND(CQ209*I209,2)</f>
        <v>31937.22</v>
      </c>
      <c r="Q209">
        <f>ROUND(CR209*I209,2)</f>
        <v>0</v>
      </c>
      <c r="R209">
        <f>ROUND(CS209*I209,2)</f>
        <v>0</v>
      </c>
      <c r="S209">
        <f>ROUND(CT209*I209,2)</f>
        <v>0</v>
      </c>
      <c r="T209">
        <f t="shared" si="262"/>
        <v>0</v>
      </c>
      <c r="U209">
        <f>ROUND(CV209*I209,7)</f>
        <v>0</v>
      </c>
      <c r="V209">
        <f>ROUND(CW209*I209,7)</f>
        <v>0</v>
      </c>
      <c r="W209">
        <f t="shared" si="263"/>
        <v>0</v>
      </c>
      <c r="X209">
        <f t="shared" si="264"/>
        <v>0</v>
      </c>
      <c r="Y209">
        <f t="shared" si="265"/>
        <v>0</v>
      </c>
      <c r="AA209">
        <v>334395092</v>
      </c>
      <c r="AB209">
        <f t="shared" si="266"/>
        <v>2129.1480000000001</v>
      </c>
      <c r="AC209">
        <f>ROUND(((ES209*ROUND(1.02,7))),6)</f>
        <v>2129.1480000000001</v>
      </c>
      <c r="AD209">
        <f>ROUND((((ET209)-(EU209))+AE209),6)</f>
        <v>0</v>
      </c>
      <c r="AE209">
        <f t="shared" ref="AE209:AF212" si="296">ROUND((EU209),6)</f>
        <v>0</v>
      </c>
      <c r="AF209">
        <f t="shared" si="296"/>
        <v>0</v>
      </c>
      <c r="AG209">
        <f t="shared" si="267"/>
        <v>0</v>
      </c>
      <c r="AH209">
        <f t="shared" ref="AH209:AI212" si="297">(EW209)</f>
        <v>0</v>
      </c>
      <c r="AI209">
        <f t="shared" si="297"/>
        <v>0</v>
      </c>
      <c r="AJ209">
        <f t="shared" si="268"/>
        <v>0</v>
      </c>
      <c r="AK209">
        <v>2087.4</v>
      </c>
      <c r="AL209">
        <v>2087.4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1</v>
      </c>
      <c r="BJ209" t="s">
        <v>3</v>
      </c>
      <c r="BM209">
        <v>1100</v>
      </c>
      <c r="BN209">
        <v>0</v>
      </c>
      <c r="BO209" t="s">
        <v>3</v>
      </c>
      <c r="BP209">
        <v>0</v>
      </c>
      <c r="BQ209">
        <v>8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269"/>
        <v>31937.22</v>
      </c>
      <c r="CQ209">
        <f>(ROUND(AL209*BC209,2)*ROUND(1.02,7))</f>
        <v>2129.1480000000001</v>
      </c>
      <c r="CR209">
        <f>ROUND(AM209*BB209,2)</f>
        <v>0</v>
      </c>
      <c r="CS209">
        <f>ROUND(AN209*BS209,2)</f>
        <v>0</v>
      </c>
      <c r="CT209">
        <f>ROUND(AO209*BA209,2)</f>
        <v>0</v>
      </c>
      <c r="CU209">
        <f t="shared" si="270"/>
        <v>0</v>
      </c>
      <c r="CV209">
        <f t="shared" ref="CV209:CW212" si="298">AH209</f>
        <v>0</v>
      </c>
      <c r="CW209">
        <f t="shared" si="298"/>
        <v>0</v>
      </c>
      <c r="CX209">
        <f t="shared" si="271"/>
        <v>0</v>
      </c>
      <c r="CY209">
        <f t="shared" si="294"/>
        <v>0</v>
      </c>
      <c r="CZ209">
        <f t="shared" si="295"/>
        <v>0</v>
      </c>
      <c r="DC209" t="s">
        <v>3</v>
      </c>
      <c r="DD209" t="s">
        <v>240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20</v>
      </c>
      <c r="DW209" t="s">
        <v>20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293259530</v>
      </c>
      <c r="EF209">
        <v>8</v>
      </c>
      <c r="EG209" t="s">
        <v>219</v>
      </c>
      <c r="EH209">
        <v>0</v>
      </c>
      <c r="EI209" t="s">
        <v>3</v>
      </c>
      <c r="EJ209">
        <v>1</v>
      </c>
      <c r="EK209">
        <v>1100</v>
      </c>
      <c r="EL209" t="s">
        <v>220</v>
      </c>
      <c r="EM209" t="s">
        <v>221</v>
      </c>
      <c r="EO209" t="s">
        <v>3</v>
      </c>
      <c r="EQ209">
        <v>0</v>
      </c>
      <c r="ER209">
        <v>2087.4</v>
      </c>
      <c r="ES209">
        <v>2087.4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FQ209">
        <v>0</v>
      </c>
      <c r="FR209">
        <f t="shared" si="256"/>
        <v>0</v>
      </c>
      <c r="FS209">
        <v>0</v>
      </c>
      <c r="FX209">
        <v>0</v>
      </c>
      <c r="FY209">
        <v>0</v>
      </c>
      <c r="GA209" t="s">
        <v>222</v>
      </c>
      <c r="GD209">
        <v>1</v>
      </c>
      <c r="GF209">
        <v>-1361346005</v>
      </c>
      <c r="GG209">
        <v>2</v>
      </c>
      <c r="GH209">
        <v>0</v>
      </c>
      <c r="GI209">
        <v>-2</v>
      </c>
      <c r="GJ209">
        <v>0</v>
      </c>
      <c r="GK209">
        <v>0</v>
      </c>
      <c r="GL209">
        <f t="shared" si="257"/>
        <v>0</v>
      </c>
      <c r="GM209">
        <f t="shared" si="272"/>
        <v>31937.22</v>
      </c>
      <c r="GN209">
        <f t="shared" si="258"/>
        <v>31937.22</v>
      </c>
      <c r="GO209">
        <f t="shared" si="259"/>
        <v>0</v>
      </c>
      <c r="GP209">
        <f t="shared" si="260"/>
        <v>0</v>
      </c>
      <c r="GR209">
        <v>0</v>
      </c>
      <c r="GS209">
        <v>4</v>
      </c>
      <c r="GT209">
        <v>0</v>
      </c>
      <c r="GU209" t="s">
        <v>3</v>
      </c>
      <c r="GV209">
        <f t="shared" si="273"/>
        <v>0</v>
      </c>
      <c r="GW209">
        <v>1</v>
      </c>
      <c r="GX209">
        <f t="shared" si="274"/>
        <v>0</v>
      </c>
      <c r="HA209">
        <v>0</v>
      </c>
      <c r="HB209">
        <v>0</v>
      </c>
      <c r="HC209">
        <f t="shared" si="275"/>
        <v>0</v>
      </c>
      <c r="HE209" t="s">
        <v>3</v>
      </c>
      <c r="HF209" t="s">
        <v>3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IK209">
        <v>0</v>
      </c>
    </row>
    <row r="210" spans="1:245" x14ac:dyDescent="0.2">
      <c r="A210">
        <v>17</v>
      </c>
      <c r="B210">
        <v>1</v>
      </c>
      <c r="E210" t="s">
        <v>3</v>
      </c>
      <c r="F210" t="s">
        <v>241</v>
      </c>
      <c r="G210" t="s">
        <v>242</v>
      </c>
      <c r="H210" t="s">
        <v>243</v>
      </c>
      <c r="I210">
        <f>ROUND(15/100,7)</f>
        <v>0.15</v>
      </c>
      <c r="J210">
        <v>0</v>
      </c>
      <c r="K210">
        <f>ROUND(15/100,7)</f>
        <v>0.15</v>
      </c>
      <c r="O210">
        <f t="shared" si="261"/>
        <v>6074.32</v>
      </c>
      <c r="P210">
        <f>ROUND(CQ210*I210,2)</f>
        <v>6074.32</v>
      </c>
      <c r="Q210">
        <f>ROUND(CR210*I210,2)</f>
        <v>0</v>
      </c>
      <c r="R210">
        <f>ROUND(CS210*I210,2)</f>
        <v>0</v>
      </c>
      <c r="S210">
        <f>ROUND(CT210*I210,2)</f>
        <v>0</v>
      </c>
      <c r="T210">
        <f t="shared" si="262"/>
        <v>0</v>
      </c>
      <c r="U210">
        <f>ROUND(CV210*I210,7)</f>
        <v>0</v>
      </c>
      <c r="V210">
        <f>ROUND(CW210*I210,7)</f>
        <v>0</v>
      </c>
      <c r="W210">
        <f t="shared" si="263"/>
        <v>0</v>
      </c>
      <c r="X210">
        <f t="shared" si="264"/>
        <v>0</v>
      </c>
      <c r="Y210">
        <f t="shared" si="265"/>
        <v>0</v>
      </c>
      <c r="AA210">
        <v>-1</v>
      </c>
      <c r="AB210">
        <f t="shared" si="266"/>
        <v>43543.49</v>
      </c>
      <c r="AC210">
        <f>ROUND((ES210),6)</f>
        <v>43543.49</v>
      </c>
      <c r="AD210">
        <f>ROUND((((ET210)-(EU210))+AE210),6)</f>
        <v>0</v>
      </c>
      <c r="AE210">
        <f t="shared" si="296"/>
        <v>0</v>
      </c>
      <c r="AF210">
        <f t="shared" si="296"/>
        <v>0</v>
      </c>
      <c r="AG210">
        <f t="shared" si="267"/>
        <v>0</v>
      </c>
      <c r="AH210">
        <f t="shared" si="297"/>
        <v>0</v>
      </c>
      <c r="AI210">
        <f t="shared" si="297"/>
        <v>0</v>
      </c>
      <c r="AJ210">
        <f t="shared" si="268"/>
        <v>0</v>
      </c>
      <c r="AK210">
        <v>43543.49</v>
      </c>
      <c r="AL210">
        <v>43543.49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0.93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2</v>
      </c>
      <c r="BJ210" t="s">
        <v>244</v>
      </c>
      <c r="BM210">
        <v>500002</v>
      </c>
      <c r="BN210">
        <v>0</v>
      </c>
      <c r="BO210" t="s">
        <v>241</v>
      </c>
      <c r="BP210">
        <v>1</v>
      </c>
      <c r="BQ210">
        <v>12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269"/>
        <v>6074.32</v>
      </c>
      <c r="CQ210">
        <f>ROUND(AL210*BC210,2)</f>
        <v>40495.449999999997</v>
      </c>
      <c r="CR210">
        <f>ROUND(AM210*BB210,2)</f>
        <v>0</v>
      </c>
      <c r="CS210">
        <f>ROUND(AN210*BS210,2)</f>
        <v>0</v>
      </c>
      <c r="CT210">
        <f>ROUND(AO210*BA210,2)</f>
        <v>0</v>
      </c>
      <c r="CU210">
        <f t="shared" si="270"/>
        <v>0</v>
      </c>
      <c r="CV210">
        <f t="shared" si="298"/>
        <v>0</v>
      </c>
      <c r="CW210">
        <f t="shared" si="298"/>
        <v>0</v>
      </c>
      <c r="CX210">
        <f t="shared" si="271"/>
        <v>0</v>
      </c>
      <c r="CY210">
        <f>0</f>
        <v>0</v>
      </c>
      <c r="CZ210">
        <f>0</f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243</v>
      </c>
      <c r="DW210" t="s">
        <v>243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293259285</v>
      </c>
      <c r="EF210">
        <v>12</v>
      </c>
      <c r="EG210" t="s">
        <v>245</v>
      </c>
      <c r="EH210">
        <v>0</v>
      </c>
      <c r="EI210" t="s">
        <v>3</v>
      </c>
      <c r="EJ210">
        <v>2</v>
      </c>
      <c r="EK210">
        <v>500002</v>
      </c>
      <c r="EL210" t="s">
        <v>246</v>
      </c>
      <c r="EM210" t="s">
        <v>247</v>
      </c>
      <c r="EO210" t="s">
        <v>3</v>
      </c>
      <c r="EQ210">
        <v>132096</v>
      </c>
      <c r="ER210">
        <v>43543.49</v>
      </c>
      <c r="ES210">
        <v>43543.49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FQ210">
        <v>0</v>
      </c>
      <c r="FR210">
        <f t="shared" si="256"/>
        <v>0</v>
      </c>
      <c r="FS210">
        <v>0</v>
      </c>
      <c r="FX210">
        <v>0</v>
      </c>
      <c r="FY210">
        <v>0</v>
      </c>
      <c r="GA210" t="s">
        <v>3</v>
      </c>
      <c r="GD210">
        <v>1</v>
      </c>
      <c r="GF210">
        <v>1383073086</v>
      </c>
      <c r="GG210">
        <v>2</v>
      </c>
      <c r="GH210">
        <v>1</v>
      </c>
      <c r="GI210">
        <v>2</v>
      </c>
      <c r="GJ210">
        <v>0</v>
      </c>
      <c r="GK210">
        <v>0</v>
      </c>
      <c r="GL210">
        <f t="shared" si="257"/>
        <v>0</v>
      </c>
      <c r="GM210">
        <f t="shared" si="272"/>
        <v>6074.32</v>
      </c>
      <c r="GN210">
        <f t="shared" si="258"/>
        <v>0</v>
      </c>
      <c r="GO210">
        <f t="shared" si="259"/>
        <v>6074.32</v>
      </c>
      <c r="GP210">
        <f t="shared" si="260"/>
        <v>0</v>
      </c>
      <c r="GR210">
        <v>0</v>
      </c>
      <c r="GS210">
        <v>3</v>
      </c>
      <c r="GT210">
        <v>0</v>
      </c>
      <c r="GU210" t="s">
        <v>3</v>
      </c>
      <c r="GV210">
        <f t="shared" si="273"/>
        <v>0</v>
      </c>
      <c r="GW210">
        <v>1</v>
      </c>
      <c r="GX210">
        <f t="shared" si="274"/>
        <v>0</v>
      </c>
      <c r="HA210">
        <v>0</v>
      </c>
      <c r="HB210">
        <v>0</v>
      </c>
      <c r="HC210">
        <f t="shared" si="275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IK210">
        <v>0</v>
      </c>
    </row>
    <row r="211" spans="1:245" x14ac:dyDescent="0.2">
      <c r="A211">
        <v>17</v>
      </c>
      <c r="B211">
        <v>1</v>
      </c>
      <c r="E211" t="s">
        <v>370</v>
      </c>
      <c r="F211" t="s">
        <v>217</v>
      </c>
      <c r="G211" t="s">
        <v>249</v>
      </c>
      <c r="H211" t="s">
        <v>20</v>
      </c>
      <c r="I211">
        <v>15</v>
      </c>
      <c r="J211">
        <v>0</v>
      </c>
      <c r="K211">
        <v>15</v>
      </c>
      <c r="O211">
        <f t="shared" si="261"/>
        <v>175.95</v>
      </c>
      <c r="P211">
        <f>ROUND(CQ211*I211,2)</f>
        <v>175.95</v>
      </c>
      <c r="Q211">
        <f>ROUND(CR211*I211,2)</f>
        <v>0</v>
      </c>
      <c r="R211">
        <f>ROUND(CS211*I211,2)</f>
        <v>0</v>
      </c>
      <c r="S211">
        <f>ROUND(CT211*I211,2)</f>
        <v>0</v>
      </c>
      <c r="T211">
        <f t="shared" si="262"/>
        <v>0</v>
      </c>
      <c r="U211">
        <f>ROUND(CV211*I211,7)</f>
        <v>0</v>
      </c>
      <c r="V211">
        <f>ROUND(CW211*I211,7)</f>
        <v>0</v>
      </c>
      <c r="W211">
        <f t="shared" si="263"/>
        <v>0</v>
      </c>
      <c r="X211">
        <f t="shared" si="264"/>
        <v>0</v>
      </c>
      <c r="Y211">
        <f t="shared" si="265"/>
        <v>0</v>
      </c>
      <c r="AA211">
        <v>334395092</v>
      </c>
      <c r="AB211">
        <f t="shared" si="266"/>
        <v>11.73</v>
      </c>
      <c r="AC211">
        <f>ROUND(((ES211*ROUND(1.02,7))),6)</f>
        <v>11.73</v>
      </c>
      <c r="AD211">
        <f>ROUND((((ET211)-(EU211))+AE211),6)</f>
        <v>0</v>
      </c>
      <c r="AE211">
        <f t="shared" si="296"/>
        <v>0</v>
      </c>
      <c r="AF211">
        <f t="shared" si="296"/>
        <v>0</v>
      </c>
      <c r="AG211">
        <f t="shared" si="267"/>
        <v>0</v>
      </c>
      <c r="AH211">
        <f t="shared" si="297"/>
        <v>0</v>
      </c>
      <c r="AI211">
        <f t="shared" si="297"/>
        <v>0</v>
      </c>
      <c r="AJ211">
        <f t="shared" si="268"/>
        <v>0</v>
      </c>
      <c r="AK211">
        <v>11.5</v>
      </c>
      <c r="AL211">
        <v>11.5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1</v>
      </c>
      <c r="BJ211" t="s">
        <v>3</v>
      </c>
      <c r="BM211">
        <v>1100</v>
      </c>
      <c r="BN211">
        <v>0</v>
      </c>
      <c r="BO211" t="s">
        <v>3</v>
      </c>
      <c r="BP211">
        <v>0</v>
      </c>
      <c r="BQ211">
        <v>8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0</v>
      </c>
      <c r="CA211">
        <v>0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269"/>
        <v>175.95</v>
      </c>
      <c r="CQ211">
        <f>(ROUND(AL211*BC211,2)*ROUND(1.02,7))</f>
        <v>11.73</v>
      </c>
      <c r="CR211">
        <f>ROUND(AM211*BB211,2)</f>
        <v>0</v>
      </c>
      <c r="CS211">
        <f>ROUND(AN211*BS211,2)</f>
        <v>0</v>
      </c>
      <c r="CT211">
        <f>ROUND(AO211*BA211,2)</f>
        <v>0</v>
      </c>
      <c r="CU211">
        <f t="shared" si="270"/>
        <v>0</v>
      </c>
      <c r="CV211">
        <f t="shared" si="298"/>
        <v>0</v>
      </c>
      <c r="CW211">
        <f t="shared" si="298"/>
        <v>0</v>
      </c>
      <c r="CX211">
        <f t="shared" si="271"/>
        <v>0</v>
      </c>
      <c r="CY211">
        <f>(((S211+R211)*AT211)/100)</f>
        <v>0</v>
      </c>
      <c r="CZ211">
        <f>(((S211+R211)*AU211)/100)</f>
        <v>0</v>
      </c>
      <c r="DC211" t="s">
        <v>3</v>
      </c>
      <c r="DD211" t="s">
        <v>240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20</v>
      </c>
      <c r="DW211" t="s">
        <v>20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293259530</v>
      </c>
      <c r="EF211">
        <v>8</v>
      </c>
      <c r="EG211" t="s">
        <v>219</v>
      </c>
      <c r="EH211">
        <v>0</v>
      </c>
      <c r="EI211" t="s">
        <v>3</v>
      </c>
      <c r="EJ211">
        <v>1</v>
      </c>
      <c r="EK211">
        <v>1100</v>
      </c>
      <c r="EL211" t="s">
        <v>220</v>
      </c>
      <c r="EM211" t="s">
        <v>221</v>
      </c>
      <c r="EO211" t="s">
        <v>3</v>
      </c>
      <c r="EQ211">
        <v>131072</v>
      </c>
      <c r="ER211">
        <v>11.5</v>
      </c>
      <c r="ES211">
        <v>11.5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FQ211">
        <v>0</v>
      </c>
      <c r="FR211">
        <f t="shared" si="256"/>
        <v>0</v>
      </c>
      <c r="FS211">
        <v>0</v>
      </c>
      <c r="FX211">
        <v>0</v>
      </c>
      <c r="FY211">
        <v>0</v>
      </c>
      <c r="GA211" t="s">
        <v>222</v>
      </c>
      <c r="GD211">
        <v>1</v>
      </c>
      <c r="GF211">
        <v>-1000886717</v>
      </c>
      <c r="GG211">
        <v>2</v>
      </c>
      <c r="GH211">
        <v>0</v>
      </c>
      <c r="GI211">
        <v>-2</v>
      </c>
      <c r="GJ211">
        <v>0</v>
      </c>
      <c r="GK211">
        <v>0</v>
      </c>
      <c r="GL211">
        <f t="shared" si="257"/>
        <v>0</v>
      </c>
      <c r="GM211">
        <f t="shared" si="272"/>
        <v>175.95</v>
      </c>
      <c r="GN211">
        <f t="shared" si="258"/>
        <v>175.95</v>
      </c>
      <c r="GO211">
        <f t="shared" si="259"/>
        <v>0</v>
      </c>
      <c r="GP211">
        <f t="shared" si="260"/>
        <v>0</v>
      </c>
      <c r="GR211">
        <v>0</v>
      </c>
      <c r="GS211">
        <v>4</v>
      </c>
      <c r="GT211">
        <v>0</v>
      </c>
      <c r="GU211" t="s">
        <v>3</v>
      </c>
      <c r="GV211">
        <f t="shared" si="273"/>
        <v>0</v>
      </c>
      <c r="GW211">
        <v>1</v>
      </c>
      <c r="GX211">
        <f t="shared" si="274"/>
        <v>0</v>
      </c>
      <c r="HA211">
        <v>0</v>
      </c>
      <c r="HB211">
        <v>0</v>
      </c>
      <c r="HC211">
        <f t="shared" si="275"/>
        <v>0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IK211">
        <v>0</v>
      </c>
    </row>
    <row r="212" spans="1:245" x14ac:dyDescent="0.2">
      <c r="A212">
        <v>17</v>
      </c>
      <c r="B212">
        <v>1</v>
      </c>
      <c r="E212" t="s">
        <v>371</v>
      </c>
      <c r="F212" t="s">
        <v>251</v>
      </c>
      <c r="G212" t="s">
        <v>252</v>
      </c>
      <c r="H212" t="s">
        <v>20</v>
      </c>
      <c r="I212">
        <v>30</v>
      </c>
      <c r="J212">
        <v>0</v>
      </c>
      <c r="K212">
        <v>30</v>
      </c>
      <c r="O212">
        <f t="shared" si="261"/>
        <v>4745.1000000000004</v>
      </c>
      <c r="P212">
        <f>ROUND(CQ212*I212,2)</f>
        <v>4745.1000000000004</v>
      </c>
      <c r="Q212">
        <f>ROUND(CR212*I212,2)</f>
        <v>0</v>
      </c>
      <c r="R212">
        <f>ROUND(CS212*I212,2)</f>
        <v>0</v>
      </c>
      <c r="S212">
        <f>ROUND(CT212*I212,2)</f>
        <v>0</v>
      </c>
      <c r="T212">
        <f t="shared" si="262"/>
        <v>0</v>
      </c>
      <c r="U212">
        <f>ROUND(CV212*I212,7)</f>
        <v>0</v>
      </c>
      <c r="V212">
        <f>ROUND(CW212*I212,7)</f>
        <v>0</v>
      </c>
      <c r="W212">
        <f t="shared" si="263"/>
        <v>0</v>
      </c>
      <c r="X212">
        <f t="shared" si="264"/>
        <v>0</v>
      </c>
      <c r="Y212">
        <f t="shared" si="265"/>
        <v>0</v>
      </c>
      <c r="AA212">
        <v>334395092</v>
      </c>
      <c r="AB212">
        <f t="shared" si="266"/>
        <v>127.56</v>
      </c>
      <c r="AC212">
        <f>ROUND((ES212),6)</f>
        <v>127.56</v>
      </c>
      <c r="AD212">
        <f>ROUND((((ET212)-(EU212))+AE212),6)</f>
        <v>0</v>
      </c>
      <c r="AE212">
        <f t="shared" si="296"/>
        <v>0</v>
      </c>
      <c r="AF212">
        <f t="shared" si="296"/>
        <v>0</v>
      </c>
      <c r="AG212">
        <f t="shared" si="267"/>
        <v>0</v>
      </c>
      <c r="AH212">
        <f t="shared" si="297"/>
        <v>0</v>
      </c>
      <c r="AI212">
        <f t="shared" si="297"/>
        <v>0</v>
      </c>
      <c r="AJ212">
        <f t="shared" si="268"/>
        <v>0</v>
      </c>
      <c r="AK212">
        <v>127.56</v>
      </c>
      <c r="AL212">
        <v>127.56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1.24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2</v>
      </c>
      <c r="BJ212" t="s">
        <v>253</v>
      </c>
      <c r="BM212">
        <v>500002</v>
      </c>
      <c r="BN212">
        <v>0</v>
      </c>
      <c r="BO212" t="s">
        <v>251</v>
      </c>
      <c r="BP212">
        <v>1</v>
      </c>
      <c r="BQ212">
        <v>12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0</v>
      </c>
      <c r="CA212">
        <v>0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269"/>
        <v>4745.1000000000004</v>
      </c>
      <c r="CQ212">
        <f>ROUND(AL212*BC212,2)</f>
        <v>158.16999999999999</v>
      </c>
      <c r="CR212">
        <f>ROUND(AM212*BB212,2)</f>
        <v>0</v>
      </c>
      <c r="CS212">
        <f>ROUND(AN212*BS212,2)</f>
        <v>0</v>
      </c>
      <c r="CT212">
        <f>ROUND(AO212*BA212,2)</f>
        <v>0</v>
      </c>
      <c r="CU212">
        <f t="shared" si="270"/>
        <v>0</v>
      </c>
      <c r="CV212">
        <f t="shared" si="298"/>
        <v>0</v>
      </c>
      <c r="CW212">
        <f t="shared" si="298"/>
        <v>0</v>
      </c>
      <c r="CX212">
        <f t="shared" si="271"/>
        <v>0</v>
      </c>
      <c r="CY212">
        <f>0</f>
        <v>0</v>
      </c>
      <c r="CZ212">
        <f>0</f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20</v>
      </c>
      <c r="DW212" t="s">
        <v>20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293259285</v>
      </c>
      <c r="EF212">
        <v>12</v>
      </c>
      <c r="EG212" t="s">
        <v>245</v>
      </c>
      <c r="EH212">
        <v>0</v>
      </c>
      <c r="EI212" t="s">
        <v>3</v>
      </c>
      <c r="EJ212">
        <v>2</v>
      </c>
      <c r="EK212">
        <v>500002</v>
      </c>
      <c r="EL212" t="s">
        <v>246</v>
      </c>
      <c r="EM212" t="s">
        <v>247</v>
      </c>
      <c r="EO212" t="s">
        <v>3</v>
      </c>
      <c r="EQ212">
        <v>131072</v>
      </c>
      <c r="ER212">
        <v>127.56</v>
      </c>
      <c r="ES212">
        <v>127.56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FQ212">
        <v>0</v>
      </c>
      <c r="FR212">
        <f t="shared" si="256"/>
        <v>0</v>
      </c>
      <c r="FS212">
        <v>0</v>
      </c>
      <c r="FX212">
        <v>0</v>
      </c>
      <c r="FY212">
        <v>0</v>
      </c>
      <c r="GA212" t="s">
        <v>3</v>
      </c>
      <c r="GD212">
        <v>1</v>
      </c>
      <c r="GF212">
        <v>-1786456576</v>
      </c>
      <c r="GG212">
        <v>2</v>
      </c>
      <c r="GH212">
        <v>1</v>
      </c>
      <c r="GI212">
        <v>2</v>
      </c>
      <c r="GJ212">
        <v>0</v>
      </c>
      <c r="GK212">
        <v>0</v>
      </c>
      <c r="GL212">
        <f t="shared" si="257"/>
        <v>0</v>
      </c>
      <c r="GM212">
        <f t="shared" si="272"/>
        <v>4745.1000000000004</v>
      </c>
      <c r="GN212">
        <f t="shared" si="258"/>
        <v>0</v>
      </c>
      <c r="GO212">
        <f t="shared" si="259"/>
        <v>4745.1000000000004</v>
      </c>
      <c r="GP212">
        <f t="shared" si="260"/>
        <v>0</v>
      </c>
      <c r="GR212">
        <v>0</v>
      </c>
      <c r="GS212">
        <v>3</v>
      </c>
      <c r="GT212">
        <v>0</v>
      </c>
      <c r="GU212" t="s">
        <v>3</v>
      </c>
      <c r="GV212">
        <f t="shared" si="273"/>
        <v>0</v>
      </c>
      <c r="GW212">
        <v>1</v>
      </c>
      <c r="GX212">
        <f t="shared" si="274"/>
        <v>0</v>
      </c>
      <c r="HA212">
        <v>0</v>
      </c>
      <c r="HB212">
        <v>0</v>
      </c>
      <c r="HC212">
        <f t="shared" si="275"/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IK212">
        <v>0</v>
      </c>
    </row>
    <row r="214" spans="1:245" x14ac:dyDescent="0.2">
      <c r="A214" s="2">
        <v>51</v>
      </c>
      <c r="B214" s="2">
        <f>B89</f>
        <v>1</v>
      </c>
      <c r="C214" s="2">
        <f>A89</f>
        <v>4</v>
      </c>
      <c r="D214" s="2">
        <f>ROW(A89)</f>
        <v>89</v>
      </c>
      <c r="E214" s="2"/>
      <c r="F214" s="2" t="str">
        <f>IF(F89&lt;&gt;"",F89,"")</f>
        <v>Новый раздел</v>
      </c>
      <c r="G214" s="2" t="str">
        <f>IF(G89&lt;&gt;"",G89,"")</f>
        <v>Установка опор</v>
      </c>
      <c r="H214" s="2">
        <v>0</v>
      </c>
      <c r="I214" s="2"/>
      <c r="J214" s="2"/>
      <c r="K214" s="2"/>
      <c r="L214" s="2"/>
      <c r="M214" s="2"/>
      <c r="N214" s="2"/>
      <c r="O214" s="2">
        <f t="shared" ref="O214:T214" si="299">ROUND(AB214,2)</f>
        <v>3715895.17</v>
      </c>
      <c r="P214" s="2">
        <f t="shared" si="299"/>
        <v>2986648.72</v>
      </c>
      <c r="Q214" s="2">
        <f t="shared" si="299"/>
        <v>327862.12</v>
      </c>
      <c r="R214" s="2">
        <f t="shared" si="299"/>
        <v>120610.22</v>
      </c>
      <c r="S214" s="2">
        <f t="shared" si="299"/>
        <v>280774.11</v>
      </c>
      <c r="T214" s="2">
        <f t="shared" si="299"/>
        <v>0</v>
      </c>
      <c r="U214" s="2">
        <f>AH214</f>
        <v>560.50440000000003</v>
      </c>
      <c r="V214" s="2">
        <f>AI214</f>
        <v>223.76519999999994</v>
      </c>
      <c r="W214" s="2">
        <f>ROUND(AJ214,2)</f>
        <v>0</v>
      </c>
      <c r="X214" s="2">
        <f>ROUND(AK214,2)</f>
        <v>412937.95</v>
      </c>
      <c r="Y214" s="2">
        <f>ROUND(AL214,2)</f>
        <v>240098.71</v>
      </c>
      <c r="Z214" s="2"/>
      <c r="AA214" s="2"/>
      <c r="AB214" s="2">
        <f>ROUND(SUMIF(AA93:AA212,"=334395092",O93:O212),2)</f>
        <v>3715895.17</v>
      </c>
      <c r="AC214" s="2">
        <f>ROUND(SUMIF(AA93:AA212,"=334395092",P93:P212),2)</f>
        <v>2986648.72</v>
      </c>
      <c r="AD214" s="2">
        <f>ROUND(SUMIF(AA93:AA212,"=334395092",Q93:Q212),2)</f>
        <v>327862.12</v>
      </c>
      <c r="AE214" s="2">
        <f>ROUND(SUMIF(AA93:AA212,"=334395092",R93:R212),2)</f>
        <v>120610.22</v>
      </c>
      <c r="AF214" s="2">
        <f>ROUND(SUMIF(AA93:AA212,"=334395092",S93:S212),2)</f>
        <v>280774.11</v>
      </c>
      <c r="AG214" s="2">
        <f>ROUND(SUMIF(AA93:AA212,"=334395092",T93:T212),2)</f>
        <v>0</v>
      </c>
      <c r="AH214" s="2">
        <f>SUMIF(AA93:AA212,"=334395092",U93:U212)</f>
        <v>560.50440000000003</v>
      </c>
      <c r="AI214" s="2">
        <f>SUMIF(AA93:AA212,"=334395092",V93:V212)</f>
        <v>223.76519999999994</v>
      </c>
      <c r="AJ214" s="2">
        <f>ROUND(SUMIF(AA93:AA212,"=334395092",W93:W212),2)</f>
        <v>0</v>
      </c>
      <c r="AK214" s="2">
        <f>ROUND(SUMIF(AA93:AA212,"=334395092",X93:X212),2)</f>
        <v>412937.95</v>
      </c>
      <c r="AL214" s="2">
        <f>ROUND(SUMIF(AA93:AA212,"=334395092",Y93:Y212),2)</f>
        <v>240098.71</v>
      </c>
      <c r="AM214" s="2"/>
      <c r="AN214" s="2"/>
      <c r="AO214" s="2">
        <f t="shared" ref="AO214:BD214" si="300">ROUND(BX214,2)</f>
        <v>0</v>
      </c>
      <c r="AP214" s="2">
        <f t="shared" si="300"/>
        <v>0</v>
      </c>
      <c r="AQ214" s="2">
        <f t="shared" si="300"/>
        <v>0</v>
      </c>
      <c r="AR214" s="2">
        <f t="shared" si="300"/>
        <v>4410785.5</v>
      </c>
      <c r="AS214" s="2">
        <f t="shared" si="300"/>
        <v>4297370.7</v>
      </c>
      <c r="AT214" s="2">
        <f t="shared" si="300"/>
        <v>113414.8</v>
      </c>
      <c r="AU214" s="2">
        <f t="shared" si="300"/>
        <v>0</v>
      </c>
      <c r="AV214" s="2">
        <f t="shared" si="300"/>
        <v>2986648.72</v>
      </c>
      <c r="AW214" s="2">
        <f t="shared" si="300"/>
        <v>2986648.72</v>
      </c>
      <c r="AX214" s="2">
        <f t="shared" si="300"/>
        <v>0</v>
      </c>
      <c r="AY214" s="2">
        <f t="shared" si="300"/>
        <v>2986648.72</v>
      </c>
      <c r="AZ214" s="2">
        <f t="shared" si="300"/>
        <v>0</v>
      </c>
      <c r="BA214" s="2">
        <f t="shared" si="300"/>
        <v>0</v>
      </c>
      <c r="BB214" s="2">
        <f t="shared" si="300"/>
        <v>0</v>
      </c>
      <c r="BC214" s="2">
        <f t="shared" si="300"/>
        <v>0</v>
      </c>
      <c r="BD214" s="2">
        <f t="shared" si="300"/>
        <v>41853.67</v>
      </c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>
        <f>ROUND(SUMIF(AA93:AA212,"=334395092",FQ93:FQ212),2)</f>
        <v>0</v>
      </c>
      <c r="BY214" s="2">
        <f>ROUND(SUMIF(AA93:AA212,"=334395092",FR93:FR212),2)</f>
        <v>0</v>
      </c>
      <c r="BZ214" s="2">
        <f>ROUND(SUMIF(AA93:AA212,"=334395092",GL93:GL212),2)</f>
        <v>0</v>
      </c>
      <c r="CA214" s="2">
        <f>ROUND(SUMIF(AA93:AA212,"=334395092",GM93:GM212),2)</f>
        <v>4410785.5</v>
      </c>
      <c r="CB214" s="2">
        <f>ROUND(SUMIF(AA93:AA212,"=334395092",GN93:GN212),2)</f>
        <v>4297370.7</v>
      </c>
      <c r="CC214" s="2">
        <f>ROUND(SUMIF(AA93:AA212,"=334395092",GO93:GO212),2)</f>
        <v>113414.8</v>
      </c>
      <c r="CD214" s="2">
        <f>ROUND(SUMIF(AA93:AA212,"=334395092",GP93:GP212),2)</f>
        <v>0</v>
      </c>
      <c r="CE214" s="2">
        <f>AC214-BX214</f>
        <v>2986648.72</v>
      </c>
      <c r="CF214" s="2">
        <f>AC214-BY214</f>
        <v>2986648.72</v>
      </c>
      <c r="CG214" s="2">
        <f>BX214-BZ214</f>
        <v>0</v>
      </c>
      <c r="CH214" s="2">
        <f>AC214-BX214-BY214+BZ214</f>
        <v>2986648.72</v>
      </c>
      <c r="CI214" s="2">
        <f>BY214-BZ214</f>
        <v>0</v>
      </c>
      <c r="CJ214" s="2">
        <f>ROUND(SUMIF(AA93:AA212,"=334395092",GX93:GX212),2)</f>
        <v>0</v>
      </c>
      <c r="CK214" s="2">
        <f>ROUND(SUMIF(AA93:AA212,"=334395092",GY93:GY212),2)</f>
        <v>0</v>
      </c>
      <c r="CL214" s="2">
        <f>ROUND(SUMIF(AA93:AA212,"=334395092",GZ93:GZ212),2)</f>
        <v>0</v>
      </c>
      <c r="CM214" s="2">
        <f>ROUND(SUMIF(AA93:AA212,"=334395092",HD93:HD212),2)</f>
        <v>41853.67</v>
      </c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>
        <v>0</v>
      </c>
    </row>
    <row r="216" spans="1:245" x14ac:dyDescent="0.2">
      <c r="A216" s="4">
        <v>50</v>
      </c>
      <c r="B216" s="4">
        <v>0</v>
      </c>
      <c r="C216" s="4">
        <v>0</v>
      </c>
      <c r="D216" s="4">
        <v>1</v>
      </c>
      <c r="E216" s="4">
        <v>201</v>
      </c>
      <c r="F216" s="4">
        <f>ROUND(Source!O214,O216)</f>
        <v>3715895.17</v>
      </c>
      <c r="G216" s="4" t="s">
        <v>145</v>
      </c>
      <c r="H216" s="4" t="s">
        <v>146</v>
      </c>
      <c r="I216" s="4"/>
      <c r="J216" s="4"/>
      <c r="K216" s="4">
        <v>201</v>
      </c>
      <c r="L216" s="4">
        <v>1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3757748.8400000003</v>
      </c>
      <c r="X216" s="4">
        <v>1</v>
      </c>
      <c r="Y216" s="4">
        <v>3757748.8400000003</v>
      </c>
      <c r="Z216" s="4"/>
      <c r="AA216" s="4"/>
      <c r="AB216" s="4"/>
    </row>
    <row r="217" spans="1:245" x14ac:dyDescent="0.2">
      <c r="A217" s="4">
        <v>50</v>
      </c>
      <c r="B217" s="4">
        <v>0</v>
      </c>
      <c r="C217" s="4">
        <v>0</v>
      </c>
      <c r="D217" s="4">
        <v>1</v>
      </c>
      <c r="E217" s="4">
        <v>202</v>
      </c>
      <c r="F217" s="4">
        <f>ROUND(Source!P214,O217)</f>
        <v>2986648.72</v>
      </c>
      <c r="G217" s="4" t="s">
        <v>147</v>
      </c>
      <c r="H217" s="4" t="s">
        <v>148</v>
      </c>
      <c r="I217" s="4"/>
      <c r="J217" s="4"/>
      <c r="K217" s="4">
        <v>202</v>
      </c>
      <c r="L217" s="4">
        <v>2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2986648.72</v>
      </c>
      <c r="X217" s="4">
        <v>1</v>
      </c>
      <c r="Y217" s="4">
        <v>2986648.72</v>
      </c>
      <c r="Z217" s="4"/>
      <c r="AA217" s="4"/>
      <c r="AB217" s="4"/>
    </row>
    <row r="218" spans="1:245" x14ac:dyDescent="0.2">
      <c r="A218" s="4">
        <v>50</v>
      </c>
      <c r="B218" s="4">
        <v>0</v>
      </c>
      <c r="C218" s="4">
        <v>0</v>
      </c>
      <c r="D218" s="4">
        <v>1</v>
      </c>
      <c r="E218" s="4">
        <v>222</v>
      </c>
      <c r="F218" s="4">
        <f>ROUND(Source!AO214,O218)</f>
        <v>0</v>
      </c>
      <c r="G218" s="4" t="s">
        <v>149</v>
      </c>
      <c r="H218" s="4" t="s">
        <v>150</v>
      </c>
      <c r="I218" s="4"/>
      <c r="J218" s="4"/>
      <c r="K218" s="4">
        <v>222</v>
      </c>
      <c r="L218" s="4">
        <v>3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45" x14ac:dyDescent="0.2">
      <c r="A219" s="4">
        <v>50</v>
      </c>
      <c r="B219" s="4">
        <v>0</v>
      </c>
      <c r="C219" s="4">
        <v>0</v>
      </c>
      <c r="D219" s="4">
        <v>1</v>
      </c>
      <c r="E219" s="4">
        <v>225</v>
      </c>
      <c r="F219" s="4">
        <f>ROUND(Source!AV214,O219)</f>
        <v>2986648.72</v>
      </c>
      <c r="G219" s="4" t="s">
        <v>151</v>
      </c>
      <c r="H219" s="4" t="s">
        <v>152</v>
      </c>
      <c r="I219" s="4"/>
      <c r="J219" s="4"/>
      <c r="K219" s="4">
        <v>225</v>
      </c>
      <c r="L219" s="4">
        <v>4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2986648.72</v>
      </c>
      <c r="X219" s="4">
        <v>1</v>
      </c>
      <c r="Y219" s="4">
        <v>2986648.72</v>
      </c>
      <c r="Z219" s="4"/>
      <c r="AA219" s="4"/>
      <c r="AB219" s="4"/>
    </row>
    <row r="220" spans="1:245" x14ac:dyDescent="0.2">
      <c r="A220" s="4">
        <v>50</v>
      </c>
      <c r="B220" s="4">
        <v>0</v>
      </c>
      <c r="C220" s="4">
        <v>0</v>
      </c>
      <c r="D220" s="4">
        <v>1</v>
      </c>
      <c r="E220" s="4">
        <v>226</v>
      </c>
      <c r="F220" s="4">
        <f>ROUND(Source!AW214,O220)</f>
        <v>2986648.72</v>
      </c>
      <c r="G220" s="4" t="s">
        <v>153</v>
      </c>
      <c r="H220" s="4" t="s">
        <v>154</v>
      </c>
      <c r="I220" s="4"/>
      <c r="J220" s="4"/>
      <c r="K220" s="4">
        <v>226</v>
      </c>
      <c r="L220" s="4">
        <v>5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2986648.72</v>
      </c>
      <c r="X220" s="4">
        <v>1</v>
      </c>
      <c r="Y220" s="4">
        <v>2986648.72</v>
      </c>
      <c r="Z220" s="4"/>
      <c r="AA220" s="4"/>
      <c r="AB220" s="4"/>
    </row>
    <row r="221" spans="1:245" x14ac:dyDescent="0.2">
      <c r="A221" s="4">
        <v>50</v>
      </c>
      <c r="B221" s="4">
        <v>0</v>
      </c>
      <c r="C221" s="4">
        <v>0</v>
      </c>
      <c r="D221" s="4">
        <v>1</v>
      </c>
      <c r="E221" s="4">
        <v>227</v>
      </c>
      <c r="F221" s="4">
        <f>ROUND(Source!AX214,O221)</f>
        <v>0</v>
      </c>
      <c r="G221" s="4" t="s">
        <v>155</v>
      </c>
      <c r="H221" s="4" t="s">
        <v>156</v>
      </c>
      <c r="I221" s="4"/>
      <c r="J221" s="4"/>
      <c r="K221" s="4">
        <v>227</v>
      </c>
      <c r="L221" s="4">
        <v>6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45" x14ac:dyDescent="0.2">
      <c r="A222" s="4">
        <v>50</v>
      </c>
      <c r="B222" s="4">
        <v>0</v>
      </c>
      <c r="C222" s="4">
        <v>0</v>
      </c>
      <c r="D222" s="4">
        <v>1</v>
      </c>
      <c r="E222" s="4">
        <v>228</v>
      </c>
      <c r="F222" s="4">
        <f>ROUND(Source!AY214,O222)</f>
        <v>2986648.72</v>
      </c>
      <c r="G222" s="4" t="s">
        <v>157</v>
      </c>
      <c r="H222" s="4" t="s">
        <v>158</v>
      </c>
      <c r="I222" s="4"/>
      <c r="J222" s="4"/>
      <c r="K222" s="4">
        <v>228</v>
      </c>
      <c r="L222" s="4">
        <v>7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2986648.72</v>
      </c>
      <c r="X222" s="4">
        <v>1</v>
      </c>
      <c r="Y222" s="4">
        <v>2986648.72</v>
      </c>
      <c r="Z222" s="4"/>
      <c r="AA222" s="4"/>
      <c r="AB222" s="4"/>
    </row>
    <row r="223" spans="1:245" x14ac:dyDescent="0.2">
      <c r="A223" s="4">
        <v>50</v>
      </c>
      <c r="B223" s="4">
        <v>0</v>
      </c>
      <c r="C223" s="4">
        <v>0</v>
      </c>
      <c r="D223" s="4">
        <v>1</v>
      </c>
      <c r="E223" s="4">
        <v>216</v>
      </c>
      <c r="F223" s="4">
        <f>ROUND(Source!AP214,O223)</f>
        <v>0</v>
      </c>
      <c r="G223" s="4" t="s">
        <v>159</v>
      </c>
      <c r="H223" s="4" t="s">
        <v>160</v>
      </c>
      <c r="I223" s="4"/>
      <c r="J223" s="4"/>
      <c r="K223" s="4">
        <v>216</v>
      </c>
      <c r="L223" s="4">
        <v>8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45" x14ac:dyDescent="0.2">
      <c r="A224" s="4">
        <v>50</v>
      </c>
      <c r="B224" s="4">
        <v>0</v>
      </c>
      <c r="C224" s="4">
        <v>0</v>
      </c>
      <c r="D224" s="4">
        <v>1</v>
      </c>
      <c r="E224" s="4">
        <v>223</v>
      </c>
      <c r="F224" s="4">
        <f>ROUND(Source!AQ214,O224)</f>
        <v>0</v>
      </c>
      <c r="G224" s="4" t="s">
        <v>161</v>
      </c>
      <c r="H224" s="4" t="s">
        <v>162</v>
      </c>
      <c r="I224" s="4"/>
      <c r="J224" s="4"/>
      <c r="K224" s="4">
        <v>223</v>
      </c>
      <c r="L224" s="4">
        <v>9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229</v>
      </c>
      <c r="F225" s="4">
        <f>ROUND(Source!AZ214,O225)</f>
        <v>0</v>
      </c>
      <c r="G225" s="4" t="s">
        <v>163</v>
      </c>
      <c r="H225" s="4" t="s">
        <v>164</v>
      </c>
      <c r="I225" s="4"/>
      <c r="J225" s="4"/>
      <c r="K225" s="4">
        <v>229</v>
      </c>
      <c r="L225" s="4">
        <v>10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203</v>
      </c>
      <c r="F226" s="4">
        <f>ROUND(Source!Q214,O226)</f>
        <v>327862.12</v>
      </c>
      <c r="G226" s="4" t="s">
        <v>165</v>
      </c>
      <c r="H226" s="4" t="s">
        <v>166</v>
      </c>
      <c r="I226" s="4"/>
      <c r="J226" s="4"/>
      <c r="K226" s="4">
        <v>203</v>
      </c>
      <c r="L226" s="4">
        <v>11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327862.11999999994</v>
      </c>
      <c r="X226" s="4">
        <v>1</v>
      </c>
      <c r="Y226" s="4">
        <v>327862.11999999994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231</v>
      </c>
      <c r="F227" s="4">
        <f>ROUND(Source!BB214,O227)</f>
        <v>0</v>
      </c>
      <c r="G227" s="4" t="s">
        <v>167</v>
      </c>
      <c r="H227" s="4" t="s">
        <v>168</v>
      </c>
      <c r="I227" s="4"/>
      <c r="J227" s="4"/>
      <c r="K227" s="4">
        <v>231</v>
      </c>
      <c r="L227" s="4">
        <v>12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204</v>
      </c>
      <c r="F228" s="4">
        <f>ROUND(Source!R214,O228)</f>
        <v>120610.22</v>
      </c>
      <c r="G228" s="4" t="s">
        <v>169</v>
      </c>
      <c r="H228" s="4" t="s">
        <v>170</v>
      </c>
      <c r="I228" s="4"/>
      <c r="J228" s="4"/>
      <c r="K228" s="4">
        <v>204</v>
      </c>
      <c r="L228" s="4">
        <v>13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120610.21999999999</v>
      </c>
      <c r="X228" s="4">
        <v>1</v>
      </c>
      <c r="Y228" s="4">
        <v>120610.21999999999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205</v>
      </c>
      <c r="F229" s="4">
        <f>ROUND(Source!S214,O229)</f>
        <v>280774.11</v>
      </c>
      <c r="G229" s="4" t="s">
        <v>171</v>
      </c>
      <c r="H229" s="4" t="s">
        <v>172</v>
      </c>
      <c r="I229" s="4"/>
      <c r="J229" s="4"/>
      <c r="K229" s="4">
        <v>205</v>
      </c>
      <c r="L229" s="4">
        <v>14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280774.11000000004</v>
      </c>
      <c r="X229" s="4">
        <v>1</v>
      </c>
      <c r="Y229" s="4">
        <v>280774.11000000004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232</v>
      </c>
      <c r="F230" s="4">
        <f>ROUND(Source!BC214,O230)</f>
        <v>0</v>
      </c>
      <c r="G230" s="4" t="s">
        <v>173</v>
      </c>
      <c r="H230" s="4" t="s">
        <v>174</v>
      </c>
      <c r="I230" s="4"/>
      <c r="J230" s="4"/>
      <c r="K230" s="4">
        <v>232</v>
      </c>
      <c r="L230" s="4">
        <v>15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214</v>
      </c>
      <c r="F231" s="4">
        <f>ROUND(Source!AS214,O231)</f>
        <v>4297370.7</v>
      </c>
      <c r="G231" s="4" t="s">
        <v>175</v>
      </c>
      <c r="H231" s="4" t="s">
        <v>176</v>
      </c>
      <c r="I231" s="4"/>
      <c r="J231" s="4"/>
      <c r="K231" s="4">
        <v>214</v>
      </c>
      <c r="L231" s="4">
        <v>16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4297370.7</v>
      </c>
      <c r="X231" s="4">
        <v>1</v>
      </c>
      <c r="Y231" s="4">
        <v>4297370.7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215</v>
      </c>
      <c r="F232" s="4">
        <f>ROUND(Source!AT214,O232)</f>
        <v>113414.8</v>
      </c>
      <c r="G232" s="4" t="s">
        <v>177</v>
      </c>
      <c r="H232" s="4" t="s">
        <v>178</v>
      </c>
      <c r="I232" s="4"/>
      <c r="J232" s="4"/>
      <c r="K232" s="4">
        <v>215</v>
      </c>
      <c r="L232" s="4">
        <v>17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113414.8</v>
      </c>
      <c r="X232" s="4">
        <v>1</v>
      </c>
      <c r="Y232" s="4">
        <v>113414.8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217</v>
      </c>
      <c r="F233" s="4">
        <f>ROUND(Source!AU214,O233)</f>
        <v>0</v>
      </c>
      <c r="G233" s="4" t="s">
        <v>179</v>
      </c>
      <c r="H233" s="4" t="s">
        <v>180</v>
      </c>
      <c r="I233" s="4"/>
      <c r="J233" s="4"/>
      <c r="K233" s="4">
        <v>217</v>
      </c>
      <c r="L233" s="4">
        <v>18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230</v>
      </c>
      <c r="F234" s="4">
        <f>ROUND(Source!BA214,O234)</f>
        <v>0</v>
      </c>
      <c r="G234" s="4" t="s">
        <v>181</v>
      </c>
      <c r="H234" s="4" t="s">
        <v>182</v>
      </c>
      <c r="I234" s="4"/>
      <c r="J234" s="4"/>
      <c r="K234" s="4">
        <v>230</v>
      </c>
      <c r="L234" s="4">
        <v>19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206</v>
      </c>
      <c r="F235" s="4">
        <f>ROUND(Source!T214,O235)</f>
        <v>0</v>
      </c>
      <c r="G235" s="4" t="s">
        <v>183</v>
      </c>
      <c r="H235" s="4" t="s">
        <v>184</v>
      </c>
      <c r="I235" s="4"/>
      <c r="J235" s="4"/>
      <c r="K235" s="4">
        <v>206</v>
      </c>
      <c r="L235" s="4">
        <v>20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207</v>
      </c>
      <c r="F236" s="4">
        <f>ROUND(Source!U214,O236)</f>
        <v>560.50440000000003</v>
      </c>
      <c r="G236" s="4" t="s">
        <v>185</v>
      </c>
      <c r="H236" s="4" t="s">
        <v>186</v>
      </c>
      <c r="I236" s="4"/>
      <c r="J236" s="4"/>
      <c r="K236" s="4">
        <v>207</v>
      </c>
      <c r="L236" s="4">
        <v>21</v>
      </c>
      <c r="M236" s="4">
        <v>3</v>
      </c>
      <c r="N236" s="4" t="s">
        <v>3</v>
      </c>
      <c r="O236" s="4">
        <v>7</v>
      </c>
      <c r="P236" s="4"/>
      <c r="Q236" s="4"/>
      <c r="R236" s="4"/>
      <c r="S236" s="4"/>
      <c r="T236" s="4"/>
      <c r="U236" s="4"/>
      <c r="V236" s="4"/>
      <c r="W236" s="4">
        <v>560.50440000000003</v>
      </c>
      <c r="X236" s="4">
        <v>1</v>
      </c>
      <c r="Y236" s="4">
        <v>560.50440000000003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208</v>
      </c>
      <c r="F237" s="4">
        <f>ROUND(Source!V214,O237)</f>
        <v>223.76519999999999</v>
      </c>
      <c r="G237" s="4" t="s">
        <v>187</v>
      </c>
      <c r="H237" s="4" t="s">
        <v>188</v>
      </c>
      <c r="I237" s="4"/>
      <c r="J237" s="4"/>
      <c r="K237" s="4">
        <v>208</v>
      </c>
      <c r="L237" s="4">
        <v>22</v>
      </c>
      <c r="M237" s="4">
        <v>3</v>
      </c>
      <c r="N237" s="4" t="s">
        <v>3</v>
      </c>
      <c r="O237" s="4">
        <v>7</v>
      </c>
      <c r="P237" s="4"/>
      <c r="Q237" s="4"/>
      <c r="R237" s="4"/>
      <c r="S237" s="4"/>
      <c r="T237" s="4"/>
      <c r="U237" s="4"/>
      <c r="V237" s="4"/>
      <c r="W237" s="4">
        <v>223.76519999999999</v>
      </c>
      <c r="X237" s="4">
        <v>1</v>
      </c>
      <c r="Y237" s="4">
        <v>223.76519999999999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209</v>
      </c>
      <c r="F238" s="4">
        <f>ROUND(Source!W214,O238)</f>
        <v>0</v>
      </c>
      <c r="G238" s="4" t="s">
        <v>189</v>
      </c>
      <c r="H238" s="4" t="s">
        <v>190</v>
      </c>
      <c r="I238" s="4"/>
      <c r="J238" s="4"/>
      <c r="K238" s="4">
        <v>209</v>
      </c>
      <c r="L238" s="4">
        <v>23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233</v>
      </c>
      <c r="F239" s="4">
        <f>ROUND(Source!BD214,O239)</f>
        <v>41853.67</v>
      </c>
      <c r="G239" s="4" t="s">
        <v>191</v>
      </c>
      <c r="H239" s="4" t="s">
        <v>192</v>
      </c>
      <c r="I239" s="4"/>
      <c r="J239" s="4"/>
      <c r="K239" s="4">
        <v>233</v>
      </c>
      <c r="L239" s="4">
        <v>24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41853.67</v>
      </c>
      <c r="X239" s="4">
        <v>1</v>
      </c>
      <c r="Y239" s="4">
        <v>41853.67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210</v>
      </c>
      <c r="F240" s="4">
        <f>ROUND(Source!X214,O240)</f>
        <v>412937.95</v>
      </c>
      <c r="G240" s="4" t="s">
        <v>193</v>
      </c>
      <c r="H240" s="4" t="s">
        <v>194</v>
      </c>
      <c r="I240" s="4"/>
      <c r="J240" s="4"/>
      <c r="K240" s="4">
        <v>210</v>
      </c>
      <c r="L240" s="4">
        <v>25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412937.95</v>
      </c>
      <c r="X240" s="4">
        <v>1</v>
      </c>
      <c r="Y240" s="4">
        <v>412937.95</v>
      </c>
      <c r="Z240" s="4"/>
      <c r="AA240" s="4"/>
      <c r="AB240" s="4"/>
    </row>
    <row r="241" spans="1:245" x14ac:dyDescent="0.2">
      <c r="A241" s="4">
        <v>50</v>
      </c>
      <c r="B241" s="4">
        <v>0</v>
      </c>
      <c r="C241" s="4">
        <v>0</v>
      </c>
      <c r="D241" s="4">
        <v>1</v>
      </c>
      <c r="E241" s="4">
        <v>211</v>
      </c>
      <c r="F241" s="4">
        <f>ROUND(Source!Y214,O241)</f>
        <v>240098.71</v>
      </c>
      <c r="G241" s="4" t="s">
        <v>195</v>
      </c>
      <c r="H241" s="4" t="s">
        <v>196</v>
      </c>
      <c r="I241" s="4"/>
      <c r="J241" s="4"/>
      <c r="K241" s="4">
        <v>211</v>
      </c>
      <c r="L241" s="4">
        <v>26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240098.71</v>
      </c>
      <c r="X241" s="4">
        <v>1</v>
      </c>
      <c r="Y241" s="4">
        <v>240098.71</v>
      </c>
      <c r="Z241" s="4"/>
      <c r="AA241" s="4"/>
      <c r="AB241" s="4"/>
    </row>
    <row r="242" spans="1:245" x14ac:dyDescent="0.2">
      <c r="A242" s="4">
        <v>50</v>
      </c>
      <c r="B242" s="4">
        <v>0</v>
      </c>
      <c r="C242" s="4">
        <v>0</v>
      </c>
      <c r="D242" s="4">
        <v>1</v>
      </c>
      <c r="E242" s="4">
        <v>224</v>
      </c>
      <c r="F242" s="4">
        <f>ROUND(Source!AR214,O242)</f>
        <v>4410785.5</v>
      </c>
      <c r="G242" s="4" t="s">
        <v>197</v>
      </c>
      <c r="H242" s="4" t="s">
        <v>198</v>
      </c>
      <c r="I242" s="4"/>
      <c r="J242" s="4"/>
      <c r="K242" s="4">
        <v>224</v>
      </c>
      <c r="L242" s="4">
        <v>27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4410785.5000000009</v>
      </c>
      <c r="X242" s="4">
        <v>1</v>
      </c>
      <c r="Y242" s="4">
        <v>4410785.5000000009</v>
      </c>
      <c r="Z242" s="4"/>
      <c r="AA242" s="4"/>
      <c r="AB242" s="4"/>
    </row>
    <row r="244" spans="1:245" x14ac:dyDescent="0.2">
      <c r="A244" s="1">
        <v>4</v>
      </c>
      <c r="B244" s="1">
        <v>1</v>
      </c>
      <c r="C244" s="1"/>
      <c r="D244" s="1">
        <f>ROW(A303)</f>
        <v>303</v>
      </c>
      <c r="E244" s="1"/>
      <c r="F244" s="1" t="s">
        <v>15</v>
      </c>
      <c r="G244" s="1" t="s">
        <v>47</v>
      </c>
      <c r="H244" s="1" t="s">
        <v>3</v>
      </c>
      <c r="I244" s="1">
        <v>0</v>
      </c>
      <c r="J244" s="1"/>
      <c r="K244" s="1">
        <v>0</v>
      </c>
      <c r="L244" s="1"/>
      <c r="M244" s="1" t="s">
        <v>3</v>
      </c>
      <c r="N244" s="1"/>
      <c r="O244" s="1"/>
      <c r="P244" s="1"/>
      <c r="Q244" s="1"/>
      <c r="R244" s="1"/>
      <c r="S244" s="1">
        <v>0</v>
      </c>
      <c r="T244" s="1"/>
      <c r="U244" s="1" t="s">
        <v>3</v>
      </c>
      <c r="V244" s="1">
        <v>0</v>
      </c>
      <c r="W244" s="1"/>
      <c r="X244" s="1"/>
      <c r="Y244" s="1"/>
      <c r="Z244" s="1"/>
      <c r="AA244" s="1"/>
      <c r="AB244" s="1" t="s">
        <v>3</v>
      </c>
      <c r="AC244" s="1" t="s">
        <v>3</v>
      </c>
      <c r="AD244" s="1" t="s">
        <v>3</v>
      </c>
      <c r="AE244" s="1" t="s">
        <v>3</v>
      </c>
      <c r="AF244" s="1" t="s">
        <v>3</v>
      </c>
      <c r="AG244" s="1" t="s">
        <v>3</v>
      </c>
      <c r="AH244" s="1"/>
      <c r="AI244" s="1"/>
      <c r="AJ244" s="1"/>
      <c r="AK244" s="1"/>
      <c r="AL244" s="1"/>
      <c r="AM244" s="1"/>
      <c r="AN244" s="1"/>
      <c r="AO244" s="1"/>
      <c r="AP244" s="1" t="s">
        <v>3</v>
      </c>
      <c r="AQ244" s="1" t="s">
        <v>3</v>
      </c>
      <c r="AR244" s="1" t="s">
        <v>3</v>
      </c>
      <c r="AS244" s="1"/>
      <c r="AT244" s="1"/>
      <c r="AU244" s="1"/>
      <c r="AV244" s="1"/>
      <c r="AW244" s="1"/>
      <c r="AX244" s="1"/>
      <c r="AY244" s="1"/>
      <c r="AZ244" s="1" t="s">
        <v>3</v>
      </c>
      <c r="BA244" s="1"/>
      <c r="BB244" s="1" t="s">
        <v>3</v>
      </c>
      <c r="BC244" s="1" t="s">
        <v>3</v>
      </c>
      <c r="BD244" s="1" t="s">
        <v>3</v>
      </c>
      <c r="BE244" s="1" t="s">
        <v>3</v>
      </c>
      <c r="BF244" s="1" t="s">
        <v>3</v>
      </c>
      <c r="BG244" s="1" t="s">
        <v>3</v>
      </c>
      <c r="BH244" s="1" t="s">
        <v>3</v>
      </c>
      <c r="BI244" s="1" t="s">
        <v>3</v>
      </c>
      <c r="BJ244" s="1" t="s">
        <v>3</v>
      </c>
      <c r="BK244" s="1" t="s">
        <v>3</v>
      </c>
      <c r="BL244" s="1" t="s">
        <v>3</v>
      </c>
      <c r="BM244" s="1" t="s">
        <v>3</v>
      </c>
      <c r="BN244" s="1" t="s">
        <v>3</v>
      </c>
      <c r="BO244" s="1" t="s">
        <v>3</v>
      </c>
      <c r="BP244" s="1" t="s">
        <v>3</v>
      </c>
      <c r="BQ244" s="1"/>
      <c r="BR244" s="1"/>
      <c r="BS244" s="1"/>
      <c r="BT244" s="1"/>
      <c r="BU244" s="1"/>
      <c r="BV244" s="1"/>
      <c r="BW244" s="1"/>
      <c r="BX244" s="1">
        <v>0</v>
      </c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>
        <v>0</v>
      </c>
    </row>
    <row r="246" spans="1:245" x14ac:dyDescent="0.2">
      <c r="A246" s="2">
        <v>52</v>
      </c>
      <c r="B246" s="2">
        <f t="shared" ref="B246:G246" si="301">B303</f>
        <v>1</v>
      </c>
      <c r="C246" s="2">
        <f t="shared" si="301"/>
        <v>4</v>
      </c>
      <c r="D246" s="2">
        <f t="shared" si="301"/>
        <v>244</v>
      </c>
      <c r="E246" s="2">
        <f t="shared" si="301"/>
        <v>0</v>
      </c>
      <c r="F246" s="2" t="str">
        <f t="shared" si="301"/>
        <v>Новый раздел</v>
      </c>
      <c r="G246" s="2" t="str">
        <f t="shared" si="301"/>
        <v>Монтажные работы</v>
      </c>
      <c r="H246" s="2"/>
      <c r="I246" s="2"/>
      <c r="J246" s="2"/>
      <c r="K246" s="2"/>
      <c r="L246" s="2"/>
      <c r="M246" s="2"/>
      <c r="N246" s="2"/>
      <c r="O246" s="2">
        <f t="shared" ref="O246:AT246" si="302">O303</f>
        <v>5105818.8899999997</v>
      </c>
      <c r="P246" s="2">
        <f t="shared" si="302"/>
        <v>4581301.32</v>
      </c>
      <c r="Q246" s="2">
        <f t="shared" si="302"/>
        <v>91261.52</v>
      </c>
      <c r="R246" s="2">
        <f t="shared" si="302"/>
        <v>97107.839999999997</v>
      </c>
      <c r="S246" s="2">
        <f t="shared" si="302"/>
        <v>336148.21</v>
      </c>
      <c r="T246" s="2">
        <f t="shared" si="302"/>
        <v>0</v>
      </c>
      <c r="U246" s="2">
        <f t="shared" si="302"/>
        <v>724.29279999999994</v>
      </c>
      <c r="V246" s="2">
        <f t="shared" si="302"/>
        <v>201.09509999999997</v>
      </c>
      <c r="W246" s="2">
        <f t="shared" si="302"/>
        <v>0</v>
      </c>
      <c r="X246" s="2">
        <f t="shared" si="302"/>
        <v>446253.73</v>
      </c>
      <c r="Y246" s="2">
        <f t="shared" si="302"/>
        <v>259953.64</v>
      </c>
      <c r="Z246" s="2">
        <f t="shared" si="302"/>
        <v>0</v>
      </c>
      <c r="AA246" s="2">
        <f t="shared" si="302"/>
        <v>0</v>
      </c>
      <c r="AB246" s="2">
        <f t="shared" si="302"/>
        <v>5105818.8899999997</v>
      </c>
      <c r="AC246" s="2">
        <f t="shared" si="302"/>
        <v>4581301.32</v>
      </c>
      <c r="AD246" s="2">
        <f t="shared" si="302"/>
        <v>91261.52</v>
      </c>
      <c r="AE246" s="2">
        <f t="shared" si="302"/>
        <v>97107.839999999997</v>
      </c>
      <c r="AF246" s="2">
        <f t="shared" si="302"/>
        <v>336148.21</v>
      </c>
      <c r="AG246" s="2">
        <f t="shared" si="302"/>
        <v>0</v>
      </c>
      <c r="AH246" s="2">
        <f t="shared" si="302"/>
        <v>724.29279999999994</v>
      </c>
      <c r="AI246" s="2">
        <f t="shared" si="302"/>
        <v>201.09509999999997</v>
      </c>
      <c r="AJ246" s="2">
        <f t="shared" si="302"/>
        <v>0</v>
      </c>
      <c r="AK246" s="2">
        <f t="shared" si="302"/>
        <v>446253.73</v>
      </c>
      <c r="AL246" s="2">
        <f t="shared" si="302"/>
        <v>259953.64</v>
      </c>
      <c r="AM246" s="2">
        <f t="shared" si="302"/>
        <v>0</v>
      </c>
      <c r="AN246" s="2">
        <f t="shared" si="302"/>
        <v>0</v>
      </c>
      <c r="AO246" s="2">
        <f t="shared" si="302"/>
        <v>0</v>
      </c>
      <c r="AP246" s="2">
        <f t="shared" si="302"/>
        <v>0</v>
      </c>
      <c r="AQ246" s="2">
        <f t="shared" si="302"/>
        <v>0</v>
      </c>
      <c r="AR246" s="2">
        <f t="shared" si="302"/>
        <v>5816352.5099999998</v>
      </c>
      <c r="AS246" s="2">
        <f t="shared" si="302"/>
        <v>5810658.3899999997</v>
      </c>
      <c r="AT246" s="2">
        <f t="shared" si="302"/>
        <v>5694.12</v>
      </c>
      <c r="AU246" s="2">
        <f t="shared" ref="AU246:BZ246" si="303">AU303</f>
        <v>0</v>
      </c>
      <c r="AV246" s="2">
        <f t="shared" si="303"/>
        <v>4581301.32</v>
      </c>
      <c r="AW246" s="2">
        <f t="shared" si="303"/>
        <v>4581301.32</v>
      </c>
      <c r="AX246" s="2">
        <f t="shared" si="303"/>
        <v>0</v>
      </c>
      <c r="AY246" s="2">
        <f t="shared" si="303"/>
        <v>4581301.32</v>
      </c>
      <c r="AZ246" s="2">
        <f t="shared" si="303"/>
        <v>0</v>
      </c>
      <c r="BA246" s="2">
        <f t="shared" si="303"/>
        <v>0</v>
      </c>
      <c r="BB246" s="2">
        <f t="shared" si="303"/>
        <v>0</v>
      </c>
      <c r="BC246" s="2">
        <f t="shared" si="303"/>
        <v>0</v>
      </c>
      <c r="BD246" s="2">
        <f t="shared" si="303"/>
        <v>4326.25</v>
      </c>
      <c r="BE246" s="2">
        <f t="shared" si="303"/>
        <v>0</v>
      </c>
      <c r="BF246" s="2">
        <f t="shared" si="303"/>
        <v>0</v>
      </c>
      <c r="BG246" s="2">
        <f t="shared" si="303"/>
        <v>0</v>
      </c>
      <c r="BH246" s="2">
        <f t="shared" si="303"/>
        <v>0</v>
      </c>
      <c r="BI246" s="2">
        <f t="shared" si="303"/>
        <v>0</v>
      </c>
      <c r="BJ246" s="2">
        <f t="shared" si="303"/>
        <v>0</v>
      </c>
      <c r="BK246" s="2">
        <f t="shared" si="303"/>
        <v>0</v>
      </c>
      <c r="BL246" s="2">
        <f t="shared" si="303"/>
        <v>0</v>
      </c>
      <c r="BM246" s="2">
        <f t="shared" si="303"/>
        <v>0</v>
      </c>
      <c r="BN246" s="2">
        <f t="shared" si="303"/>
        <v>0</v>
      </c>
      <c r="BO246" s="2">
        <f t="shared" si="303"/>
        <v>0</v>
      </c>
      <c r="BP246" s="2">
        <f t="shared" si="303"/>
        <v>0</v>
      </c>
      <c r="BQ246" s="2">
        <f t="shared" si="303"/>
        <v>0</v>
      </c>
      <c r="BR246" s="2">
        <f t="shared" si="303"/>
        <v>0</v>
      </c>
      <c r="BS246" s="2">
        <f t="shared" si="303"/>
        <v>0</v>
      </c>
      <c r="BT246" s="2">
        <f t="shared" si="303"/>
        <v>0</v>
      </c>
      <c r="BU246" s="2">
        <f t="shared" si="303"/>
        <v>0</v>
      </c>
      <c r="BV246" s="2">
        <f t="shared" si="303"/>
        <v>0</v>
      </c>
      <c r="BW246" s="2">
        <f t="shared" si="303"/>
        <v>0</v>
      </c>
      <c r="BX246" s="2">
        <f t="shared" si="303"/>
        <v>0</v>
      </c>
      <c r="BY246" s="2">
        <f t="shared" si="303"/>
        <v>0</v>
      </c>
      <c r="BZ246" s="2">
        <f t="shared" si="303"/>
        <v>0</v>
      </c>
      <c r="CA246" s="2">
        <f t="shared" ref="CA246:DF246" si="304">CA303</f>
        <v>5816352.5099999998</v>
      </c>
      <c r="CB246" s="2">
        <f t="shared" si="304"/>
        <v>5810658.3899999997</v>
      </c>
      <c r="CC246" s="2">
        <f t="shared" si="304"/>
        <v>5694.12</v>
      </c>
      <c r="CD246" s="2">
        <f t="shared" si="304"/>
        <v>0</v>
      </c>
      <c r="CE246" s="2">
        <f t="shared" si="304"/>
        <v>4581301.32</v>
      </c>
      <c r="CF246" s="2">
        <f t="shared" si="304"/>
        <v>4581301.32</v>
      </c>
      <c r="CG246" s="2">
        <f t="shared" si="304"/>
        <v>0</v>
      </c>
      <c r="CH246" s="2">
        <f t="shared" si="304"/>
        <v>4581301.32</v>
      </c>
      <c r="CI246" s="2">
        <f t="shared" si="304"/>
        <v>0</v>
      </c>
      <c r="CJ246" s="2">
        <f t="shared" si="304"/>
        <v>0</v>
      </c>
      <c r="CK246" s="2">
        <f t="shared" si="304"/>
        <v>0</v>
      </c>
      <c r="CL246" s="2">
        <f t="shared" si="304"/>
        <v>0</v>
      </c>
      <c r="CM246" s="2">
        <f t="shared" si="304"/>
        <v>4326.25</v>
      </c>
      <c r="CN246" s="2">
        <f t="shared" si="304"/>
        <v>0</v>
      </c>
      <c r="CO246" s="2">
        <f t="shared" si="304"/>
        <v>0</v>
      </c>
      <c r="CP246" s="2">
        <f t="shared" si="304"/>
        <v>0</v>
      </c>
      <c r="CQ246" s="2">
        <f t="shared" si="304"/>
        <v>0</v>
      </c>
      <c r="CR246" s="2">
        <f t="shared" si="304"/>
        <v>0</v>
      </c>
      <c r="CS246" s="2">
        <f t="shared" si="304"/>
        <v>0</v>
      </c>
      <c r="CT246" s="2">
        <f t="shared" si="304"/>
        <v>0</v>
      </c>
      <c r="CU246" s="2">
        <f t="shared" si="304"/>
        <v>0</v>
      </c>
      <c r="CV246" s="2">
        <f t="shared" si="304"/>
        <v>0</v>
      </c>
      <c r="CW246" s="2">
        <f t="shared" si="304"/>
        <v>0</v>
      </c>
      <c r="CX246" s="2">
        <f t="shared" si="304"/>
        <v>0</v>
      </c>
      <c r="CY246" s="2">
        <f t="shared" si="304"/>
        <v>0</v>
      </c>
      <c r="CZ246" s="2">
        <f t="shared" si="304"/>
        <v>0</v>
      </c>
      <c r="DA246" s="2">
        <f t="shared" si="304"/>
        <v>0</v>
      </c>
      <c r="DB246" s="2">
        <f t="shared" si="304"/>
        <v>0</v>
      </c>
      <c r="DC246" s="2">
        <f t="shared" si="304"/>
        <v>0</v>
      </c>
      <c r="DD246" s="2">
        <f t="shared" si="304"/>
        <v>0</v>
      </c>
      <c r="DE246" s="2">
        <f t="shared" si="304"/>
        <v>0</v>
      </c>
      <c r="DF246" s="2">
        <f t="shared" si="304"/>
        <v>0</v>
      </c>
      <c r="DG246" s="3">
        <f t="shared" ref="DG246:EL246" si="305">DG303</f>
        <v>0</v>
      </c>
      <c r="DH246" s="3">
        <f t="shared" si="305"/>
        <v>0</v>
      </c>
      <c r="DI246" s="3">
        <f t="shared" si="305"/>
        <v>0</v>
      </c>
      <c r="DJ246" s="3">
        <f t="shared" si="305"/>
        <v>0</v>
      </c>
      <c r="DK246" s="3">
        <f t="shared" si="305"/>
        <v>0</v>
      </c>
      <c r="DL246" s="3">
        <f t="shared" si="305"/>
        <v>0</v>
      </c>
      <c r="DM246" s="3">
        <f t="shared" si="305"/>
        <v>0</v>
      </c>
      <c r="DN246" s="3">
        <f t="shared" si="305"/>
        <v>0</v>
      </c>
      <c r="DO246" s="3">
        <f t="shared" si="305"/>
        <v>0</v>
      </c>
      <c r="DP246" s="3">
        <f t="shared" si="305"/>
        <v>0</v>
      </c>
      <c r="DQ246" s="3">
        <f t="shared" si="305"/>
        <v>0</v>
      </c>
      <c r="DR246" s="3">
        <f t="shared" si="305"/>
        <v>0</v>
      </c>
      <c r="DS246" s="3">
        <f t="shared" si="305"/>
        <v>0</v>
      </c>
      <c r="DT246" s="3">
        <f t="shared" si="305"/>
        <v>0</v>
      </c>
      <c r="DU246" s="3">
        <f t="shared" si="305"/>
        <v>0</v>
      </c>
      <c r="DV246" s="3">
        <f t="shared" si="305"/>
        <v>0</v>
      </c>
      <c r="DW246" s="3">
        <f t="shared" si="305"/>
        <v>0</v>
      </c>
      <c r="DX246" s="3">
        <f t="shared" si="305"/>
        <v>0</v>
      </c>
      <c r="DY246" s="3">
        <f t="shared" si="305"/>
        <v>0</v>
      </c>
      <c r="DZ246" s="3">
        <f t="shared" si="305"/>
        <v>0</v>
      </c>
      <c r="EA246" s="3">
        <f t="shared" si="305"/>
        <v>0</v>
      </c>
      <c r="EB246" s="3">
        <f t="shared" si="305"/>
        <v>0</v>
      </c>
      <c r="EC246" s="3">
        <f t="shared" si="305"/>
        <v>0</v>
      </c>
      <c r="ED246" s="3">
        <f t="shared" si="305"/>
        <v>0</v>
      </c>
      <c r="EE246" s="3">
        <f t="shared" si="305"/>
        <v>0</v>
      </c>
      <c r="EF246" s="3">
        <f t="shared" si="305"/>
        <v>0</v>
      </c>
      <c r="EG246" s="3">
        <f t="shared" si="305"/>
        <v>0</v>
      </c>
      <c r="EH246" s="3">
        <f t="shared" si="305"/>
        <v>0</v>
      </c>
      <c r="EI246" s="3">
        <f t="shared" si="305"/>
        <v>0</v>
      </c>
      <c r="EJ246" s="3">
        <f t="shared" si="305"/>
        <v>0</v>
      </c>
      <c r="EK246" s="3">
        <f t="shared" si="305"/>
        <v>0</v>
      </c>
      <c r="EL246" s="3">
        <f t="shared" si="305"/>
        <v>0</v>
      </c>
      <c r="EM246" s="3">
        <f t="shared" ref="EM246:FR246" si="306">EM303</f>
        <v>0</v>
      </c>
      <c r="EN246" s="3">
        <f t="shared" si="306"/>
        <v>0</v>
      </c>
      <c r="EO246" s="3">
        <f t="shared" si="306"/>
        <v>0</v>
      </c>
      <c r="EP246" s="3">
        <f t="shared" si="306"/>
        <v>0</v>
      </c>
      <c r="EQ246" s="3">
        <f t="shared" si="306"/>
        <v>0</v>
      </c>
      <c r="ER246" s="3">
        <f t="shared" si="306"/>
        <v>0</v>
      </c>
      <c r="ES246" s="3">
        <f t="shared" si="306"/>
        <v>0</v>
      </c>
      <c r="ET246" s="3">
        <f t="shared" si="306"/>
        <v>0</v>
      </c>
      <c r="EU246" s="3">
        <f t="shared" si="306"/>
        <v>0</v>
      </c>
      <c r="EV246" s="3">
        <f t="shared" si="306"/>
        <v>0</v>
      </c>
      <c r="EW246" s="3">
        <f t="shared" si="306"/>
        <v>0</v>
      </c>
      <c r="EX246" s="3">
        <f t="shared" si="306"/>
        <v>0</v>
      </c>
      <c r="EY246" s="3">
        <f t="shared" si="306"/>
        <v>0</v>
      </c>
      <c r="EZ246" s="3">
        <f t="shared" si="306"/>
        <v>0</v>
      </c>
      <c r="FA246" s="3">
        <f t="shared" si="306"/>
        <v>0</v>
      </c>
      <c r="FB246" s="3">
        <f t="shared" si="306"/>
        <v>0</v>
      </c>
      <c r="FC246" s="3">
        <f t="shared" si="306"/>
        <v>0</v>
      </c>
      <c r="FD246" s="3">
        <f t="shared" si="306"/>
        <v>0</v>
      </c>
      <c r="FE246" s="3">
        <f t="shared" si="306"/>
        <v>0</v>
      </c>
      <c r="FF246" s="3">
        <f t="shared" si="306"/>
        <v>0</v>
      </c>
      <c r="FG246" s="3">
        <f t="shared" si="306"/>
        <v>0</v>
      </c>
      <c r="FH246" s="3">
        <f t="shared" si="306"/>
        <v>0</v>
      </c>
      <c r="FI246" s="3">
        <f t="shared" si="306"/>
        <v>0</v>
      </c>
      <c r="FJ246" s="3">
        <f t="shared" si="306"/>
        <v>0</v>
      </c>
      <c r="FK246" s="3">
        <f t="shared" si="306"/>
        <v>0</v>
      </c>
      <c r="FL246" s="3">
        <f t="shared" si="306"/>
        <v>0</v>
      </c>
      <c r="FM246" s="3">
        <f t="shared" si="306"/>
        <v>0</v>
      </c>
      <c r="FN246" s="3">
        <f t="shared" si="306"/>
        <v>0</v>
      </c>
      <c r="FO246" s="3">
        <f t="shared" si="306"/>
        <v>0</v>
      </c>
      <c r="FP246" s="3">
        <f t="shared" si="306"/>
        <v>0</v>
      </c>
      <c r="FQ246" s="3">
        <f t="shared" si="306"/>
        <v>0</v>
      </c>
      <c r="FR246" s="3">
        <f t="shared" si="306"/>
        <v>0</v>
      </c>
      <c r="FS246" s="3">
        <f t="shared" ref="FS246:GX246" si="307">FS303</f>
        <v>0</v>
      </c>
      <c r="FT246" s="3">
        <f t="shared" si="307"/>
        <v>0</v>
      </c>
      <c r="FU246" s="3">
        <f t="shared" si="307"/>
        <v>0</v>
      </c>
      <c r="FV246" s="3">
        <f t="shared" si="307"/>
        <v>0</v>
      </c>
      <c r="FW246" s="3">
        <f t="shared" si="307"/>
        <v>0</v>
      </c>
      <c r="FX246" s="3">
        <f t="shared" si="307"/>
        <v>0</v>
      </c>
      <c r="FY246" s="3">
        <f t="shared" si="307"/>
        <v>0</v>
      </c>
      <c r="FZ246" s="3">
        <f t="shared" si="307"/>
        <v>0</v>
      </c>
      <c r="GA246" s="3">
        <f t="shared" si="307"/>
        <v>0</v>
      </c>
      <c r="GB246" s="3">
        <f t="shared" si="307"/>
        <v>0</v>
      </c>
      <c r="GC246" s="3">
        <f t="shared" si="307"/>
        <v>0</v>
      </c>
      <c r="GD246" s="3">
        <f t="shared" si="307"/>
        <v>0</v>
      </c>
      <c r="GE246" s="3">
        <f t="shared" si="307"/>
        <v>0</v>
      </c>
      <c r="GF246" s="3">
        <f t="shared" si="307"/>
        <v>0</v>
      </c>
      <c r="GG246" s="3">
        <f t="shared" si="307"/>
        <v>0</v>
      </c>
      <c r="GH246" s="3">
        <f t="shared" si="307"/>
        <v>0</v>
      </c>
      <c r="GI246" s="3">
        <f t="shared" si="307"/>
        <v>0</v>
      </c>
      <c r="GJ246" s="3">
        <f t="shared" si="307"/>
        <v>0</v>
      </c>
      <c r="GK246" s="3">
        <f t="shared" si="307"/>
        <v>0</v>
      </c>
      <c r="GL246" s="3">
        <f t="shared" si="307"/>
        <v>0</v>
      </c>
      <c r="GM246" s="3">
        <f t="shared" si="307"/>
        <v>0</v>
      </c>
      <c r="GN246" s="3">
        <f t="shared" si="307"/>
        <v>0</v>
      </c>
      <c r="GO246" s="3">
        <f t="shared" si="307"/>
        <v>0</v>
      </c>
      <c r="GP246" s="3">
        <f t="shared" si="307"/>
        <v>0</v>
      </c>
      <c r="GQ246" s="3">
        <f t="shared" si="307"/>
        <v>0</v>
      </c>
      <c r="GR246" s="3">
        <f t="shared" si="307"/>
        <v>0</v>
      </c>
      <c r="GS246" s="3">
        <f t="shared" si="307"/>
        <v>0</v>
      </c>
      <c r="GT246" s="3">
        <f t="shared" si="307"/>
        <v>0</v>
      </c>
      <c r="GU246" s="3">
        <f t="shared" si="307"/>
        <v>0</v>
      </c>
      <c r="GV246" s="3">
        <f t="shared" si="307"/>
        <v>0</v>
      </c>
      <c r="GW246" s="3">
        <f t="shared" si="307"/>
        <v>0</v>
      </c>
      <c r="GX246" s="3">
        <f t="shared" si="307"/>
        <v>0</v>
      </c>
    </row>
    <row r="248" spans="1:245" x14ac:dyDescent="0.2">
      <c r="A248">
        <v>17</v>
      </c>
      <c r="B248">
        <v>1</v>
      </c>
      <c r="C248">
        <f>ROW(SmtRes!A233)</f>
        <v>233</v>
      </c>
      <c r="D248">
        <f>ROW(EtalonRes!A307)</f>
        <v>307</v>
      </c>
      <c r="E248" t="s">
        <v>372</v>
      </c>
      <c r="F248" t="s">
        <v>373</v>
      </c>
      <c r="G248" t="s">
        <v>374</v>
      </c>
      <c r="H248" t="s">
        <v>375</v>
      </c>
      <c r="I248">
        <v>5.0199999999999996</v>
      </c>
      <c r="J248">
        <v>0</v>
      </c>
      <c r="K248">
        <v>5.0199999999999996</v>
      </c>
      <c r="O248">
        <f t="shared" ref="O248:O279" si="308">ROUND(CP248,2)</f>
        <v>286991.82</v>
      </c>
      <c r="P248">
        <f>SUMIF(SmtRes!AQ221:'SmtRes'!AQ233,"=1",SmtRes!DF221:'SmtRes'!DF233)</f>
        <v>0</v>
      </c>
      <c r="Q248">
        <f>SUMIF(SmtRes!AQ221:'SmtRes'!AQ233,"=1",SmtRes!DG221:'SmtRes'!DG233)</f>
        <v>49234.659999999996</v>
      </c>
      <c r="R248">
        <f>SUMIF(SmtRes!AQ221:'SmtRes'!AQ233,"=1",SmtRes!DH221:'SmtRes'!DH233)</f>
        <v>53891.14</v>
      </c>
      <c r="S248">
        <f>SUMIF(SmtRes!AQ221:'SmtRes'!AQ233,"=1",SmtRes!DI221:'SmtRes'!DI233)</f>
        <v>183866.02</v>
      </c>
      <c r="T248">
        <f t="shared" ref="T248:T279" si="309">ROUND(CU248*I248,2)</f>
        <v>0</v>
      </c>
      <c r="U248">
        <f>SUMIF(SmtRes!AQ221:'SmtRes'!AQ233,"=1",SmtRes!CV221:'SmtRes'!CV233)</f>
        <v>392.96559999999999</v>
      </c>
      <c r="V248">
        <f>SUMIF(SmtRes!AQ221:'SmtRes'!AQ233,"=1",SmtRes!CW221:'SmtRes'!CW233)</f>
        <v>111.6448</v>
      </c>
      <c r="W248">
        <f t="shared" ref="W248:W279" si="310">ROUND(CX248*I248,2)</f>
        <v>0</v>
      </c>
      <c r="X248">
        <f t="shared" ref="X248:X279" si="311">ROUND(CY248,2)</f>
        <v>244889.87</v>
      </c>
      <c r="Y248">
        <f t="shared" ref="Y248:Y279" si="312">ROUND(CZ248,2)</f>
        <v>142654.29999999999</v>
      </c>
      <c r="AA248">
        <v>334395092</v>
      </c>
      <c r="AB248">
        <f t="shared" ref="AB248:AB279" si="313">ROUND((AC248+AD248+AF248),6)</f>
        <v>44750.397900000004</v>
      </c>
      <c r="AC248">
        <f>ROUND((0),6)</f>
        <v>0</v>
      </c>
      <c r="AD248">
        <f>ROUND((((SUM(SmtRes!BR221:'SmtRes'!BR233))-(SUM(SmtRes!BS221:'SmtRes'!BS233)))+AE248),6)</f>
        <v>8123.6995999999999</v>
      </c>
      <c r="AE248">
        <f>ROUND((SUM(SmtRes!BS221:'SmtRes'!BS233)),6)</f>
        <v>10735.286400000001</v>
      </c>
      <c r="AF248">
        <f>ROUND((SUM(SmtRes!BT221:'SmtRes'!BT233)),6)</f>
        <v>36626.698299999996</v>
      </c>
      <c r="AG248">
        <f t="shared" ref="AG248:AG279" si="314">ROUND((AP248),6)</f>
        <v>0</v>
      </c>
      <c r="AH248">
        <f>(SUM(SmtRes!BU221:'SmtRes'!BU233))</f>
        <v>78.279999999999987</v>
      </c>
      <c r="AI248">
        <f>(SUM(SmtRes!BV221:'SmtRes'!BV233))</f>
        <v>22.24</v>
      </c>
      <c r="AJ248">
        <f t="shared" ref="AJ248:AJ279" si="315">(AS248)</f>
        <v>0</v>
      </c>
      <c r="AK248">
        <v>55485.684300000008</v>
      </c>
      <c r="AL248">
        <v>0</v>
      </c>
      <c r="AM248">
        <v>8123.6995999999999</v>
      </c>
      <c r="AN248">
        <v>10735.286400000001</v>
      </c>
      <c r="AO248">
        <v>36626.698300000004</v>
      </c>
      <c r="AP248">
        <v>0</v>
      </c>
      <c r="AQ248">
        <v>78.279999999999987</v>
      </c>
      <c r="AR248">
        <v>22.24</v>
      </c>
      <c r="AS248">
        <v>0</v>
      </c>
      <c r="AT248">
        <v>103</v>
      </c>
      <c r="AU248">
        <v>60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0</v>
      </c>
      <c r="BI248">
        <v>1</v>
      </c>
      <c r="BJ248" t="s">
        <v>376</v>
      </c>
      <c r="BM248">
        <v>33001</v>
      </c>
      <c r="BN248">
        <v>0</v>
      </c>
      <c r="BO248" t="s">
        <v>3</v>
      </c>
      <c r="BP248">
        <v>0</v>
      </c>
      <c r="BQ248">
        <v>2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103</v>
      </c>
      <c r="CA248">
        <v>60</v>
      </c>
      <c r="CB248" t="s">
        <v>3</v>
      </c>
      <c r="CE248">
        <v>0</v>
      </c>
      <c r="CF248">
        <v>0</v>
      </c>
      <c r="CG248">
        <v>0</v>
      </c>
      <c r="CM248">
        <v>0</v>
      </c>
      <c r="CN248" t="s">
        <v>3</v>
      </c>
      <c r="CO248">
        <v>0</v>
      </c>
      <c r="CP248">
        <f t="shared" ref="CP248:CP279" si="316">(P248+Q248+S248+R248)</f>
        <v>286991.82</v>
      </c>
      <c r="CQ248">
        <f>SUMIF(SmtRes!AQ221:'SmtRes'!AQ233,"=1",SmtRes!AA221:'SmtRes'!AA233)</f>
        <v>0</v>
      </c>
      <c r="CR248">
        <f>SUMIF(SmtRes!AQ221:'SmtRes'!AQ233,"=1",SmtRes!AB221:'SmtRes'!AB233)</f>
        <v>2629.4300000000003</v>
      </c>
      <c r="CS248">
        <f>SUMIF(SmtRes!AQ221:'SmtRes'!AQ233,"=1",SmtRes!AC221:'SmtRes'!AC233)</f>
        <v>2076</v>
      </c>
      <c r="CT248">
        <f>SUMIF(SmtRes!AQ221:'SmtRes'!AQ233,"=1",SmtRes!AD221:'SmtRes'!AD233)</f>
        <v>1840.5700000000002</v>
      </c>
      <c r="CU248">
        <f t="shared" ref="CU248:CU279" si="317">AG248</f>
        <v>0</v>
      </c>
      <c r="CV248">
        <f>SUMIF(SmtRes!AQ221:'SmtRes'!AQ233,"=1",SmtRes!BU221:'SmtRes'!BU233)</f>
        <v>78.279999999999987</v>
      </c>
      <c r="CW248">
        <f>SUMIF(SmtRes!AQ221:'SmtRes'!AQ233,"=1",SmtRes!BV221:'SmtRes'!BV233)</f>
        <v>22.24</v>
      </c>
      <c r="CX248">
        <f t="shared" ref="CX248:CX279" si="318">AJ248</f>
        <v>0</v>
      </c>
      <c r="CY248">
        <f>(((S248+R248)*AT248)/100)</f>
        <v>244889.87479999996</v>
      </c>
      <c r="CZ248">
        <f>(((S248+R248)*AU248)/100)</f>
        <v>142654.29599999997</v>
      </c>
      <c r="DC248" t="s">
        <v>3</v>
      </c>
      <c r="DD248" t="s">
        <v>3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1003</v>
      </c>
      <c r="DV248" t="s">
        <v>375</v>
      </c>
      <c r="DW248" t="s">
        <v>375</v>
      </c>
      <c r="DX248">
        <v>1000</v>
      </c>
      <c r="DZ248" t="s">
        <v>3</v>
      </c>
      <c r="EA248" t="s">
        <v>3</v>
      </c>
      <c r="EB248" t="s">
        <v>3</v>
      </c>
      <c r="EC248" t="s">
        <v>3</v>
      </c>
      <c r="EE248">
        <v>293259405</v>
      </c>
      <c r="EF248">
        <v>2</v>
      </c>
      <c r="EG248" t="s">
        <v>24</v>
      </c>
      <c r="EH248">
        <v>27</v>
      </c>
      <c r="EI248" t="s">
        <v>25</v>
      </c>
      <c r="EJ248">
        <v>1</v>
      </c>
      <c r="EK248">
        <v>33001</v>
      </c>
      <c r="EL248" t="s">
        <v>25</v>
      </c>
      <c r="EM248" t="s">
        <v>26</v>
      </c>
      <c r="EO248" t="s">
        <v>3</v>
      </c>
      <c r="EQ248">
        <v>786944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78.28</v>
      </c>
      <c r="EX248">
        <v>22.24</v>
      </c>
      <c r="EY248">
        <v>0</v>
      </c>
      <c r="FQ248">
        <v>0</v>
      </c>
      <c r="FR248">
        <f t="shared" ref="FR248:FR279" si="319">ROUND(IF(BI248=3,GM248,0),2)</f>
        <v>0</v>
      </c>
      <c r="FS248">
        <v>0</v>
      </c>
      <c r="FX248">
        <v>103</v>
      </c>
      <c r="FY248">
        <v>60</v>
      </c>
      <c r="GA248" t="s">
        <v>3</v>
      </c>
      <c r="GD248">
        <v>1</v>
      </c>
      <c r="GF248">
        <v>150254873</v>
      </c>
      <c r="GG248">
        <v>2</v>
      </c>
      <c r="GH248">
        <v>1</v>
      </c>
      <c r="GI248">
        <v>-2</v>
      </c>
      <c r="GJ248">
        <v>0</v>
      </c>
      <c r="GK248">
        <v>0</v>
      </c>
      <c r="GL248">
        <f t="shared" ref="GL248:GL279" si="320">ROUND(IF(AND(BH248=3,BI248=3,FS248&lt;&gt;0),P248,0),2)</f>
        <v>0</v>
      </c>
      <c r="GM248">
        <f t="shared" ref="GM248:GM279" si="321">ROUND(O248+X248+Y248,2)+GX248</f>
        <v>674535.99</v>
      </c>
      <c r="GN248">
        <f t="shared" ref="GN248:GN279" si="322">IF(OR(BI248=0,BI248=1),GM248-GX248,0)</f>
        <v>674535.99</v>
      </c>
      <c r="GO248">
        <f t="shared" ref="GO248:GO279" si="323">IF(BI248=2,GM248-GX248,0)</f>
        <v>0</v>
      </c>
      <c r="GP248">
        <f t="shared" ref="GP248:GP279" si="324">IF(BI248=4,GM248-GX248,0)</f>
        <v>0</v>
      </c>
      <c r="GR248">
        <v>0</v>
      </c>
      <c r="GS248">
        <v>3</v>
      </c>
      <c r="GT248">
        <v>0</v>
      </c>
      <c r="GU248" t="s">
        <v>3</v>
      </c>
      <c r="GV248">
        <f t="shared" ref="GV248:GV279" si="325">ROUND((GT248),6)</f>
        <v>0</v>
      </c>
      <c r="GW248">
        <v>1</v>
      </c>
      <c r="GX248">
        <f t="shared" ref="GX248:GX279" si="326">ROUND(HC248*I248,2)</f>
        <v>0</v>
      </c>
      <c r="HA248">
        <v>0</v>
      </c>
      <c r="HB248">
        <v>0</v>
      </c>
      <c r="HC248">
        <f t="shared" ref="HC248:HC279" si="327">GV248*GW248</f>
        <v>0</v>
      </c>
      <c r="HE248" t="s">
        <v>3</v>
      </c>
      <c r="HF248" t="s">
        <v>3</v>
      </c>
      <c r="HM248" t="s">
        <v>3</v>
      </c>
      <c r="HN248" t="s">
        <v>28</v>
      </c>
      <c r="HO248" t="s">
        <v>29</v>
      </c>
      <c r="HP248" t="s">
        <v>25</v>
      </c>
      <c r="HQ248" t="s">
        <v>25</v>
      </c>
      <c r="IK248">
        <v>0</v>
      </c>
    </row>
    <row r="249" spans="1:245" x14ac:dyDescent="0.2">
      <c r="A249">
        <v>17</v>
      </c>
      <c r="B249">
        <v>1</v>
      </c>
      <c r="C249">
        <f>ROW(SmtRes!A242)</f>
        <v>242</v>
      </c>
      <c r="D249">
        <f>ROW(EtalonRes!A316)</f>
        <v>316</v>
      </c>
      <c r="E249" t="s">
        <v>3</v>
      </c>
      <c r="F249" t="s">
        <v>377</v>
      </c>
      <c r="G249" t="s">
        <v>378</v>
      </c>
      <c r="H249" t="s">
        <v>20</v>
      </c>
      <c r="I249">
        <v>1</v>
      </c>
      <c r="J249">
        <v>0</v>
      </c>
      <c r="K249">
        <v>1</v>
      </c>
      <c r="O249">
        <f t="shared" si="308"/>
        <v>5705.15</v>
      </c>
      <c r="P249">
        <f>SUMIF(SmtRes!AQ234:'SmtRes'!AQ242,"=1",SmtRes!DF234:'SmtRes'!DF242)</f>
        <v>0</v>
      </c>
      <c r="Q249">
        <f>SUMIF(SmtRes!AQ234:'SmtRes'!AQ242,"=1",SmtRes!DG234:'SmtRes'!DG242)</f>
        <v>914.1</v>
      </c>
      <c r="R249">
        <f>SUMIF(SmtRes!AQ234:'SmtRes'!AQ242,"=1",SmtRes!DH234:'SmtRes'!DH242)</f>
        <v>978.36</v>
      </c>
      <c r="S249">
        <f>SUMIF(SmtRes!AQ234:'SmtRes'!AQ242,"=1",SmtRes!DI234:'SmtRes'!DI242)</f>
        <v>3812.69</v>
      </c>
      <c r="T249">
        <f t="shared" si="309"/>
        <v>0</v>
      </c>
      <c r="U249">
        <f>SUMIF(SmtRes!AQ234:'SmtRes'!AQ242,"=1",SmtRes!CV234:'SmtRes'!CV242)</f>
        <v>8.120000000000001</v>
      </c>
      <c r="V249">
        <f>SUMIF(SmtRes!AQ234:'SmtRes'!AQ242,"=1",SmtRes!CW234:'SmtRes'!CW242)</f>
        <v>2.04</v>
      </c>
      <c r="W249">
        <f t="shared" si="310"/>
        <v>0</v>
      </c>
      <c r="X249">
        <f t="shared" si="311"/>
        <v>4934.78</v>
      </c>
      <c r="Y249">
        <f t="shared" si="312"/>
        <v>2874.63</v>
      </c>
      <c r="AA249">
        <v>-1</v>
      </c>
      <c r="AB249">
        <f t="shared" si="313"/>
        <v>4546.4917999999998</v>
      </c>
      <c r="AC249">
        <f>ROUND((0),6)</f>
        <v>0</v>
      </c>
      <c r="AD249">
        <f>ROUND((((SUM(SmtRes!BR234:'SmtRes'!BR242))-(SUM(SmtRes!BS234:'SmtRes'!BS242)))+AE249),6)</f>
        <v>733.80060000000003</v>
      </c>
      <c r="AE249">
        <f>ROUND((SUM(SmtRes!BS234:'SmtRes'!BS242)),6)</f>
        <v>978.36080000000004</v>
      </c>
      <c r="AF249">
        <f>ROUND((SUM(SmtRes!BT234:'SmtRes'!BT242)),6)</f>
        <v>3812.6912000000002</v>
      </c>
      <c r="AG249">
        <f t="shared" si="314"/>
        <v>0</v>
      </c>
      <c r="AH249">
        <f>(SUM(SmtRes!BU234:'SmtRes'!BU242))</f>
        <v>8.120000000000001</v>
      </c>
      <c r="AI249">
        <f>(SUM(SmtRes!BV234:'SmtRes'!BV242))</f>
        <v>2.04</v>
      </c>
      <c r="AJ249">
        <f t="shared" si="315"/>
        <v>0</v>
      </c>
      <c r="AK249">
        <v>5524.8526000000002</v>
      </c>
      <c r="AL249">
        <v>0</v>
      </c>
      <c r="AM249">
        <v>733.80060000000003</v>
      </c>
      <c r="AN249">
        <v>978.36080000000004</v>
      </c>
      <c r="AO249">
        <v>3812.6912000000002</v>
      </c>
      <c r="AP249">
        <v>0</v>
      </c>
      <c r="AQ249">
        <v>8.120000000000001</v>
      </c>
      <c r="AR249">
        <v>2.04</v>
      </c>
      <c r="AS249">
        <v>0</v>
      </c>
      <c r="AT249">
        <v>103</v>
      </c>
      <c r="AU249">
        <v>60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1</v>
      </c>
      <c r="BD249" t="s">
        <v>3</v>
      </c>
      <c r="BE249" t="s">
        <v>3</v>
      </c>
      <c r="BF249" t="s">
        <v>3</v>
      </c>
      <c r="BG249" t="s">
        <v>3</v>
      </c>
      <c r="BH249">
        <v>0</v>
      </c>
      <c r="BI249">
        <v>1</v>
      </c>
      <c r="BJ249" t="s">
        <v>379</v>
      </c>
      <c r="BM249">
        <v>33001</v>
      </c>
      <c r="BN249">
        <v>0</v>
      </c>
      <c r="BO249" t="s">
        <v>3</v>
      </c>
      <c r="BP249">
        <v>0</v>
      </c>
      <c r="BQ249">
        <v>2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103</v>
      </c>
      <c r="CA249">
        <v>60</v>
      </c>
      <c r="CB249" t="s">
        <v>3</v>
      </c>
      <c r="CE249">
        <v>0</v>
      </c>
      <c r="CF249">
        <v>0</v>
      </c>
      <c r="CG249">
        <v>0</v>
      </c>
      <c r="CM249">
        <v>0</v>
      </c>
      <c r="CN249" t="s">
        <v>3</v>
      </c>
      <c r="CO249">
        <v>0</v>
      </c>
      <c r="CP249">
        <f t="shared" si="316"/>
        <v>5705.15</v>
      </c>
      <c r="CQ249">
        <f>SUMIF(SmtRes!AQ234:'SmtRes'!AQ242,"=1",SmtRes!AA234:'SmtRes'!AA242)</f>
        <v>0</v>
      </c>
      <c r="CR249">
        <f>SUMIF(SmtRes!AQ234:'SmtRes'!AQ242,"=1",SmtRes!AB234:'SmtRes'!AB242)</f>
        <v>2453.91</v>
      </c>
      <c r="CS249">
        <f>SUMIF(SmtRes!AQ234:'SmtRes'!AQ242,"=1",SmtRes!AC234:'SmtRes'!AC242)</f>
        <v>1598.02</v>
      </c>
      <c r="CT249">
        <f>SUMIF(SmtRes!AQ234:'SmtRes'!AQ242,"=1",SmtRes!AD234:'SmtRes'!AD242)</f>
        <v>1840.5700000000002</v>
      </c>
      <c r="CU249">
        <f t="shared" si="317"/>
        <v>0</v>
      </c>
      <c r="CV249">
        <f>SUMIF(SmtRes!AQ234:'SmtRes'!AQ242,"=1",SmtRes!BU234:'SmtRes'!BU242)</f>
        <v>8.120000000000001</v>
      </c>
      <c r="CW249">
        <f>SUMIF(SmtRes!AQ234:'SmtRes'!AQ242,"=1",SmtRes!BV234:'SmtRes'!BV242)</f>
        <v>2.04</v>
      </c>
      <c r="CX249">
        <f t="shared" si="318"/>
        <v>0</v>
      </c>
      <c r="CY249">
        <f>(((S249+R249)*AT249)/100)</f>
        <v>4934.7815000000001</v>
      </c>
      <c r="CZ249">
        <f>(((S249+R249)*AU249)/100)</f>
        <v>2874.63</v>
      </c>
      <c r="DC249" t="s">
        <v>3</v>
      </c>
      <c r="DD249" t="s">
        <v>22</v>
      </c>
      <c r="DE249" t="s">
        <v>3</v>
      </c>
      <c r="DF249" t="s">
        <v>3</v>
      </c>
      <c r="DG249" t="s">
        <v>3</v>
      </c>
      <c r="DH249" t="s">
        <v>3</v>
      </c>
      <c r="DI249" t="s">
        <v>3</v>
      </c>
      <c r="DJ249" t="s">
        <v>3</v>
      </c>
      <c r="DK249" t="s">
        <v>3</v>
      </c>
      <c r="DL249" t="s">
        <v>3</v>
      </c>
      <c r="DM249" t="s">
        <v>3</v>
      </c>
      <c r="DN249">
        <v>0</v>
      </c>
      <c r="DO249">
        <v>0</v>
      </c>
      <c r="DP249">
        <v>1</v>
      </c>
      <c r="DQ249">
        <v>1</v>
      </c>
      <c r="DU249">
        <v>1013</v>
      </c>
      <c r="DV249" t="s">
        <v>20</v>
      </c>
      <c r="DW249" t="s">
        <v>20</v>
      </c>
      <c r="DX249">
        <v>1</v>
      </c>
      <c r="DZ249" t="s">
        <v>3</v>
      </c>
      <c r="EA249" t="s">
        <v>3</v>
      </c>
      <c r="EB249" t="s">
        <v>3</v>
      </c>
      <c r="EC249" t="s">
        <v>3</v>
      </c>
      <c r="EE249">
        <v>293259405</v>
      </c>
      <c r="EF249">
        <v>2</v>
      </c>
      <c r="EG249" t="s">
        <v>24</v>
      </c>
      <c r="EH249">
        <v>27</v>
      </c>
      <c r="EI249" t="s">
        <v>25</v>
      </c>
      <c r="EJ249">
        <v>1</v>
      </c>
      <c r="EK249">
        <v>33001</v>
      </c>
      <c r="EL249" t="s">
        <v>25</v>
      </c>
      <c r="EM249" t="s">
        <v>26</v>
      </c>
      <c r="EO249" t="s">
        <v>3</v>
      </c>
      <c r="EQ249">
        <v>1024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8.1199999999999992</v>
      </c>
      <c r="EX249">
        <v>2.04</v>
      </c>
      <c r="EY249">
        <v>0</v>
      </c>
      <c r="FQ249">
        <v>0</v>
      </c>
      <c r="FR249">
        <f t="shared" si="319"/>
        <v>0</v>
      </c>
      <c r="FS249">
        <v>0</v>
      </c>
      <c r="FX249">
        <v>103</v>
      </c>
      <c r="FY249">
        <v>60</v>
      </c>
      <c r="GA249" t="s">
        <v>3</v>
      </c>
      <c r="GD249">
        <v>1</v>
      </c>
      <c r="GF249">
        <v>170419255</v>
      </c>
      <c r="GG249">
        <v>2</v>
      </c>
      <c r="GH249">
        <v>1</v>
      </c>
      <c r="GI249">
        <v>-2</v>
      </c>
      <c r="GJ249">
        <v>0</v>
      </c>
      <c r="GK249">
        <v>0</v>
      </c>
      <c r="GL249">
        <f t="shared" si="320"/>
        <v>0</v>
      </c>
      <c r="GM249">
        <f t="shared" si="321"/>
        <v>13514.56</v>
      </c>
      <c r="GN249">
        <f t="shared" si="322"/>
        <v>13514.56</v>
      </c>
      <c r="GO249">
        <f t="shared" si="323"/>
        <v>0</v>
      </c>
      <c r="GP249">
        <f t="shared" si="324"/>
        <v>0</v>
      </c>
      <c r="GR249">
        <v>0</v>
      </c>
      <c r="GS249">
        <v>3</v>
      </c>
      <c r="GT249">
        <v>0</v>
      </c>
      <c r="GU249" t="s">
        <v>3</v>
      </c>
      <c r="GV249">
        <f t="shared" si="325"/>
        <v>0</v>
      </c>
      <c r="GW249">
        <v>1</v>
      </c>
      <c r="GX249">
        <f t="shared" si="326"/>
        <v>0</v>
      </c>
      <c r="HA249">
        <v>0</v>
      </c>
      <c r="HB249">
        <v>0</v>
      </c>
      <c r="HC249">
        <f t="shared" si="327"/>
        <v>0</v>
      </c>
      <c r="HE249" t="s">
        <v>3</v>
      </c>
      <c r="HF249" t="s">
        <v>3</v>
      </c>
      <c r="HM249" t="s">
        <v>3</v>
      </c>
      <c r="HN249" t="s">
        <v>28</v>
      </c>
      <c r="HO249" t="s">
        <v>29</v>
      </c>
      <c r="HP249" t="s">
        <v>25</v>
      </c>
      <c r="HQ249" t="s">
        <v>25</v>
      </c>
      <c r="IK249">
        <v>0</v>
      </c>
    </row>
    <row r="250" spans="1:245" x14ac:dyDescent="0.2">
      <c r="A250">
        <v>17</v>
      </c>
      <c r="B250">
        <v>1</v>
      </c>
      <c r="C250">
        <f>ROW(SmtRes!A253)</f>
        <v>253</v>
      </c>
      <c r="D250">
        <f>ROW(EtalonRes!A330)</f>
        <v>330</v>
      </c>
      <c r="E250" t="s">
        <v>3</v>
      </c>
      <c r="F250" t="s">
        <v>380</v>
      </c>
      <c r="G250" t="s">
        <v>381</v>
      </c>
      <c r="H250" t="s">
        <v>375</v>
      </c>
      <c r="I250">
        <v>5.0199999999999996</v>
      </c>
      <c r="J250">
        <v>0</v>
      </c>
      <c r="K250">
        <v>5.0199999999999996</v>
      </c>
      <c r="O250">
        <f t="shared" si="308"/>
        <v>301700.11</v>
      </c>
      <c r="P250">
        <f>SUMIF(SmtRes!AQ243:'SmtRes'!AQ253,"=1",SmtRes!DF243:'SmtRes'!DF253)</f>
        <v>23961.33</v>
      </c>
      <c r="Q250">
        <f>SUMIF(SmtRes!AQ243:'SmtRes'!AQ253,"=1",SmtRes!DG243:'SmtRes'!DG253)</f>
        <v>66803.13</v>
      </c>
      <c r="R250">
        <f>SUMIF(SmtRes!AQ243:'SmtRes'!AQ253,"=1",SmtRes!DH243:'SmtRes'!DH253)</f>
        <v>65447.66</v>
      </c>
      <c r="S250">
        <f>SUMIF(SmtRes!AQ243:'SmtRes'!AQ253,"=1",SmtRes!DI243:'SmtRes'!DI253)</f>
        <v>145487.99</v>
      </c>
      <c r="T250">
        <f t="shared" si="309"/>
        <v>0</v>
      </c>
      <c r="U250">
        <f>SUMIF(SmtRes!AQ243:'SmtRes'!AQ253,"=1",SmtRes!CV243:'SmtRes'!CV253)</f>
        <v>307.82639999999998</v>
      </c>
      <c r="V250">
        <f>SUMIF(SmtRes!AQ243:'SmtRes'!AQ253,"=1",SmtRes!CW243:'SmtRes'!CW253)</f>
        <v>136.92552000000001</v>
      </c>
      <c r="W250">
        <f t="shared" si="310"/>
        <v>0</v>
      </c>
      <c r="X250">
        <f t="shared" si="311"/>
        <v>217263.72</v>
      </c>
      <c r="Y250">
        <f t="shared" si="312"/>
        <v>126561.39</v>
      </c>
      <c r="AA250">
        <v>-1</v>
      </c>
      <c r="AB250">
        <f t="shared" si="313"/>
        <v>45282.701970000002</v>
      </c>
      <c r="AC250">
        <f>ROUND((SUM(SmtRes!BQ243:'SmtRes'!BQ253)),6)</f>
        <v>4399.9738500000003</v>
      </c>
      <c r="AD250">
        <f>ROUND((((SUM(SmtRes!BR243:'SmtRes'!BR253))-(SUM(SmtRes!BS243:'SmtRes'!BS253)))+AE250),6)</f>
        <v>11901.05652</v>
      </c>
      <c r="AE250">
        <f>ROUND((SUM(SmtRes!BS243:'SmtRes'!BS253)),6)</f>
        <v>13037.38248</v>
      </c>
      <c r="AF250">
        <f>ROUND((SUM(SmtRes!BT243:'SmtRes'!BT253)),6)</f>
        <v>28981.671600000001</v>
      </c>
      <c r="AG250">
        <f t="shared" si="314"/>
        <v>0</v>
      </c>
      <c r="AH250">
        <f>(SUM(SmtRes!BU243:'SmtRes'!BU253))</f>
        <v>61.32</v>
      </c>
      <c r="AI250">
        <f>(SUM(SmtRes!BV243:'SmtRes'!BV253))</f>
        <v>27.276</v>
      </c>
      <c r="AJ250">
        <f t="shared" si="315"/>
        <v>0</v>
      </c>
      <c r="AK250">
        <v>49333.39935</v>
      </c>
      <c r="AL250">
        <v>4399.9738500000003</v>
      </c>
      <c r="AM250">
        <v>9917.5470999999998</v>
      </c>
      <c r="AN250">
        <v>10864.4854</v>
      </c>
      <c r="AO250">
        <v>24151.393</v>
      </c>
      <c r="AP250">
        <v>0</v>
      </c>
      <c r="AQ250">
        <v>51.1</v>
      </c>
      <c r="AR250">
        <v>22.73</v>
      </c>
      <c r="AS250">
        <v>0</v>
      </c>
      <c r="AT250">
        <v>103</v>
      </c>
      <c r="AU250">
        <v>60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</v>
      </c>
      <c r="BD250" t="s">
        <v>3</v>
      </c>
      <c r="BE250" t="s">
        <v>3</v>
      </c>
      <c r="BF250" t="s">
        <v>3</v>
      </c>
      <c r="BG250" t="s">
        <v>3</v>
      </c>
      <c r="BH250">
        <v>0</v>
      </c>
      <c r="BI250">
        <v>1</v>
      </c>
      <c r="BJ250" t="s">
        <v>382</v>
      </c>
      <c r="BM250">
        <v>33001</v>
      </c>
      <c r="BN250">
        <v>0</v>
      </c>
      <c r="BO250" t="s">
        <v>3</v>
      </c>
      <c r="BP250">
        <v>0</v>
      </c>
      <c r="BQ250">
        <v>2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103</v>
      </c>
      <c r="CA250">
        <v>60</v>
      </c>
      <c r="CB250" t="s">
        <v>3</v>
      </c>
      <c r="CE250">
        <v>0</v>
      </c>
      <c r="CF250">
        <v>0</v>
      </c>
      <c r="CG250">
        <v>0</v>
      </c>
      <c r="CM250">
        <v>0</v>
      </c>
      <c r="CN250" t="s">
        <v>807</v>
      </c>
      <c r="CO250">
        <v>0</v>
      </c>
      <c r="CP250">
        <f t="shared" si="316"/>
        <v>301700.11</v>
      </c>
      <c r="CQ250">
        <f>SUMIF(SmtRes!AQ243:'SmtRes'!AQ253,"=1",SmtRes!AA243:'SmtRes'!AA253)</f>
        <v>576846.11</v>
      </c>
      <c r="CR250">
        <f>SUMIF(SmtRes!AQ243:'SmtRes'!AQ253,"=1",SmtRes!AB243:'SmtRes'!AB253)</f>
        <v>1542.31</v>
      </c>
      <c r="CS250">
        <f>SUMIF(SmtRes!AQ243:'SmtRes'!AQ253,"=1",SmtRes!AC243:'SmtRes'!AC253)</f>
        <v>1433.94</v>
      </c>
      <c r="CT250">
        <f>SUMIF(SmtRes!AQ243:'SmtRes'!AQ253,"=1",SmtRes!AD243:'SmtRes'!AD253)</f>
        <v>472.63</v>
      </c>
      <c r="CU250">
        <f t="shared" si="317"/>
        <v>0</v>
      </c>
      <c r="CV250">
        <f>SUMIF(SmtRes!AQ243:'SmtRes'!AQ253,"=1",SmtRes!BU243:'SmtRes'!BU253)</f>
        <v>61.32</v>
      </c>
      <c r="CW250">
        <f>SUMIF(SmtRes!AQ243:'SmtRes'!AQ253,"=1",SmtRes!BV243:'SmtRes'!BV253)</f>
        <v>27.276</v>
      </c>
      <c r="CX250">
        <f t="shared" si="318"/>
        <v>0</v>
      </c>
      <c r="CY250">
        <f>(((S250+R250)*AT250)/100)</f>
        <v>217263.71950000001</v>
      </c>
      <c r="CZ250">
        <f>(((S250+R250)*AU250)/100)</f>
        <v>126561.39</v>
      </c>
      <c r="DC250" t="s">
        <v>3</v>
      </c>
      <c r="DD250" t="s">
        <v>3</v>
      </c>
      <c r="DE250" t="s">
        <v>23</v>
      </c>
      <c r="DF250" t="s">
        <v>23</v>
      </c>
      <c r="DG250" t="s">
        <v>23</v>
      </c>
      <c r="DH250" t="s">
        <v>3</v>
      </c>
      <c r="DI250" t="s">
        <v>23</v>
      </c>
      <c r="DJ250" t="s">
        <v>23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1003</v>
      </c>
      <c r="DV250" t="s">
        <v>375</v>
      </c>
      <c r="DW250" t="s">
        <v>375</v>
      </c>
      <c r="DX250">
        <v>1000</v>
      </c>
      <c r="DZ250" t="s">
        <v>3</v>
      </c>
      <c r="EA250" t="s">
        <v>3</v>
      </c>
      <c r="EB250" t="s">
        <v>3</v>
      </c>
      <c r="EC250" t="s">
        <v>3</v>
      </c>
      <c r="EE250">
        <v>293259405</v>
      </c>
      <c r="EF250">
        <v>2</v>
      </c>
      <c r="EG250" t="s">
        <v>24</v>
      </c>
      <c r="EH250">
        <v>27</v>
      </c>
      <c r="EI250" t="s">
        <v>25</v>
      </c>
      <c r="EJ250">
        <v>1</v>
      </c>
      <c r="EK250">
        <v>33001</v>
      </c>
      <c r="EL250" t="s">
        <v>25</v>
      </c>
      <c r="EM250" t="s">
        <v>26</v>
      </c>
      <c r="EO250" t="s">
        <v>27</v>
      </c>
      <c r="EQ250">
        <v>132096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43.7</v>
      </c>
      <c r="EX250">
        <v>15.14</v>
      </c>
      <c r="EY250">
        <v>0</v>
      </c>
      <c r="FQ250">
        <v>0</v>
      </c>
      <c r="FR250">
        <f t="shared" si="319"/>
        <v>0</v>
      </c>
      <c r="FS250">
        <v>0</v>
      </c>
      <c r="FX250">
        <v>103</v>
      </c>
      <c r="FY250">
        <v>60</v>
      </c>
      <c r="GA250" t="s">
        <v>3</v>
      </c>
      <c r="GD250">
        <v>1</v>
      </c>
      <c r="GF250">
        <v>-618864873</v>
      </c>
      <c r="GG250">
        <v>2</v>
      </c>
      <c r="GH250">
        <v>1</v>
      </c>
      <c r="GI250">
        <v>-2</v>
      </c>
      <c r="GJ250">
        <v>0</v>
      </c>
      <c r="GK250">
        <v>0</v>
      </c>
      <c r="GL250">
        <f t="shared" si="320"/>
        <v>0</v>
      </c>
      <c r="GM250">
        <f t="shared" si="321"/>
        <v>645525.22</v>
      </c>
      <c r="GN250">
        <f t="shared" si="322"/>
        <v>645525.22</v>
      </c>
      <c r="GO250">
        <f t="shared" si="323"/>
        <v>0</v>
      </c>
      <c r="GP250">
        <f t="shared" si="324"/>
        <v>0</v>
      </c>
      <c r="GR250">
        <v>0</v>
      </c>
      <c r="GS250">
        <v>3</v>
      </c>
      <c r="GT250">
        <v>0</v>
      </c>
      <c r="GU250" t="s">
        <v>3</v>
      </c>
      <c r="GV250">
        <f t="shared" si="325"/>
        <v>0</v>
      </c>
      <c r="GW250">
        <v>1</v>
      </c>
      <c r="GX250">
        <f t="shared" si="326"/>
        <v>0</v>
      </c>
      <c r="HA250">
        <v>0</v>
      </c>
      <c r="HB250">
        <v>0</v>
      </c>
      <c r="HC250">
        <f t="shared" si="327"/>
        <v>0</v>
      </c>
      <c r="HE250" t="s">
        <v>3</v>
      </c>
      <c r="HF250" t="s">
        <v>3</v>
      </c>
      <c r="HM250" t="s">
        <v>3</v>
      </c>
      <c r="HN250" t="s">
        <v>28</v>
      </c>
      <c r="HO250" t="s">
        <v>29</v>
      </c>
      <c r="HP250" t="s">
        <v>25</v>
      </c>
      <c r="HQ250" t="s">
        <v>25</v>
      </c>
      <c r="IK250">
        <v>0</v>
      </c>
    </row>
    <row r="251" spans="1:245" x14ac:dyDescent="0.2">
      <c r="A251">
        <v>17</v>
      </c>
      <c r="B251">
        <v>1</v>
      </c>
      <c r="E251" t="s">
        <v>383</v>
      </c>
      <c r="F251" t="s">
        <v>217</v>
      </c>
      <c r="G251" t="s">
        <v>384</v>
      </c>
      <c r="H251" t="s">
        <v>280</v>
      </c>
      <c r="I251">
        <v>15361.2</v>
      </c>
      <c r="J251">
        <v>0</v>
      </c>
      <c r="K251">
        <v>15361.2</v>
      </c>
      <c r="O251">
        <f t="shared" si="308"/>
        <v>2518699.16</v>
      </c>
      <c r="P251">
        <f t="shared" ref="P251:P257" si="328">ROUND(CQ251*I251,2)</f>
        <v>2518699.16</v>
      </c>
      <c r="Q251">
        <f t="shared" ref="Q251:Q257" si="329">ROUND(CR251*I251,2)</f>
        <v>0</v>
      </c>
      <c r="R251">
        <f t="shared" ref="R251:R257" si="330">ROUND(CS251*I251,2)</f>
        <v>0</v>
      </c>
      <c r="S251">
        <f t="shared" ref="S251:S257" si="331">ROUND(CT251*I251,2)</f>
        <v>0</v>
      </c>
      <c r="T251">
        <f t="shared" si="309"/>
        <v>0</v>
      </c>
      <c r="U251">
        <f t="shared" ref="U251:U257" si="332">ROUND(CV251*I251,7)</f>
        <v>0</v>
      </c>
      <c r="V251">
        <f t="shared" ref="V251:V257" si="333">ROUND(CW251*I251,7)</f>
        <v>0</v>
      </c>
      <c r="W251">
        <f t="shared" si="310"/>
        <v>0</v>
      </c>
      <c r="X251">
        <f t="shared" si="311"/>
        <v>0</v>
      </c>
      <c r="Y251">
        <f t="shared" si="312"/>
        <v>0</v>
      </c>
      <c r="AA251">
        <v>334395092</v>
      </c>
      <c r="AB251">
        <f t="shared" si="313"/>
        <v>163.965</v>
      </c>
      <c r="AC251">
        <f>ROUND(((ES251*ROUND(1.02,7))),6)</f>
        <v>163.965</v>
      </c>
      <c r="AD251">
        <f t="shared" ref="AD251:AD257" si="334">ROUND((((ET251)-(EU251))+AE251),6)</f>
        <v>0</v>
      </c>
      <c r="AE251">
        <f t="shared" ref="AE251:AF257" si="335">ROUND((EU251),6)</f>
        <v>0</v>
      </c>
      <c r="AF251">
        <f t="shared" si="335"/>
        <v>0</v>
      </c>
      <c r="AG251">
        <f t="shared" si="314"/>
        <v>0</v>
      </c>
      <c r="AH251">
        <f t="shared" ref="AH251:AI257" si="336">(EW251)</f>
        <v>0</v>
      </c>
      <c r="AI251">
        <f t="shared" si="336"/>
        <v>0</v>
      </c>
      <c r="AJ251">
        <f t="shared" si="315"/>
        <v>0</v>
      </c>
      <c r="AK251">
        <v>160.75</v>
      </c>
      <c r="AL251">
        <v>160.75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3</v>
      </c>
      <c r="BE251" t="s">
        <v>3</v>
      </c>
      <c r="BF251" t="s">
        <v>3</v>
      </c>
      <c r="BG251" t="s">
        <v>3</v>
      </c>
      <c r="BH251">
        <v>3</v>
      </c>
      <c r="BI251">
        <v>1</v>
      </c>
      <c r="BJ251" t="s">
        <v>3</v>
      </c>
      <c r="BM251">
        <v>1100</v>
      </c>
      <c r="BN251">
        <v>0</v>
      </c>
      <c r="BO251" t="s">
        <v>3</v>
      </c>
      <c r="BP251">
        <v>0</v>
      </c>
      <c r="BQ251">
        <v>8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0</v>
      </c>
      <c r="CA251">
        <v>0</v>
      </c>
      <c r="CB251" t="s">
        <v>3</v>
      </c>
      <c r="CE251">
        <v>0</v>
      </c>
      <c r="CF251">
        <v>0</v>
      </c>
      <c r="CG251">
        <v>0</v>
      </c>
      <c r="CM251">
        <v>0</v>
      </c>
      <c r="CN251" t="s">
        <v>3</v>
      </c>
      <c r="CO251">
        <v>0</v>
      </c>
      <c r="CP251">
        <f t="shared" si="316"/>
        <v>2518699.16</v>
      </c>
      <c r="CQ251">
        <f>(ROUND(AL251*BC251,2)*ROUND(1.02,7))</f>
        <v>163.965</v>
      </c>
      <c r="CR251">
        <f t="shared" ref="CR251:CR257" si="337">ROUND(AM251*BB251,2)</f>
        <v>0</v>
      </c>
      <c r="CS251">
        <f t="shared" ref="CS251:CS257" si="338">ROUND(AN251*BS251,2)</f>
        <v>0</v>
      </c>
      <c r="CT251">
        <f t="shared" ref="CT251:CT257" si="339">ROUND(AO251*BA251,2)</f>
        <v>0</v>
      </c>
      <c r="CU251">
        <f t="shared" si="317"/>
        <v>0</v>
      </c>
      <c r="CV251">
        <f t="shared" ref="CV251:CW257" si="340">AH251</f>
        <v>0</v>
      </c>
      <c r="CW251">
        <f t="shared" si="340"/>
        <v>0</v>
      </c>
      <c r="CX251">
        <f t="shared" si="318"/>
        <v>0</v>
      </c>
      <c r="CY251">
        <f>(((S251+R251)*AT251)/100)</f>
        <v>0</v>
      </c>
      <c r="CZ251">
        <f>(((S251+R251)*AU251)/100)</f>
        <v>0</v>
      </c>
      <c r="DC251" t="s">
        <v>3</v>
      </c>
      <c r="DD251" t="s">
        <v>240</v>
      </c>
      <c r="DE251" t="s">
        <v>3</v>
      </c>
      <c r="DF251" t="s">
        <v>3</v>
      </c>
      <c r="DG251" t="s">
        <v>3</v>
      </c>
      <c r="DH251" t="s">
        <v>3</v>
      </c>
      <c r="DI251" t="s">
        <v>3</v>
      </c>
      <c r="DJ251" t="s">
        <v>3</v>
      </c>
      <c r="DK251" t="s">
        <v>3</v>
      </c>
      <c r="DL251" t="s">
        <v>3</v>
      </c>
      <c r="DM251" t="s">
        <v>3</v>
      </c>
      <c r="DN251">
        <v>0</v>
      </c>
      <c r="DO251">
        <v>0</v>
      </c>
      <c r="DP251">
        <v>1</v>
      </c>
      <c r="DQ251">
        <v>1</v>
      </c>
      <c r="DU251">
        <v>1003</v>
      </c>
      <c r="DV251" t="s">
        <v>280</v>
      </c>
      <c r="DW251" t="s">
        <v>280</v>
      </c>
      <c r="DX251">
        <v>1</v>
      </c>
      <c r="DZ251" t="s">
        <v>3</v>
      </c>
      <c r="EA251" t="s">
        <v>3</v>
      </c>
      <c r="EB251" t="s">
        <v>3</v>
      </c>
      <c r="EC251" t="s">
        <v>3</v>
      </c>
      <c r="EE251">
        <v>293259530</v>
      </c>
      <c r="EF251">
        <v>8</v>
      </c>
      <c r="EG251" t="s">
        <v>219</v>
      </c>
      <c r="EH251">
        <v>0</v>
      </c>
      <c r="EI251" t="s">
        <v>3</v>
      </c>
      <c r="EJ251">
        <v>1</v>
      </c>
      <c r="EK251">
        <v>1100</v>
      </c>
      <c r="EL251" t="s">
        <v>220</v>
      </c>
      <c r="EM251" t="s">
        <v>221</v>
      </c>
      <c r="EO251" t="s">
        <v>3</v>
      </c>
      <c r="EQ251">
        <v>0</v>
      </c>
      <c r="ER251">
        <v>160.75</v>
      </c>
      <c r="ES251">
        <v>160.75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FQ251">
        <v>0</v>
      </c>
      <c r="FR251">
        <f t="shared" si="319"/>
        <v>0</v>
      </c>
      <c r="FS251">
        <v>0</v>
      </c>
      <c r="FX251">
        <v>0</v>
      </c>
      <c r="FY251">
        <v>0</v>
      </c>
      <c r="GA251" t="s">
        <v>222</v>
      </c>
      <c r="GD251">
        <v>1</v>
      </c>
      <c r="GF251">
        <v>-1346500317</v>
      </c>
      <c r="GG251">
        <v>2</v>
      </c>
      <c r="GH251">
        <v>0</v>
      </c>
      <c r="GI251">
        <v>-2</v>
      </c>
      <c r="GJ251">
        <v>0</v>
      </c>
      <c r="GK251">
        <v>0</v>
      </c>
      <c r="GL251">
        <f t="shared" si="320"/>
        <v>0</v>
      </c>
      <c r="GM251">
        <f t="shared" si="321"/>
        <v>2518699.16</v>
      </c>
      <c r="GN251">
        <f t="shared" si="322"/>
        <v>2518699.16</v>
      </c>
      <c r="GO251">
        <f t="shared" si="323"/>
        <v>0</v>
      </c>
      <c r="GP251">
        <f t="shared" si="324"/>
        <v>0</v>
      </c>
      <c r="GR251">
        <v>0</v>
      </c>
      <c r="GS251">
        <v>4</v>
      </c>
      <c r="GT251">
        <v>0</v>
      </c>
      <c r="GU251" t="s">
        <v>3</v>
      </c>
      <c r="GV251">
        <f t="shared" si="325"/>
        <v>0</v>
      </c>
      <c r="GW251">
        <v>1</v>
      </c>
      <c r="GX251">
        <f t="shared" si="326"/>
        <v>0</v>
      </c>
      <c r="HA251">
        <v>0</v>
      </c>
      <c r="HB251">
        <v>0</v>
      </c>
      <c r="HC251">
        <f t="shared" si="327"/>
        <v>0</v>
      </c>
      <c r="HE251" t="s">
        <v>3</v>
      </c>
      <c r="HF251" t="s">
        <v>3</v>
      </c>
      <c r="HM251" t="s">
        <v>3</v>
      </c>
      <c r="HN251" t="s">
        <v>3</v>
      </c>
      <c r="HO251" t="s">
        <v>3</v>
      </c>
      <c r="HP251" t="s">
        <v>3</v>
      </c>
      <c r="HQ251" t="s">
        <v>3</v>
      </c>
      <c r="IK251">
        <v>0</v>
      </c>
    </row>
    <row r="252" spans="1:245" x14ac:dyDescent="0.2">
      <c r="A252">
        <v>17</v>
      </c>
      <c r="B252">
        <v>1</v>
      </c>
      <c r="E252" t="s">
        <v>3</v>
      </c>
      <c r="F252" t="s">
        <v>385</v>
      </c>
      <c r="G252" t="s">
        <v>386</v>
      </c>
      <c r="H252" t="s">
        <v>387</v>
      </c>
      <c r="I252">
        <f>ROUND(15753/1000,7)</f>
        <v>15.753</v>
      </c>
      <c r="J252">
        <v>0</v>
      </c>
      <c r="K252">
        <f>ROUND(15753/1000,7)</f>
        <v>15.753</v>
      </c>
      <c r="O252">
        <f t="shared" si="308"/>
        <v>1583551.11</v>
      </c>
      <c r="P252">
        <f t="shared" si="328"/>
        <v>1583551.11</v>
      </c>
      <c r="Q252">
        <f t="shared" si="329"/>
        <v>0</v>
      </c>
      <c r="R252">
        <f t="shared" si="330"/>
        <v>0</v>
      </c>
      <c r="S252">
        <f t="shared" si="331"/>
        <v>0</v>
      </c>
      <c r="T252">
        <f t="shared" si="309"/>
        <v>0</v>
      </c>
      <c r="U252">
        <f t="shared" si="332"/>
        <v>0</v>
      </c>
      <c r="V252">
        <f t="shared" si="333"/>
        <v>0</v>
      </c>
      <c r="W252">
        <f t="shared" si="310"/>
        <v>0</v>
      </c>
      <c r="X252">
        <f t="shared" si="311"/>
        <v>0</v>
      </c>
      <c r="Y252">
        <f t="shared" si="312"/>
        <v>0</v>
      </c>
      <c r="AA252">
        <v>-1</v>
      </c>
      <c r="AB252">
        <f t="shared" si="313"/>
        <v>76735.710000000006</v>
      </c>
      <c r="AC252">
        <f>ROUND((ES252),6)</f>
        <v>76735.710000000006</v>
      </c>
      <c r="AD252">
        <f t="shared" si="334"/>
        <v>0</v>
      </c>
      <c r="AE252">
        <f t="shared" si="335"/>
        <v>0</v>
      </c>
      <c r="AF252">
        <f t="shared" si="335"/>
        <v>0</v>
      </c>
      <c r="AG252">
        <f t="shared" si="314"/>
        <v>0</v>
      </c>
      <c r="AH252">
        <f t="shared" si="336"/>
        <v>0</v>
      </c>
      <c r="AI252">
        <f t="shared" si="336"/>
        <v>0</v>
      </c>
      <c r="AJ252">
        <f t="shared" si="315"/>
        <v>0</v>
      </c>
      <c r="AK252">
        <v>76735.710000000006</v>
      </c>
      <c r="AL252">
        <v>76735.710000000006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1.31</v>
      </c>
      <c r="BD252" t="s">
        <v>3</v>
      </c>
      <c r="BE252" t="s">
        <v>3</v>
      </c>
      <c r="BF252" t="s">
        <v>3</v>
      </c>
      <c r="BG252" t="s">
        <v>3</v>
      </c>
      <c r="BH252">
        <v>3</v>
      </c>
      <c r="BI252">
        <v>2</v>
      </c>
      <c r="BJ252" t="s">
        <v>388</v>
      </c>
      <c r="BM252">
        <v>500002</v>
      </c>
      <c r="BN252">
        <v>0</v>
      </c>
      <c r="BO252" t="s">
        <v>385</v>
      </c>
      <c r="BP252">
        <v>1</v>
      </c>
      <c r="BQ252">
        <v>12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0</v>
      </c>
      <c r="CA252">
        <v>0</v>
      </c>
      <c r="CB252" t="s">
        <v>3</v>
      </c>
      <c r="CE252">
        <v>0</v>
      </c>
      <c r="CF252">
        <v>0</v>
      </c>
      <c r="CG252">
        <v>0</v>
      </c>
      <c r="CM252">
        <v>0</v>
      </c>
      <c r="CN252" t="s">
        <v>3</v>
      </c>
      <c r="CO252">
        <v>0</v>
      </c>
      <c r="CP252">
        <f t="shared" si="316"/>
        <v>1583551.11</v>
      </c>
      <c r="CQ252">
        <f>ROUND(AL252*BC252,2)</f>
        <v>100523.78</v>
      </c>
      <c r="CR252">
        <f t="shared" si="337"/>
        <v>0</v>
      </c>
      <c r="CS252">
        <f t="shared" si="338"/>
        <v>0</v>
      </c>
      <c r="CT252">
        <f t="shared" si="339"/>
        <v>0</v>
      </c>
      <c r="CU252">
        <f t="shared" si="317"/>
        <v>0</v>
      </c>
      <c r="CV252">
        <f t="shared" si="340"/>
        <v>0</v>
      </c>
      <c r="CW252">
        <f t="shared" si="340"/>
        <v>0</v>
      </c>
      <c r="CX252">
        <f t="shared" si="318"/>
        <v>0</v>
      </c>
      <c r="CY252">
        <f>0</f>
        <v>0</v>
      </c>
      <c r="CZ252">
        <f>0</f>
        <v>0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387</v>
      </c>
      <c r="DW252" t="s">
        <v>389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293259285</v>
      </c>
      <c r="EF252">
        <v>12</v>
      </c>
      <c r="EG252" t="s">
        <v>245</v>
      </c>
      <c r="EH252">
        <v>0</v>
      </c>
      <c r="EI252" t="s">
        <v>3</v>
      </c>
      <c r="EJ252">
        <v>2</v>
      </c>
      <c r="EK252">
        <v>500002</v>
      </c>
      <c r="EL252" t="s">
        <v>246</v>
      </c>
      <c r="EM252" t="s">
        <v>247</v>
      </c>
      <c r="EO252" t="s">
        <v>3</v>
      </c>
      <c r="EQ252">
        <v>132096</v>
      </c>
      <c r="ER252">
        <v>76735.710000000006</v>
      </c>
      <c r="ES252">
        <v>76735.710000000006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FQ252">
        <v>0</v>
      </c>
      <c r="FR252">
        <f t="shared" si="319"/>
        <v>0</v>
      </c>
      <c r="FS252">
        <v>0</v>
      </c>
      <c r="FX252">
        <v>0</v>
      </c>
      <c r="FY252">
        <v>0</v>
      </c>
      <c r="GA252" t="s">
        <v>3</v>
      </c>
      <c r="GD252">
        <v>1</v>
      </c>
      <c r="GF252">
        <v>-515464368</v>
      </c>
      <c r="GG252">
        <v>2</v>
      </c>
      <c r="GH252">
        <v>1</v>
      </c>
      <c r="GI252">
        <v>2</v>
      </c>
      <c r="GJ252">
        <v>0</v>
      </c>
      <c r="GK252">
        <v>0</v>
      </c>
      <c r="GL252">
        <f t="shared" si="320"/>
        <v>0</v>
      </c>
      <c r="GM252">
        <f t="shared" si="321"/>
        <v>1583551.11</v>
      </c>
      <c r="GN252">
        <f t="shared" si="322"/>
        <v>0</v>
      </c>
      <c r="GO252">
        <f t="shared" si="323"/>
        <v>1583551.11</v>
      </c>
      <c r="GP252">
        <f t="shared" si="324"/>
        <v>0</v>
      </c>
      <c r="GR252">
        <v>0</v>
      </c>
      <c r="GS252">
        <v>3</v>
      </c>
      <c r="GT252">
        <v>0</v>
      </c>
      <c r="GU252" t="s">
        <v>3</v>
      </c>
      <c r="GV252">
        <f t="shared" si="325"/>
        <v>0</v>
      </c>
      <c r="GW252">
        <v>1</v>
      </c>
      <c r="GX252">
        <f t="shared" si="326"/>
        <v>0</v>
      </c>
      <c r="HA252">
        <v>0</v>
      </c>
      <c r="HB252">
        <v>0</v>
      </c>
      <c r="HC252">
        <f t="shared" si="327"/>
        <v>0</v>
      </c>
      <c r="HE252" t="s">
        <v>3</v>
      </c>
      <c r="HF252" t="s">
        <v>3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IK252">
        <v>0</v>
      </c>
    </row>
    <row r="253" spans="1:245" x14ac:dyDescent="0.2">
      <c r="A253">
        <v>17</v>
      </c>
      <c r="B253">
        <v>1</v>
      </c>
      <c r="E253" t="s">
        <v>390</v>
      </c>
      <c r="F253" t="s">
        <v>217</v>
      </c>
      <c r="G253" t="s">
        <v>391</v>
      </c>
      <c r="H253" t="s">
        <v>20</v>
      </c>
      <c r="I253">
        <v>36</v>
      </c>
      <c r="J253">
        <v>0</v>
      </c>
      <c r="K253">
        <v>36</v>
      </c>
      <c r="O253">
        <f t="shared" si="308"/>
        <v>64406.879999999997</v>
      </c>
      <c r="P253">
        <f t="shared" si="328"/>
        <v>64406.879999999997</v>
      </c>
      <c r="Q253">
        <f t="shared" si="329"/>
        <v>0</v>
      </c>
      <c r="R253">
        <f t="shared" si="330"/>
        <v>0</v>
      </c>
      <c r="S253">
        <f t="shared" si="331"/>
        <v>0</v>
      </c>
      <c r="T253">
        <f t="shared" si="309"/>
        <v>0</v>
      </c>
      <c r="U253">
        <f t="shared" si="332"/>
        <v>0</v>
      </c>
      <c r="V253">
        <f t="shared" si="333"/>
        <v>0</v>
      </c>
      <c r="W253">
        <f t="shared" si="310"/>
        <v>0</v>
      </c>
      <c r="X253">
        <f t="shared" si="311"/>
        <v>0</v>
      </c>
      <c r="Y253">
        <f t="shared" si="312"/>
        <v>0</v>
      </c>
      <c r="AA253">
        <v>334395092</v>
      </c>
      <c r="AB253">
        <f t="shared" si="313"/>
        <v>1789.08</v>
      </c>
      <c r="AC253">
        <f>ROUND(((ES253*ROUND(1.02,7))),6)</f>
        <v>1789.08</v>
      </c>
      <c r="AD253">
        <f t="shared" si="334"/>
        <v>0</v>
      </c>
      <c r="AE253">
        <f t="shared" si="335"/>
        <v>0</v>
      </c>
      <c r="AF253">
        <f t="shared" si="335"/>
        <v>0</v>
      </c>
      <c r="AG253">
        <f t="shared" si="314"/>
        <v>0</v>
      </c>
      <c r="AH253">
        <f t="shared" si="336"/>
        <v>0</v>
      </c>
      <c r="AI253">
        <f t="shared" si="336"/>
        <v>0</v>
      </c>
      <c r="AJ253">
        <f t="shared" si="315"/>
        <v>0</v>
      </c>
      <c r="AK253">
        <v>1754</v>
      </c>
      <c r="AL253">
        <v>1754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</v>
      </c>
      <c r="BD253" t="s">
        <v>3</v>
      </c>
      <c r="BE253" t="s">
        <v>3</v>
      </c>
      <c r="BF253" t="s">
        <v>3</v>
      </c>
      <c r="BG253" t="s">
        <v>3</v>
      </c>
      <c r="BH253">
        <v>3</v>
      </c>
      <c r="BI253">
        <v>1</v>
      </c>
      <c r="BJ253" t="s">
        <v>3</v>
      </c>
      <c r="BM253">
        <v>1100</v>
      </c>
      <c r="BN253">
        <v>0</v>
      </c>
      <c r="BO253" t="s">
        <v>3</v>
      </c>
      <c r="BP253">
        <v>0</v>
      </c>
      <c r="BQ253">
        <v>8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0</v>
      </c>
      <c r="CA253">
        <v>0</v>
      </c>
      <c r="CB253" t="s">
        <v>3</v>
      </c>
      <c r="CE253">
        <v>0</v>
      </c>
      <c r="CF253">
        <v>0</v>
      </c>
      <c r="CG253">
        <v>0</v>
      </c>
      <c r="CM253">
        <v>0</v>
      </c>
      <c r="CN253" t="s">
        <v>3</v>
      </c>
      <c r="CO253">
        <v>0</v>
      </c>
      <c r="CP253">
        <f t="shared" si="316"/>
        <v>64406.879999999997</v>
      </c>
      <c r="CQ253">
        <f>(ROUND(AL253*BC253,2)*ROUND(1.02,7))</f>
        <v>1789.08</v>
      </c>
      <c r="CR253">
        <f t="shared" si="337"/>
        <v>0</v>
      </c>
      <c r="CS253">
        <f t="shared" si="338"/>
        <v>0</v>
      </c>
      <c r="CT253">
        <f t="shared" si="339"/>
        <v>0</v>
      </c>
      <c r="CU253">
        <f t="shared" si="317"/>
        <v>0</v>
      </c>
      <c r="CV253">
        <f t="shared" si="340"/>
        <v>0</v>
      </c>
      <c r="CW253">
        <f t="shared" si="340"/>
        <v>0</v>
      </c>
      <c r="CX253">
        <f t="shared" si="318"/>
        <v>0</v>
      </c>
      <c r="CY253">
        <f t="shared" ref="CY253:CY261" si="341">(((S253+R253)*AT253)/100)</f>
        <v>0</v>
      </c>
      <c r="CZ253">
        <f t="shared" ref="CZ253:CZ261" si="342">(((S253+R253)*AU253)/100)</f>
        <v>0</v>
      </c>
      <c r="DC253" t="s">
        <v>3</v>
      </c>
      <c r="DD253" t="s">
        <v>240</v>
      </c>
      <c r="DE253" t="s">
        <v>3</v>
      </c>
      <c r="DF253" t="s">
        <v>3</v>
      </c>
      <c r="DG253" t="s">
        <v>3</v>
      </c>
      <c r="DH253" t="s">
        <v>3</v>
      </c>
      <c r="DI253" t="s">
        <v>3</v>
      </c>
      <c r="DJ253" t="s">
        <v>3</v>
      </c>
      <c r="DK253" t="s">
        <v>3</v>
      </c>
      <c r="DL253" t="s">
        <v>3</v>
      </c>
      <c r="DM253" t="s">
        <v>3</v>
      </c>
      <c r="DN253">
        <v>0</v>
      </c>
      <c r="DO253">
        <v>0</v>
      </c>
      <c r="DP253">
        <v>1</v>
      </c>
      <c r="DQ253">
        <v>1</v>
      </c>
      <c r="DU253">
        <v>1013</v>
      </c>
      <c r="DV253" t="s">
        <v>20</v>
      </c>
      <c r="DW253" t="s">
        <v>20</v>
      </c>
      <c r="DX253">
        <v>1</v>
      </c>
      <c r="DZ253" t="s">
        <v>3</v>
      </c>
      <c r="EA253" t="s">
        <v>3</v>
      </c>
      <c r="EB253" t="s">
        <v>3</v>
      </c>
      <c r="EC253" t="s">
        <v>3</v>
      </c>
      <c r="EE253">
        <v>293259530</v>
      </c>
      <c r="EF253">
        <v>8</v>
      </c>
      <c r="EG253" t="s">
        <v>219</v>
      </c>
      <c r="EH253">
        <v>0</v>
      </c>
      <c r="EI253" t="s">
        <v>3</v>
      </c>
      <c r="EJ253">
        <v>1</v>
      </c>
      <c r="EK253">
        <v>1100</v>
      </c>
      <c r="EL253" t="s">
        <v>220</v>
      </c>
      <c r="EM253" t="s">
        <v>221</v>
      </c>
      <c r="EO253" t="s">
        <v>3</v>
      </c>
      <c r="EQ253">
        <v>131072</v>
      </c>
      <c r="ER253">
        <v>1754</v>
      </c>
      <c r="ES253">
        <v>1754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FQ253">
        <v>0</v>
      </c>
      <c r="FR253">
        <f t="shared" si="319"/>
        <v>0</v>
      </c>
      <c r="FS253">
        <v>0</v>
      </c>
      <c r="FX253">
        <v>0</v>
      </c>
      <c r="FY253">
        <v>0</v>
      </c>
      <c r="GA253" t="s">
        <v>222</v>
      </c>
      <c r="GD253">
        <v>1</v>
      </c>
      <c r="GF253">
        <v>-1835766832</v>
      </c>
      <c r="GG253">
        <v>2</v>
      </c>
      <c r="GH253">
        <v>0</v>
      </c>
      <c r="GI253">
        <v>-2</v>
      </c>
      <c r="GJ253">
        <v>0</v>
      </c>
      <c r="GK253">
        <v>0</v>
      </c>
      <c r="GL253">
        <f t="shared" si="320"/>
        <v>0</v>
      </c>
      <c r="GM253">
        <f t="shared" si="321"/>
        <v>64406.879999999997</v>
      </c>
      <c r="GN253">
        <f t="shared" si="322"/>
        <v>64406.879999999997</v>
      </c>
      <c r="GO253">
        <f t="shared" si="323"/>
        <v>0</v>
      </c>
      <c r="GP253">
        <f t="shared" si="324"/>
        <v>0</v>
      </c>
      <c r="GR253">
        <v>0</v>
      </c>
      <c r="GS253">
        <v>4</v>
      </c>
      <c r="GT253">
        <v>0</v>
      </c>
      <c r="GU253" t="s">
        <v>3</v>
      </c>
      <c r="GV253">
        <f t="shared" si="325"/>
        <v>0</v>
      </c>
      <c r="GW253">
        <v>1</v>
      </c>
      <c r="GX253">
        <f t="shared" si="326"/>
        <v>0</v>
      </c>
      <c r="HA253">
        <v>0</v>
      </c>
      <c r="HB253">
        <v>0</v>
      </c>
      <c r="HC253">
        <f t="shared" si="327"/>
        <v>0</v>
      </c>
      <c r="HE253" t="s">
        <v>3</v>
      </c>
      <c r="HF253" t="s">
        <v>3</v>
      </c>
      <c r="HM253" t="s">
        <v>3</v>
      </c>
      <c r="HN253" t="s">
        <v>3</v>
      </c>
      <c r="HO253" t="s">
        <v>3</v>
      </c>
      <c r="HP253" t="s">
        <v>3</v>
      </c>
      <c r="HQ253" t="s">
        <v>3</v>
      </c>
      <c r="IK253">
        <v>0</v>
      </c>
    </row>
    <row r="254" spans="1:245" x14ac:dyDescent="0.2">
      <c r="A254">
        <v>17</v>
      </c>
      <c r="B254">
        <v>1</v>
      </c>
      <c r="E254" t="s">
        <v>392</v>
      </c>
      <c r="F254" t="s">
        <v>217</v>
      </c>
      <c r="G254" t="s">
        <v>393</v>
      </c>
      <c r="H254" t="s">
        <v>20</v>
      </c>
      <c r="I254">
        <v>19</v>
      </c>
      <c r="J254">
        <v>0</v>
      </c>
      <c r="K254">
        <v>19</v>
      </c>
      <c r="O254">
        <f t="shared" si="308"/>
        <v>116721.86</v>
      </c>
      <c r="P254">
        <f t="shared" si="328"/>
        <v>116721.86</v>
      </c>
      <c r="Q254">
        <f t="shared" si="329"/>
        <v>0</v>
      </c>
      <c r="R254">
        <f t="shared" si="330"/>
        <v>0</v>
      </c>
      <c r="S254">
        <f t="shared" si="331"/>
        <v>0</v>
      </c>
      <c r="T254">
        <f t="shared" si="309"/>
        <v>0</v>
      </c>
      <c r="U254">
        <f t="shared" si="332"/>
        <v>0</v>
      </c>
      <c r="V254">
        <f t="shared" si="333"/>
        <v>0</v>
      </c>
      <c r="W254">
        <f t="shared" si="310"/>
        <v>0</v>
      </c>
      <c r="X254">
        <f t="shared" si="311"/>
        <v>0</v>
      </c>
      <c r="Y254">
        <f t="shared" si="312"/>
        <v>0</v>
      </c>
      <c r="AA254">
        <v>334395092</v>
      </c>
      <c r="AB254">
        <f t="shared" si="313"/>
        <v>6143.2560000000003</v>
      </c>
      <c r="AC254">
        <f>ROUND(((ES254*ROUND(1.02,7))),6)</f>
        <v>6143.2560000000003</v>
      </c>
      <c r="AD254">
        <f t="shared" si="334"/>
        <v>0</v>
      </c>
      <c r="AE254">
        <f t="shared" si="335"/>
        <v>0</v>
      </c>
      <c r="AF254">
        <f t="shared" si="335"/>
        <v>0</v>
      </c>
      <c r="AG254">
        <f t="shared" si="314"/>
        <v>0</v>
      </c>
      <c r="AH254">
        <f t="shared" si="336"/>
        <v>0</v>
      </c>
      <c r="AI254">
        <f t="shared" si="336"/>
        <v>0</v>
      </c>
      <c r="AJ254">
        <f t="shared" si="315"/>
        <v>0</v>
      </c>
      <c r="AK254">
        <v>6022.8</v>
      </c>
      <c r="AL254">
        <v>6022.8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1</v>
      </c>
      <c r="BD254" t="s">
        <v>3</v>
      </c>
      <c r="BE254" t="s">
        <v>3</v>
      </c>
      <c r="BF254" t="s">
        <v>3</v>
      </c>
      <c r="BG254" t="s">
        <v>3</v>
      </c>
      <c r="BH254">
        <v>3</v>
      </c>
      <c r="BI254">
        <v>1</v>
      </c>
      <c r="BJ254" t="s">
        <v>3</v>
      </c>
      <c r="BM254">
        <v>1100</v>
      </c>
      <c r="BN254">
        <v>0</v>
      </c>
      <c r="BO254" t="s">
        <v>3</v>
      </c>
      <c r="BP254">
        <v>0</v>
      </c>
      <c r="BQ254">
        <v>8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0</v>
      </c>
      <c r="CA254">
        <v>0</v>
      </c>
      <c r="CB254" t="s">
        <v>3</v>
      </c>
      <c r="CE254">
        <v>0</v>
      </c>
      <c r="CF254">
        <v>0</v>
      </c>
      <c r="CG254">
        <v>0</v>
      </c>
      <c r="CM254">
        <v>0</v>
      </c>
      <c r="CN254" t="s">
        <v>3</v>
      </c>
      <c r="CO254">
        <v>0</v>
      </c>
      <c r="CP254">
        <f t="shared" si="316"/>
        <v>116721.86</v>
      </c>
      <c r="CQ254">
        <f>(ROUND(AL254*BC254,2)*ROUND(1.02,7))</f>
        <v>6143.2560000000003</v>
      </c>
      <c r="CR254">
        <f t="shared" si="337"/>
        <v>0</v>
      </c>
      <c r="CS254">
        <f t="shared" si="338"/>
        <v>0</v>
      </c>
      <c r="CT254">
        <f t="shared" si="339"/>
        <v>0</v>
      </c>
      <c r="CU254">
        <f t="shared" si="317"/>
        <v>0</v>
      </c>
      <c r="CV254">
        <f t="shared" si="340"/>
        <v>0</v>
      </c>
      <c r="CW254">
        <f t="shared" si="340"/>
        <v>0</v>
      </c>
      <c r="CX254">
        <f t="shared" si="318"/>
        <v>0</v>
      </c>
      <c r="CY254">
        <f t="shared" si="341"/>
        <v>0</v>
      </c>
      <c r="CZ254">
        <f t="shared" si="342"/>
        <v>0</v>
      </c>
      <c r="DC254" t="s">
        <v>3</v>
      </c>
      <c r="DD254" t="s">
        <v>240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1013</v>
      </c>
      <c r="DV254" t="s">
        <v>20</v>
      </c>
      <c r="DW254" t="s">
        <v>20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293259530</v>
      </c>
      <c r="EF254">
        <v>8</v>
      </c>
      <c r="EG254" t="s">
        <v>219</v>
      </c>
      <c r="EH254">
        <v>0</v>
      </c>
      <c r="EI254" t="s">
        <v>3</v>
      </c>
      <c r="EJ254">
        <v>1</v>
      </c>
      <c r="EK254">
        <v>1100</v>
      </c>
      <c r="EL254" t="s">
        <v>220</v>
      </c>
      <c r="EM254" t="s">
        <v>221</v>
      </c>
      <c r="EO254" t="s">
        <v>3</v>
      </c>
      <c r="EQ254">
        <v>2228224</v>
      </c>
      <c r="ER254">
        <v>6022.8</v>
      </c>
      <c r="ES254">
        <v>6022.8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FQ254">
        <v>0</v>
      </c>
      <c r="FR254">
        <f t="shared" si="319"/>
        <v>0</v>
      </c>
      <c r="FS254">
        <v>0</v>
      </c>
      <c r="FX254">
        <v>0</v>
      </c>
      <c r="FY254">
        <v>0</v>
      </c>
      <c r="GA254" t="s">
        <v>222</v>
      </c>
      <c r="GD254">
        <v>1</v>
      </c>
      <c r="GF254">
        <v>-517292421</v>
      </c>
      <c r="GG254">
        <v>2</v>
      </c>
      <c r="GH254">
        <v>0</v>
      </c>
      <c r="GI254">
        <v>-2</v>
      </c>
      <c r="GJ254">
        <v>0</v>
      </c>
      <c r="GK254">
        <v>0</v>
      </c>
      <c r="GL254">
        <f t="shared" si="320"/>
        <v>0</v>
      </c>
      <c r="GM254">
        <f t="shared" si="321"/>
        <v>116721.86</v>
      </c>
      <c r="GN254">
        <f t="shared" si="322"/>
        <v>116721.86</v>
      </c>
      <c r="GO254">
        <f t="shared" si="323"/>
        <v>0</v>
      </c>
      <c r="GP254">
        <f t="shared" si="324"/>
        <v>0</v>
      </c>
      <c r="GR254">
        <v>0</v>
      </c>
      <c r="GS254">
        <v>4</v>
      </c>
      <c r="GT254">
        <v>0</v>
      </c>
      <c r="GU254" t="s">
        <v>3</v>
      </c>
      <c r="GV254">
        <f t="shared" si="325"/>
        <v>0</v>
      </c>
      <c r="GW254">
        <v>1</v>
      </c>
      <c r="GX254">
        <f t="shared" si="326"/>
        <v>0</v>
      </c>
      <c r="HA254">
        <v>0</v>
      </c>
      <c r="HB254">
        <v>0</v>
      </c>
      <c r="HC254">
        <f t="shared" si="327"/>
        <v>0</v>
      </c>
      <c r="HE254" t="s">
        <v>3</v>
      </c>
      <c r="HF254" t="s">
        <v>3</v>
      </c>
      <c r="HM254" t="s">
        <v>3</v>
      </c>
      <c r="HN254" t="s">
        <v>3</v>
      </c>
      <c r="HO254" t="s">
        <v>3</v>
      </c>
      <c r="HP254" t="s">
        <v>3</v>
      </c>
      <c r="HQ254" t="s">
        <v>3</v>
      </c>
      <c r="IK254">
        <v>0</v>
      </c>
    </row>
    <row r="255" spans="1:245" x14ac:dyDescent="0.2">
      <c r="A255">
        <v>17</v>
      </c>
      <c r="B255">
        <v>1</v>
      </c>
      <c r="E255" t="s">
        <v>394</v>
      </c>
      <c r="F255" t="s">
        <v>217</v>
      </c>
      <c r="G255" t="s">
        <v>395</v>
      </c>
      <c r="H255" t="s">
        <v>20</v>
      </c>
      <c r="I255">
        <v>87</v>
      </c>
      <c r="J255">
        <v>0</v>
      </c>
      <c r="K255">
        <v>87</v>
      </c>
      <c r="O255">
        <f t="shared" si="308"/>
        <v>119335.78</v>
      </c>
      <c r="P255">
        <f t="shared" si="328"/>
        <v>119335.78</v>
      </c>
      <c r="Q255">
        <f t="shared" si="329"/>
        <v>0</v>
      </c>
      <c r="R255">
        <f t="shared" si="330"/>
        <v>0</v>
      </c>
      <c r="S255">
        <f t="shared" si="331"/>
        <v>0</v>
      </c>
      <c r="T255">
        <f t="shared" si="309"/>
        <v>0</v>
      </c>
      <c r="U255">
        <f t="shared" si="332"/>
        <v>0</v>
      </c>
      <c r="V255">
        <f t="shared" si="333"/>
        <v>0</v>
      </c>
      <c r="W255">
        <f t="shared" si="310"/>
        <v>0</v>
      </c>
      <c r="X255">
        <f t="shared" si="311"/>
        <v>0</v>
      </c>
      <c r="Y255">
        <f t="shared" si="312"/>
        <v>0</v>
      </c>
      <c r="AA255">
        <v>334395092</v>
      </c>
      <c r="AB255">
        <f t="shared" si="313"/>
        <v>1371.6756</v>
      </c>
      <c r="AC255">
        <f>ROUND(((ES255*ROUND(1.02,7))),6)</f>
        <v>1371.6756</v>
      </c>
      <c r="AD255">
        <f t="shared" si="334"/>
        <v>0</v>
      </c>
      <c r="AE255">
        <f t="shared" si="335"/>
        <v>0</v>
      </c>
      <c r="AF255">
        <f t="shared" si="335"/>
        <v>0</v>
      </c>
      <c r="AG255">
        <f t="shared" si="314"/>
        <v>0</v>
      </c>
      <c r="AH255">
        <f t="shared" si="336"/>
        <v>0</v>
      </c>
      <c r="AI255">
        <f t="shared" si="336"/>
        <v>0</v>
      </c>
      <c r="AJ255">
        <f t="shared" si="315"/>
        <v>0</v>
      </c>
      <c r="AK255">
        <v>1344.78</v>
      </c>
      <c r="AL255">
        <v>1344.78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1</v>
      </c>
      <c r="BD255" t="s">
        <v>3</v>
      </c>
      <c r="BE255" t="s">
        <v>3</v>
      </c>
      <c r="BF255" t="s">
        <v>3</v>
      </c>
      <c r="BG255" t="s">
        <v>3</v>
      </c>
      <c r="BH255">
        <v>3</v>
      </c>
      <c r="BI255">
        <v>1</v>
      </c>
      <c r="BJ255" t="s">
        <v>3</v>
      </c>
      <c r="BM255">
        <v>1100</v>
      </c>
      <c r="BN255">
        <v>0</v>
      </c>
      <c r="BO255" t="s">
        <v>3</v>
      </c>
      <c r="BP255">
        <v>0</v>
      </c>
      <c r="BQ255">
        <v>8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0</v>
      </c>
      <c r="CA255">
        <v>0</v>
      </c>
      <c r="CB255" t="s">
        <v>3</v>
      </c>
      <c r="CE255">
        <v>0</v>
      </c>
      <c r="CF255">
        <v>0</v>
      </c>
      <c r="CG255">
        <v>0</v>
      </c>
      <c r="CM255">
        <v>0</v>
      </c>
      <c r="CN255" t="s">
        <v>3</v>
      </c>
      <c r="CO255">
        <v>0</v>
      </c>
      <c r="CP255">
        <f t="shared" si="316"/>
        <v>119335.78</v>
      </c>
      <c r="CQ255">
        <f>(ROUND(AL255*BC255,2)*ROUND(1.02,7))</f>
        <v>1371.6756</v>
      </c>
      <c r="CR255">
        <f t="shared" si="337"/>
        <v>0</v>
      </c>
      <c r="CS255">
        <f t="shared" si="338"/>
        <v>0</v>
      </c>
      <c r="CT255">
        <f t="shared" si="339"/>
        <v>0</v>
      </c>
      <c r="CU255">
        <f t="shared" si="317"/>
        <v>0</v>
      </c>
      <c r="CV255">
        <f t="shared" si="340"/>
        <v>0</v>
      </c>
      <c r="CW255">
        <f t="shared" si="340"/>
        <v>0</v>
      </c>
      <c r="CX255">
        <f t="shared" si="318"/>
        <v>0</v>
      </c>
      <c r="CY255">
        <f t="shared" si="341"/>
        <v>0</v>
      </c>
      <c r="CZ255">
        <f t="shared" si="342"/>
        <v>0</v>
      </c>
      <c r="DC255" t="s">
        <v>3</v>
      </c>
      <c r="DD255" t="s">
        <v>240</v>
      </c>
      <c r="DE255" t="s">
        <v>3</v>
      </c>
      <c r="DF255" t="s">
        <v>3</v>
      </c>
      <c r="DG255" t="s">
        <v>3</v>
      </c>
      <c r="DH255" t="s">
        <v>3</v>
      </c>
      <c r="DI255" t="s">
        <v>3</v>
      </c>
      <c r="DJ255" t="s">
        <v>3</v>
      </c>
      <c r="DK255" t="s">
        <v>3</v>
      </c>
      <c r="DL255" t="s">
        <v>3</v>
      </c>
      <c r="DM255" t="s">
        <v>3</v>
      </c>
      <c r="DN255">
        <v>0</v>
      </c>
      <c r="DO255">
        <v>0</v>
      </c>
      <c r="DP255">
        <v>1</v>
      </c>
      <c r="DQ255">
        <v>1</v>
      </c>
      <c r="DU255">
        <v>1013</v>
      </c>
      <c r="DV255" t="s">
        <v>20</v>
      </c>
      <c r="DW255" t="s">
        <v>20</v>
      </c>
      <c r="DX255">
        <v>1</v>
      </c>
      <c r="DZ255" t="s">
        <v>3</v>
      </c>
      <c r="EA255" t="s">
        <v>3</v>
      </c>
      <c r="EB255" t="s">
        <v>3</v>
      </c>
      <c r="EC255" t="s">
        <v>3</v>
      </c>
      <c r="EE255">
        <v>293259530</v>
      </c>
      <c r="EF255">
        <v>8</v>
      </c>
      <c r="EG255" t="s">
        <v>219</v>
      </c>
      <c r="EH255">
        <v>0</v>
      </c>
      <c r="EI255" t="s">
        <v>3</v>
      </c>
      <c r="EJ255">
        <v>1</v>
      </c>
      <c r="EK255">
        <v>1100</v>
      </c>
      <c r="EL255" t="s">
        <v>220</v>
      </c>
      <c r="EM255" t="s">
        <v>221</v>
      </c>
      <c r="EO255" t="s">
        <v>3</v>
      </c>
      <c r="EQ255">
        <v>131072</v>
      </c>
      <c r="ER255">
        <v>1344.78</v>
      </c>
      <c r="ES255">
        <v>1344.78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FQ255">
        <v>0</v>
      </c>
      <c r="FR255">
        <f t="shared" si="319"/>
        <v>0</v>
      </c>
      <c r="FS255">
        <v>0</v>
      </c>
      <c r="FX255">
        <v>0</v>
      </c>
      <c r="FY255">
        <v>0</v>
      </c>
      <c r="GA255" t="s">
        <v>222</v>
      </c>
      <c r="GD255">
        <v>1</v>
      </c>
      <c r="GF255">
        <v>648902773</v>
      </c>
      <c r="GG255">
        <v>2</v>
      </c>
      <c r="GH255">
        <v>0</v>
      </c>
      <c r="GI255">
        <v>-2</v>
      </c>
      <c r="GJ255">
        <v>0</v>
      </c>
      <c r="GK255">
        <v>0</v>
      </c>
      <c r="GL255">
        <f t="shared" si="320"/>
        <v>0</v>
      </c>
      <c r="GM255">
        <f t="shared" si="321"/>
        <v>119335.78</v>
      </c>
      <c r="GN255">
        <f t="shared" si="322"/>
        <v>119335.78</v>
      </c>
      <c r="GO255">
        <f t="shared" si="323"/>
        <v>0</v>
      </c>
      <c r="GP255">
        <f t="shared" si="324"/>
        <v>0</v>
      </c>
      <c r="GR255">
        <v>0</v>
      </c>
      <c r="GS255">
        <v>4</v>
      </c>
      <c r="GT255">
        <v>0</v>
      </c>
      <c r="GU255" t="s">
        <v>3</v>
      </c>
      <c r="GV255">
        <f t="shared" si="325"/>
        <v>0</v>
      </c>
      <c r="GW255">
        <v>1</v>
      </c>
      <c r="GX255">
        <f t="shared" si="326"/>
        <v>0</v>
      </c>
      <c r="HA255">
        <v>0</v>
      </c>
      <c r="HB255">
        <v>0</v>
      </c>
      <c r="HC255">
        <f t="shared" si="327"/>
        <v>0</v>
      </c>
      <c r="HE255" t="s">
        <v>3</v>
      </c>
      <c r="HF255" t="s">
        <v>3</v>
      </c>
      <c r="HM255" t="s">
        <v>3</v>
      </c>
      <c r="HN255" t="s">
        <v>3</v>
      </c>
      <c r="HO255" t="s">
        <v>3</v>
      </c>
      <c r="HP255" t="s">
        <v>3</v>
      </c>
      <c r="HQ255" t="s">
        <v>3</v>
      </c>
      <c r="IK255">
        <v>0</v>
      </c>
    </row>
    <row r="256" spans="1:245" x14ac:dyDescent="0.2">
      <c r="A256">
        <v>17</v>
      </c>
      <c r="B256">
        <v>1</v>
      </c>
      <c r="E256" t="s">
        <v>396</v>
      </c>
      <c r="F256" t="s">
        <v>217</v>
      </c>
      <c r="G256" t="s">
        <v>397</v>
      </c>
      <c r="H256" t="s">
        <v>20</v>
      </c>
      <c r="I256">
        <v>87</v>
      </c>
      <c r="J256">
        <v>0</v>
      </c>
      <c r="K256">
        <v>87</v>
      </c>
      <c r="O256">
        <f t="shared" si="308"/>
        <v>216046.4</v>
      </c>
      <c r="P256">
        <f t="shared" si="328"/>
        <v>216046.4</v>
      </c>
      <c r="Q256">
        <f t="shared" si="329"/>
        <v>0</v>
      </c>
      <c r="R256">
        <f t="shared" si="330"/>
        <v>0</v>
      </c>
      <c r="S256">
        <f t="shared" si="331"/>
        <v>0</v>
      </c>
      <c r="T256">
        <f t="shared" si="309"/>
        <v>0</v>
      </c>
      <c r="U256">
        <f t="shared" si="332"/>
        <v>0</v>
      </c>
      <c r="V256">
        <f t="shared" si="333"/>
        <v>0</v>
      </c>
      <c r="W256">
        <f t="shared" si="310"/>
        <v>0</v>
      </c>
      <c r="X256">
        <f t="shared" si="311"/>
        <v>0</v>
      </c>
      <c r="Y256">
        <f t="shared" si="312"/>
        <v>0</v>
      </c>
      <c r="AA256">
        <v>334395092</v>
      </c>
      <c r="AB256">
        <f t="shared" si="313"/>
        <v>2483.2919999999999</v>
      </c>
      <c r="AC256">
        <f>ROUND(((ES256*ROUND(1.02,7))),6)</f>
        <v>2483.2919999999999</v>
      </c>
      <c r="AD256">
        <f t="shared" si="334"/>
        <v>0</v>
      </c>
      <c r="AE256">
        <f t="shared" si="335"/>
        <v>0</v>
      </c>
      <c r="AF256">
        <f t="shared" si="335"/>
        <v>0</v>
      </c>
      <c r="AG256">
        <f t="shared" si="314"/>
        <v>0</v>
      </c>
      <c r="AH256">
        <f t="shared" si="336"/>
        <v>0</v>
      </c>
      <c r="AI256">
        <f t="shared" si="336"/>
        <v>0</v>
      </c>
      <c r="AJ256">
        <f t="shared" si="315"/>
        <v>0</v>
      </c>
      <c r="AK256">
        <v>2434.6</v>
      </c>
      <c r="AL256">
        <v>2434.6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1</v>
      </c>
      <c r="BD256" t="s">
        <v>3</v>
      </c>
      <c r="BE256" t="s">
        <v>3</v>
      </c>
      <c r="BF256" t="s">
        <v>3</v>
      </c>
      <c r="BG256" t="s">
        <v>3</v>
      </c>
      <c r="BH256">
        <v>3</v>
      </c>
      <c r="BI256">
        <v>1</v>
      </c>
      <c r="BJ256" t="s">
        <v>3</v>
      </c>
      <c r="BM256">
        <v>1100</v>
      </c>
      <c r="BN256">
        <v>0</v>
      </c>
      <c r="BO256" t="s">
        <v>3</v>
      </c>
      <c r="BP256">
        <v>0</v>
      </c>
      <c r="BQ256">
        <v>8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0</v>
      </c>
      <c r="CA256">
        <v>0</v>
      </c>
      <c r="CB256" t="s">
        <v>3</v>
      </c>
      <c r="CE256">
        <v>0</v>
      </c>
      <c r="CF256">
        <v>0</v>
      </c>
      <c r="CG256">
        <v>0</v>
      </c>
      <c r="CM256">
        <v>0</v>
      </c>
      <c r="CN256" t="s">
        <v>3</v>
      </c>
      <c r="CO256">
        <v>0</v>
      </c>
      <c r="CP256">
        <f t="shared" si="316"/>
        <v>216046.4</v>
      </c>
      <c r="CQ256">
        <f>(ROUND(AL256*BC256,2)*ROUND(1.02,7))</f>
        <v>2483.2919999999999</v>
      </c>
      <c r="CR256">
        <f t="shared" si="337"/>
        <v>0</v>
      </c>
      <c r="CS256">
        <f t="shared" si="338"/>
        <v>0</v>
      </c>
      <c r="CT256">
        <f t="shared" si="339"/>
        <v>0</v>
      </c>
      <c r="CU256">
        <f t="shared" si="317"/>
        <v>0</v>
      </c>
      <c r="CV256">
        <f t="shared" si="340"/>
        <v>0</v>
      </c>
      <c r="CW256">
        <f t="shared" si="340"/>
        <v>0</v>
      </c>
      <c r="CX256">
        <f t="shared" si="318"/>
        <v>0</v>
      </c>
      <c r="CY256">
        <f t="shared" si="341"/>
        <v>0</v>
      </c>
      <c r="CZ256">
        <f t="shared" si="342"/>
        <v>0</v>
      </c>
      <c r="DC256" t="s">
        <v>3</v>
      </c>
      <c r="DD256" t="s">
        <v>240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1013</v>
      </c>
      <c r="DV256" t="s">
        <v>20</v>
      </c>
      <c r="DW256" t="s">
        <v>20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293259530</v>
      </c>
      <c r="EF256">
        <v>8</v>
      </c>
      <c r="EG256" t="s">
        <v>219</v>
      </c>
      <c r="EH256">
        <v>0</v>
      </c>
      <c r="EI256" t="s">
        <v>3</v>
      </c>
      <c r="EJ256">
        <v>1</v>
      </c>
      <c r="EK256">
        <v>1100</v>
      </c>
      <c r="EL256" t="s">
        <v>220</v>
      </c>
      <c r="EM256" t="s">
        <v>221</v>
      </c>
      <c r="EO256" t="s">
        <v>3</v>
      </c>
      <c r="EQ256">
        <v>2490368</v>
      </c>
      <c r="ER256">
        <v>2434.6</v>
      </c>
      <c r="ES256">
        <v>2434.6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FQ256">
        <v>0</v>
      </c>
      <c r="FR256">
        <f t="shared" si="319"/>
        <v>0</v>
      </c>
      <c r="FS256">
        <v>0</v>
      </c>
      <c r="FX256">
        <v>0</v>
      </c>
      <c r="FY256">
        <v>0</v>
      </c>
      <c r="GA256" t="s">
        <v>222</v>
      </c>
      <c r="GD256">
        <v>1</v>
      </c>
      <c r="GF256">
        <v>985950493</v>
      </c>
      <c r="GG256">
        <v>2</v>
      </c>
      <c r="GH256">
        <v>0</v>
      </c>
      <c r="GI256">
        <v>-2</v>
      </c>
      <c r="GJ256">
        <v>0</v>
      </c>
      <c r="GK256">
        <v>0</v>
      </c>
      <c r="GL256">
        <f t="shared" si="320"/>
        <v>0</v>
      </c>
      <c r="GM256">
        <f t="shared" si="321"/>
        <v>216046.4</v>
      </c>
      <c r="GN256">
        <f t="shared" si="322"/>
        <v>216046.4</v>
      </c>
      <c r="GO256">
        <f t="shared" si="323"/>
        <v>0</v>
      </c>
      <c r="GP256">
        <f t="shared" si="324"/>
        <v>0</v>
      </c>
      <c r="GR256">
        <v>0</v>
      </c>
      <c r="GS256">
        <v>4</v>
      </c>
      <c r="GT256">
        <v>0</v>
      </c>
      <c r="GU256" t="s">
        <v>3</v>
      </c>
      <c r="GV256">
        <f t="shared" si="325"/>
        <v>0</v>
      </c>
      <c r="GW256">
        <v>1</v>
      </c>
      <c r="GX256">
        <f t="shared" si="326"/>
        <v>0</v>
      </c>
      <c r="HA256">
        <v>0</v>
      </c>
      <c r="HB256">
        <v>0</v>
      </c>
      <c r="HC256">
        <f t="shared" si="327"/>
        <v>0</v>
      </c>
      <c r="HE256" t="s">
        <v>3</v>
      </c>
      <c r="HF256" t="s">
        <v>3</v>
      </c>
      <c r="HM256" t="s">
        <v>3</v>
      </c>
      <c r="HN256" t="s">
        <v>3</v>
      </c>
      <c r="HO256" t="s">
        <v>3</v>
      </c>
      <c r="HP256" t="s">
        <v>3</v>
      </c>
      <c r="HQ256" t="s">
        <v>3</v>
      </c>
      <c r="IK256">
        <v>0</v>
      </c>
    </row>
    <row r="257" spans="1:245" x14ac:dyDescent="0.2">
      <c r="A257">
        <v>17</v>
      </c>
      <c r="B257">
        <v>1</v>
      </c>
      <c r="E257" t="s">
        <v>398</v>
      </c>
      <c r="F257" t="s">
        <v>217</v>
      </c>
      <c r="G257" t="s">
        <v>399</v>
      </c>
      <c r="H257" t="s">
        <v>20</v>
      </c>
      <c r="I257">
        <v>87</v>
      </c>
      <c r="J257">
        <v>0</v>
      </c>
      <c r="K257">
        <v>87</v>
      </c>
      <c r="O257">
        <f t="shared" si="308"/>
        <v>43109.89</v>
      </c>
      <c r="P257">
        <f t="shared" si="328"/>
        <v>43109.89</v>
      </c>
      <c r="Q257">
        <f t="shared" si="329"/>
        <v>0</v>
      </c>
      <c r="R257">
        <f t="shared" si="330"/>
        <v>0</v>
      </c>
      <c r="S257">
        <f t="shared" si="331"/>
        <v>0</v>
      </c>
      <c r="T257">
        <f t="shared" si="309"/>
        <v>0</v>
      </c>
      <c r="U257">
        <f t="shared" si="332"/>
        <v>0</v>
      </c>
      <c r="V257">
        <f t="shared" si="333"/>
        <v>0</v>
      </c>
      <c r="W257">
        <f t="shared" si="310"/>
        <v>0</v>
      </c>
      <c r="X257">
        <f t="shared" si="311"/>
        <v>0</v>
      </c>
      <c r="Y257">
        <f t="shared" si="312"/>
        <v>0</v>
      </c>
      <c r="AA257">
        <v>334395092</v>
      </c>
      <c r="AB257">
        <f t="shared" si="313"/>
        <v>495.51600000000002</v>
      </c>
      <c r="AC257">
        <f>ROUND(((ES257*ROUND(1.02,7))),6)</f>
        <v>495.51600000000002</v>
      </c>
      <c r="AD257">
        <f t="shared" si="334"/>
        <v>0</v>
      </c>
      <c r="AE257">
        <f t="shared" si="335"/>
        <v>0</v>
      </c>
      <c r="AF257">
        <f t="shared" si="335"/>
        <v>0</v>
      </c>
      <c r="AG257">
        <f t="shared" si="314"/>
        <v>0</v>
      </c>
      <c r="AH257">
        <f t="shared" si="336"/>
        <v>0</v>
      </c>
      <c r="AI257">
        <f t="shared" si="336"/>
        <v>0</v>
      </c>
      <c r="AJ257">
        <f t="shared" si="315"/>
        <v>0</v>
      </c>
      <c r="AK257">
        <v>485.8</v>
      </c>
      <c r="AL257">
        <v>485.8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1</v>
      </c>
      <c r="AW257">
        <v>1</v>
      </c>
      <c r="AZ257">
        <v>1</v>
      </c>
      <c r="BA257">
        <v>1</v>
      </c>
      <c r="BB257">
        <v>1</v>
      </c>
      <c r="BC257">
        <v>1</v>
      </c>
      <c r="BD257" t="s">
        <v>3</v>
      </c>
      <c r="BE257" t="s">
        <v>3</v>
      </c>
      <c r="BF257" t="s">
        <v>3</v>
      </c>
      <c r="BG257" t="s">
        <v>3</v>
      </c>
      <c r="BH257">
        <v>3</v>
      </c>
      <c r="BI257">
        <v>1</v>
      </c>
      <c r="BJ257" t="s">
        <v>3</v>
      </c>
      <c r="BM257">
        <v>1100</v>
      </c>
      <c r="BN257">
        <v>0</v>
      </c>
      <c r="BO257" t="s">
        <v>3</v>
      </c>
      <c r="BP257">
        <v>0</v>
      </c>
      <c r="BQ257">
        <v>8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0</v>
      </c>
      <c r="CA257">
        <v>0</v>
      </c>
      <c r="CB257" t="s">
        <v>3</v>
      </c>
      <c r="CE257">
        <v>0</v>
      </c>
      <c r="CF257">
        <v>0</v>
      </c>
      <c r="CG257">
        <v>0</v>
      </c>
      <c r="CM257">
        <v>0</v>
      </c>
      <c r="CN257" t="s">
        <v>3</v>
      </c>
      <c r="CO257">
        <v>0</v>
      </c>
      <c r="CP257">
        <f t="shared" si="316"/>
        <v>43109.89</v>
      </c>
      <c r="CQ257">
        <f>(ROUND(AL257*BC257,2)*ROUND(1.02,7))</f>
        <v>495.51600000000002</v>
      </c>
      <c r="CR257">
        <f t="shared" si="337"/>
        <v>0</v>
      </c>
      <c r="CS257">
        <f t="shared" si="338"/>
        <v>0</v>
      </c>
      <c r="CT257">
        <f t="shared" si="339"/>
        <v>0</v>
      </c>
      <c r="CU257">
        <f t="shared" si="317"/>
        <v>0</v>
      </c>
      <c r="CV257">
        <f t="shared" si="340"/>
        <v>0</v>
      </c>
      <c r="CW257">
        <f t="shared" si="340"/>
        <v>0</v>
      </c>
      <c r="CX257">
        <f t="shared" si="318"/>
        <v>0</v>
      </c>
      <c r="CY257">
        <f t="shared" si="341"/>
        <v>0</v>
      </c>
      <c r="CZ257">
        <f t="shared" si="342"/>
        <v>0</v>
      </c>
      <c r="DC257" t="s">
        <v>3</v>
      </c>
      <c r="DD257" t="s">
        <v>240</v>
      </c>
      <c r="DE257" t="s">
        <v>3</v>
      </c>
      <c r="DF257" t="s">
        <v>3</v>
      </c>
      <c r="DG257" t="s">
        <v>3</v>
      </c>
      <c r="DH257" t="s">
        <v>3</v>
      </c>
      <c r="DI257" t="s">
        <v>3</v>
      </c>
      <c r="DJ257" t="s">
        <v>3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1013</v>
      </c>
      <c r="DV257" t="s">
        <v>20</v>
      </c>
      <c r="DW257" t="s">
        <v>20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293259530</v>
      </c>
      <c r="EF257">
        <v>8</v>
      </c>
      <c r="EG257" t="s">
        <v>219</v>
      </c>
      <c r="EH257">
        <v>0</v>
      </c>
      <c r="EI257" t="s">
        <v>3</v>
      </c>
      <c r="EJ257">
        <v>1</v>
      </c>
      <c r="EK257">
        <v>1100</v>
      </c>
      <c r="EL257" t="s">
        <v>220</v>
      </c>
      <c r="EM257" t="s">
        <v>221</v>
      </c>
      <c r="EO257" t="s">
        <v>3</v>
      </c>
      <c r="EQ257">
        <v>131072</v>
      </c>
      <c r="ER257">
        <v>485.8</v>
      </c>
      <c r="ES257">
        <v>485.8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FQ257">
        <v>0</v>
      </c>
      <c r="FR257">
        <f t="shared" si="319"/>
        <v>0</v>
      </c>
      <c r="FS257">
        <v>0</v>
      </c>
      <c r="FX257">
        <v>0</v>
      </c>
      <c r="FY257">
        <v>0</v>
      </c>
      <c r="GA257" t="s">
        <v>222</v>
      </c>
      <c r="GD257">
        <v>1</v>
      </c>
      <c r="GF257">
        <v>1509773394</v>
      </c>
      <c r="GG257">
        <v>2</v>
      </c>
      <c r="GH257">
        <v>0</v>
      </c>
      <c r="GI257">
        <v>-2</v>
      </c>
      <c r="GJ257">
        <v>0</v>
      </c>
      <c r="GK257">
        <v>0</v>
      </c>
      <c r="GL257">
        <f t="shared" si="320"/>
        <v>0</v>
      </c>
      <c r="GM257">
        <f t="shared" si="321"/>
        <v>43109.89</v>
      </c>
      <c r="GN257">
        <f t="shared" si="322"/>
        <v>43109.89</v>
      </c>
      <c r="GO257">
        <f t="shared" si="323"/>
        <v>0</v>
      </c>
      <c r="GP257">
        <f t="shared" si="324"/>
        <v>0</v>
      </c>
      <c r="GR257">
        <v>0</v>
      </c>
      <c r="GS257">
        <v>4</v>
      </c>
      <c r="GT257">
        <v>0</v>
      </c>
      <c r="GU257" t="s">
        <v>3</v>
      </c>
      <c r="GV257">
        <f t="shared" si="325"/>
        <v>0</v>
      </c>
      <c r="GW257">
        <v>1</v>
      </c>
      <c r="GX257">
        <f t="shared" si="326"/>
        <v>0</v>
      </c>
      <c r="HA257">
        <v>0</v>
      </c>
      <c r="HB257">
        <v>0</v>
      </c>
      <c r="HC257">
        <f t="shared" si="327"/>
        <v>0</v>
      </c>
      <c r="HE257" t="s">
        <v>3</v>
      </c>
      <c r="HF257" t="s">
        <v>3</v>
      </c>
      <c r="HM257" t="s">
        <v>3</v>
      </c>
      <c r="HN257" t="s">
        <v>3</v>
      </c>
      <c r="HO257" t="s">
        <v>3</v>
      </c>
      <c r="HP257" t="s">
        <v>3</v>
      </c>
      <c r="HQ257" t="s">
        <v>3</v>
      </c>
      <c r="IK257">
        <v>0</v>
      </c>
    </row>
    <row r="258" spans="1:245" x14ac:dyDescent="0.2">
      <c r="A258">
        <v>17</v>
      </c>
      <c r="B258">
        <v>1</v>
      </c>
      <c r="C258">
        <f>ROW(SmtRes!A263)</f>
        <v>263</v>
      </c>
      <c r="D258">
        <f>ROW(EtalonRes!A340)</f>
        <v>340</v>
      </c>
      <c r="E258" t="s">
        <v>3</v>
      </c>
      <c r="F258" t="s">
        <v>400</v>
      </c>
      <c r="G258" t="s">
        <v>401</v>
      </c>
      <c r="H258" t="s">
        <v>20</v>
      </c>
      <c r="I258">
        <v>32</v>
      </c>
      <c r="J258">
        <v>0</v>
      </c>
      <c r="K258">
        <v>32</v>
      </c>
      <c r="O258">
        <f t="shared" si="308"/>
        <v>175425.19</v>
      </c>
      <c r="P258">
        <f>SUMIF(SmtRes!AQ254:'SmtRes'!AQ263,"=1",SmtRes!DF254:'SmtRes'!DF263)</f>
        <v>95265.430000000008</v>
      </c>
      <c r="Q258">
        <f>SUMIF(SmtRes!AQ254:'SmtRes'!AQ263,"=1",SmtRes!DG254:'SmtRes'!DG263)</f>
        <v>19957.22</v>
      </c>
      <c r="R258">
        <f>SUMIF(SmtRes!AQ254:'SmtRes'!AQ263,"=1",SmtRes!DH254:'SmtRes'!DH263)</f>
        <v>21291.14</v>
      </c>
      <c r="S258">
        <f>SUMIF(SmtRes!AQ254:'SmtRes'!AQ263,"=1",SmtRes!DI254:'SmtRes'!DI263)</f>
        <v>38911.4</v>
      </c>
      <c r="T258">
        <f t="shared" si="309"/>
        <v>0</v>
      </c>
      <c r="U258">
        <f>SUMIF(SmtRes!AQ254:'SmtRes'!AQ263,"=1",SmtRes!CV254:'SmtRes'!CV263)</f>
        <v>81.408000000000001</v>
      </c>
      <c r="V258">
        <f>SUMIF(SmtRes!AQ254:'SmtRes'!AQ263,"=1",SmtRes!CW254:'SmtRes'!CW263)</f>
        <v>44.543999999999997</v>
      </c>
      <c r="W258">
        <f t="shared" si="310"/>
        <v>0</v>
      </c>
      <c r="X258">
        <f t="shared" si="311"/>
        <v>62008.62</v>
      </c>
      <c r="Y258">
        <f t="shared" si="312"/>
        <v>36121.519999999997</v>
      </c>
      <c r="AA258">
        <v>-1</v>
      </c>
      <c r="AB258">
        <f t="shared" si="313"/>
        <v>4177.3004199999996</v>
      </c>
      <c r="AC258">
        <f>ROUND((SUM(SmtRes!BQ254:'SmtRes'!BQ263)),6)</f>
        <v>2450.1634600000002</v>
      </c>
      <c r="AD258">
        <f>ROUND((((SUM(SmtRes!BR254:'SmtRes'!BR263))-(SUM(SmtRes!BS254:'SmtRes'!BS263)))+AE258),6)</f>
        <v>511.15584000000001</v>
      </c>
      <c r="AE258">
        <f>ROUND((SUM(SmtRes!BS254:'SmtRes'!BS263)),6)</f>
        <v>665.34816000000001</v>
      </c>
      <c r="AF258">
        <f>ROUND((SUM(SmtRes!BT254:'SmtRes'!BT263)),6)</f>
        <v>1215.9811199999999</v>
      </c>
      <c r="AG258">
        <f t="shared" si="314"/>
        <v>0</v>
      </c>
      <c r="AH258">
        <f>(SUM(SmtRes!BU254:'SmtRes'!BU263))</f>
        <v>2.544</v>
      </c>
      <c r="AI258">
        <f>(SUM(SmtRes!BV254:'SmtRes'!BV263))</f>
        <v>1.3919999999999999</v>
      </c>
      <c r="AJ258">
        <f t="shared" si="315"/>
        <v>0</v>
      </c>
      <c r="AK258">
        <v>4443.9010600000001</v>
      </c>
      <c r="AL258">
        <v>2450.1634599999998</v>
      </c>
      <c r="AM258">
        <v>425.96320000000003</v>
      </c>
      <c r="AN258">
        <v>554.45680000000004</v>
      </c>
      <c r="AO258">
        <v>1013.3176000000001</v>
      </c>
      <c r="AP258">
        <v>0</v>
      </c>
      <c r="AQ258">
        <v>2.12</v>
      </c>
      <c r="AR258">
        <v>1.1600000000000001</v>
      </c>
      <c r="AS258">
        <v>0</v>
      </c>
      <c r="AT258">
        <v>103</v>
      </c>
      <c r="AU258">
        <v>60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1</v>
      </c>
      <c r="BD258" t="s">
        <v>3</v>
      </c>
      <c r="BE258" t="s">
        <v>3</v>
      </c>
      <c r="BF258" t="s">
        <v>3</v>
      </c>
      <c r="BG258" t="s">
        <v>3</v>
      </c>
      <c r="BH258">
        <v>0</v>
      </c>
      <c r="BI258">
        <v>1</v>
      </c>
      <c r="BJ258" t="s">
        <v>402</v>
      </c>
      <c r="BM258">
        <v>33001</v>
      </c>
      <c r="BN258">
        <v>0</v>
      </c>
      <c r="BO258" t="s">
        <v>3</v>
      </c>
      <c r="BP258">
        <v>0</v>
      </c>
      <c r="BQ258">
        <v>2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103</v>
      </c>
      <c r="CA258">
        <v>60</v>
      </c>
      <c r="CB258" t="s">
        <v>3</v>
      </c>
      <c r="CE258">
        <v>0</v>
      </c>
      <c r="CF258">
        <v>0</v>
      </c>
      <c r="CG258">
        <v>0</v>
      </c>
      <c r="CM258">
        <v>0</v>
      </c>
      <c r="CN258" t="s">
        <v>807</v>
      </c>
      <c r="CO258">
        <v>0</v>
      </c>
      <c r="CP258">
        <f t="shared" si="316"/>
        <v>175425.19</v>
      </c>
      <c r="CQ258">
        <f>SUMIF(SmtRes!AQ254:'SmtRes'!AQ263,"=1",SmtRes!AA254:'SmtRes'!AA263)</f>
        <v>576846.11</v>
      </c>
      <c r="CR258">
        <f>SUMIF(SmtRes!AQ254:'SmtRes'!AQ263,"=1",SmtRes!AB254:'SmtRes'!AB263)</f>
        <v>981.58</v>
      </c>
      <c r="CS258">
        <f>SUMIF(SmtRes!AQ254:'SmtRes'!AQ263,"=1",SmtRes!AC254:'SmtRes'!AC263)</f>
        <v>955.96</v>
      </c>
      <c r="CT258">
        <f>SUMIF(SmtRes!AQ254:'SmtRes'!AQ263,"=1",SmtRes!AD254:'SmtRes'!AD263)</f>
        <v>477.98</v>
      </c>
      <c r="CU258">
        <f t="shared" si="317"/>
        <v>0</v>
      </c>
      <c r="CV258">
        <f>SUMIF(SmtRes!AQ254:'SmtRes'!AQ263,"=1",SmtRes!BU254:'SmtRes'!BU263)</f>
        <v>2.544</v>
      </c>
      <c r="CW258">
        <f>SUMIF(SmtRes!AQ254:'SmtRes'!AQ263,"=1",SmtRes!BV254:'SmtRes'!BV263)</f>
        <v>1.3919999999999999</v>
      </c>
      <c r="CX258">
        <f t="shared" si="318"/>
        <v>0</v>
      </c>
      <c r="CY258">
        <f t="shared" si="341"/>
        <v>62008.616200000004</v>
      </c>
      <c r="CZ258">
        <f t="shared" si="342"/>
        <v>36121.523999999998</v>
      </c>
      <c r="DC258" t="s">
        <v>3</v>
      </c>
      <c r="DD258" t="s">
        <v>3</v>
      </c>
      <c r="DE258" t="s">
        <v>23</v>
      </c>
      <c r="DF258" t="s">
        <v>23</v>
      </c>
      <c r="DG258" t="s">
        <v>23</v>
      </c>
      <c r="DH258" t="s">
        <v>3</v>
      </c>
      <c r="DI258" t="s">
        <v>23</v>
      </c>
      <c r="DJ258" t="s">
        <v>23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20</v>
      </c>
      <c r="DW258" t="s">
        <v>20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293259405</v>
      </c>
      <c r="EF258">
        <v>2</v>
      </c>
      <c r="EG258" t="s">
        <v>24</v>
      </c>
      <c r="EH258">
        <v>27</v>
      </c>
      <c r="EI258" t="s">
        <v>25</v>
      </c>
      <c r="EJ258">
        <v>1</v>
      </c>
      <c r="EK258">
        <v>33001</v>
      </c>
      <c r="EL258" t="s">
        <v>25</v>
      </c>
      <c r="EM258" t="s">
        <v>26</v>
      </c>
      <c r="EO258" t="s">
        <v>27</v>
      </c>
      <c r="EQ258">
        <v>132096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1.53</v>
      </c>
      <c r="EX258">
        <v>0.55000000000000004</v>
      </c>
      <c r="EY258">
        <v>0</v>
      </c>
      <c r="FQ258">
        <v>0</v>
      </c>
      <c r="FR258">
        <f t="shared" si="319"/>
        <v>0</v>
      </c>
      <c r="FS258">
        <v>0</v>
      </c>
      <c r="FX258">
        <v>103</v>
      </c>
      <c r="FY258">
        <v>60</v>
      </c>
      <c r="GA258" t="s">
        <v>3</v>
      </c>
      <c r="GD258">
        <v>1</v>
      </c>
      <c r="GF258">
        <v>863640142</v>
      </c>
      <c r="GG258">
        <v>2</v>
      </c>
      <c r="GH258">
        <v>1</v>
      </c>
      <c r="GI258">
        <v>-2</v>
      </c>
      <c r="GJ258">
        <v>0</v>
      </c>
      <c r="GK258">
        <v>0</v>
      </c>
      <c r="GL258">
        <f t="shared" si="320"/>
        <v>0</v>
      </c>
      <c r="GM258">
        <f t="shared" si="321"/>
        <v>273555.33</v>
      </c>
      <c r="GN258">
        <f t="shared" si="322"/>
        <v>273555.33</v>
      </c>
      <c r="GO258">
        <f t="shared" si="323"/>
        <v>0</v>
      </c>
      <c r="GP258">
        <f t="shared" si="324"/>
        <v>0</v>
      </c>
      <c r="GR258">
        <v>0</v>
      </c>
      <c r="GS258">
        <v>3</v>
      </c>
      <c r="GT258">
        <v>0</v>
      </c>
      <c r="GU258" t="s">
        <v>3</v>
      </c>
      <c r="GV258">
        <f t="shared" si="325"/>
        <v>0</v>
      </c>
      <c r="GW258">
        <v>1</v>
      </c>
      <c r="GX258">
        <f t="shared" si="326"/>
        <v>0</v>
      </c>
      <c r="HA258">
        <v>0</v>
      </c>
      <c r="HB258">
        <v>0</v>
      </c>
      <c r="HC258">
        <f t="shared" si="327"/>
        <v>0</v>
      </c>
      <c r="HE258" t="s">
        <v>3</v>
      </c>
      <c r="HF258" t="s">
        <v>3</v>
      </c>
      <c r="HM258" t="s">
        <v>3</v>
      </c>
      <c r="HN258" t="s">
        <v>28</v>
      </c>
      <c r="HO258" t="s">
        <v>29</v>
      </c>
      <c r="HP258" t="s">
        <v>25</v>
      </c>
      <c r="HQ258" t="s">
        <v>25</v>
      </c>
      <c r="IK258">
        <v>0</v>
      </c>
    </row>
    <row r="259" spans="1:245" x14ac:dyDescent="0.2">
      <c r="A259">
        <v>17</v>
      </c>
      <c r="B259">
        <v>1</v>
      </c>
      <c r="C259">
        <f>ROW(SmtRes!A276)</f>
        <v>276</v>
      </c>
      <c r="D259">
        <f>ROW(EtalonRes!A353)</f>
        <v>353</v>
      </c>
      <c r="E259" t="s">
        <v>403</v>
      </c>
      <c r="F259" t="s">
        <v>373</v>
      </c>
      <c r="G259" t="s">
        <v>374</v>
      </c>
      <c r="H259" t="s">
        <v>375</v>
      </c>
      <c r="I259">
        <v>1.08</v>
      </c>
      <c r="J259">
        <v>0</v>
      </c>
      <c r="K259">
        <v>1.08</v>
      </c>
      <c r="O259">
        <f t="shared" si="308"/>
        <v>61743.23</v>
      </c>
      <c r="P259">
        <f>SUMIF(SmtRes!AQ264:'SmtRes'!AQ276,"=1",SmtRes!DF264:'SmtRes'!DF276)</f>
        <v>0</v>
      </c>
      <c r="Q259">
        <f>SUMIF(SmtRes!AQ264:'SmtRes'!AQ276,"=1",SmtRes!DG264:'SmtRes'!DG276)</f>
        <v>10592.300000000001</v>
      </c>
      <c r="R259">
        <f>SUMIF(SmtRes!AQ264:'SmtRes'!AQ276,"=1",SmtRes!DH264:'SmtRes'!DH276)</f>
        <v>11594.1</v>
      </c>
      <c r="S259">
        <f>SUMIF(SmtRes!AQ264:'SmtRes'!AQ276,"=1",SmtRes!DI264:'SmtRes'!DI276)</f>
        <v>39556.83</v>
      </c>
      <c r="T259">
        <f t="shared" si="309"/>
        <v>0</v>
      </c>
      <c r="U259">
        <f>SUMIF(SmtRes!AQ264:'SmtRes'!AQ276,"=1",SmtRes!CV264:'SmtRes'!CV276)</f>
        <v>84.542400000000001</v>
      </c>
      <c r="V259">
        <f>SUMIF(SmtRes!AQ264:'SmtRes'!AQ276,"=1",SmtRes!CW264:'SmtRes'!CW276)</f>
        <v>24.019199999999994</v>
      </c>
      <c r="W259">
        <f t="shared" si="310"/>
        <v>0</v>
      </c>
      <c r="X259">
        <f t="shared" si="311"/>
        <v>52685.46</v>
      </c>
      <c r="Y259">
        <f t="shared" si="312"/>
        <v>30690.560000000001</v>
      </c>
      <c r="AA259">
        <v>334395092</v>
      </c>
      <c r="AB259">
        <f t="shared" si="313"/>
        <v>44750.397900000004</v>
      </c>
      <c r="AC259">
        <f>ROUND((0),6)</f>
        <v>0</v>
      </c>
      <c r="AD259">
        <f>ROUND((((SUM(SmtRes!BR264:'SmtRes'!BR276))-(SUM(SmtRes!BS264:'SmtRes'!BS276)))+AE259),6)</f>
        <v>8123.6995999999999</v>
      </c>
      <c r="AE259">
        <f>ROUND((SUM(SmtRes!BS264:'SmtRes'!BS276)),6)</f>
        <v>10735.286400000001</v>
      </c>
      <c r="AF259">
        <f>ROUND((SUM(SmtRes!BT264:'SmtRes'!BT276)),6)</f>
        <v>36626.698299999996</v>
      </c>
      <c r="AG259">
        <f t="shared" si="314"/>
        <v>0</v>
      </c>
      <c r="AH259">
        <f>(SUM(SmtRes!BU264:'SmtRes'!BU276))</f>
        <v>78.279999999999987</v>
      </c>
      <c r="AI259">
        <f>(SUM(SmtRes!BV264:'SmtRes'!BV276))</f>
        <v>22.24</v>
      </c>
      <c r="AJ259">
        <f t="shared" si="315"/>
        <v>0</v>
      </c>
      <c r="AK259">
        <v>55485.684300000008</v>
      </c>
      <c r="AL259">
        <v>0</v>
      </c>
      <c r="AM259">
        <v>8123.6995999999999</v>
      </c>
      <c r="AN259">
        <v>10735.286400000001</v>
      </c>
      <c r="AO259">
        <v>36626.698300000004</v>
      </c>
      <c r="AP259">
        <v>0</v>
      </c>
      <c r="AQ259">
        <v>78.279999999999987</v>
      </c>
      <c r="AR259">
        <v>22.24</v>
      </c>
      <c r="AS259">
        <v>0</v>
      </c>
      <c r="AT259">
        <v>103</v>
      </c>
      <c r="AU259">
        <v>60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1</v>
      </c>
      <c r="BD259" t="s">
        <v>3</v>
      </c>
      <c r="BE259" t="s">
        <v>3</v>
      </c>
      <c r="BF259" t="s">
        <v>3</v>
      </c>
      <c r="BG259" t="s">
        <v>3</v>
      </c>
      <c r="BH259">
        <v>0</v>
      </c>
      <c r="BI259">
        <v>1</v>
      </c>
      <c r="BJ259" t="s">
        <v>376</v>
      </c>
      <c r="BM259">
        <v>33001</v>
      </c>
      <c r="BN259">
        <v>0</v>
      </c>
      <c r="BO259" t="s">
        <v>3</v>
      </c>
      <c r="BP259">
        <v>0</v>
      </c>
      <c r="BQ259">
        <v>2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103</v>
      </c>
      <c r="CA259">
        <v>60</v>
      </c>
      <c r="CB259" t="s">
        <v>3</v>
      </c>
      <c r="CE259">
        <v>0</v>
      </c>
      <c r="CF259">
        <v>0</v>
      </c>
      <c r="CG259">
        <v>0</v>
      </c>
      <c r="CM259">
        <v>0</v>
      </c>
      <c r="CN259" t="s">
        <v>3</v>
      </c>
      <c r="CO259">
        <v>0</v>
      </c>
      <c r="CP259">
        <f t="shared" si="316"/>
        <v>61743.23</v>
      </c>
      <c r="CQ259">
        <f>SUMIF(SmtRes!AQ264:'SmtRes'!AQ276,"=1",SmtRes!AA264:'SmtRes'!AA276)</f>
        <v>0</v>
      </c>
      <c r="CR259">
        <f>SUMIF(SmtRes!AQ264:'SmtRes'!AQ276,"=1",SmtRes!AB264:'SmtRes'!AB276)</f>
        <v>2629.4300000000003</v>
      </c>
      <c r="CS259">
        <f>SUMIF(SmtRes!AQ264:'SmtRes'!AQ276,"=1",SmtRes!AC264:'SmtRes'!AC276)</f>
        <v>2076</v>
      </c>
      <c r="CT259">
        <f>SUMIF(SmtRes!AQ264:'SmtRes'!AQ276,"=1",SmtRes!AD264:'SmtRes'!AD276)</f>
        <v>1840.5700000000002</v>
      </c>
      <c r="CU259">
        <f t="shared" si="317"/>
        <v>0</v>
      </c>
      <c r="CV259">
        <f>SUMIF(SmtRes!AQ264:'SmtRes'!AQ276,"=1",SmtRes!BU264:'SmtRes'!BU276)</f>
        <v>78.279999999999987</v>
      </c>
      <c r="CW259">
        <f>SUMIF(SmtRes!AQ264:'SmtRes'!AQ276,"=1",SmtRes!BV264:'SmtRes'!BV276)</f>
        <v>22.24</v>
      </c>
      <c r="CX259">
        <f t="shared" si="318"/>
        <v>0</v>
      </c>
      <c r="CY259">
        <f t="shared" si="341"/>
        <v>52685.457900000001</v>
      </c>
      <c r="CZ259">
        <f t="shared" si="342"/>
        <v>30690.557999999997</v>
      </c>
      <c r="DC259" t="s">
        <v>3</v>
      </c>
      <c r="DD259" t="s">
        <v>3</v>
      </c>
      <c r="DE259" t="s">
        <v>3</v>
      </c>
      <c r="DF259" t="s">
        <v>3</v>
      </c>
      <c r="DG259" t="s">
        <v>3</v>
      </c>
      <c r="DH259" t="s">
        <v>3</v>
      </c>
      <c r="DI259" t="s">
        <v>3</v>
      </c>
      <c r="DJ259" t="s">
        <v>3</v>
      </c>
      <c r="DK259" t="s">
        <v>3</v>
      </c>
      <c r="DL259" t="s">
        <v>3</v>
      </c>
      <c r="DM259" t="s">
        <v>3</v>
      </c>
      <c r="DN259">
        <v>0</v>
      </c>
      <c r="DO259">
        <v>0</v>
      </c>
      <c r="DP259">
        <v>1</v>
      </c>
      <c r="DQ259">
        <v>1</v>
      </c>
      <c r="DU259">
        <v>1003</v>
      </c>
      <c r="DV259" t="s">
        <v>375</v>
      </c>
      <c r="DW259" t="s">
        <v>375</v>
      </c>
      <c r="DX259">
        <v>1000</v>
      </c>
      <c r="DZ259" t="s">
        <v>3</v>
      </c>
      <c r="EA259" t="s">
        <v>3</v>
      </c>
      <c r="EB259" t="s">
        <v>3</v>
      </c>
      <c r="EC259" t="s">
        <v>3</v>
      </c>
      <c r="EE259">
        <v>293259405</v>
      </c>
      <c r="EF259">
        <v>2</v>
      </c>
      <c r="EG259" t="s">
        <v>24</v>
      </c>
      <c r="EH259">
        <v>27</v>
      </c>
      <c r="EI259" t="s">
        <v>25</v>
      </c>
      <c r="EJ259">
        <v>1</v>
      </c>
      <c r="EK259">
        <v>33001</v>
      </c>
      <c r="EL259" t="s">
        <v>25</v>
      </c>
      <c r="EM259" t="s">
        <v>26</v>
      </c>
      <c r="EO259" t="s">
        <v>3</v>
      </c>
      <c r="EQ259">
        <v>786944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78.28</v>
      </c>
      <c r="EX259">
        <v>22.24</v>
      </c>
      <c r="EY259">
        <v>0</v>
      </c>
      <c r="FQ259">
        <v>0</v>
      </c>
      <c r="FR259">
        <f t="shared" si="319"/>
        <v>0</v>
      </c>
      <c r="FS259">
        <v>0</v>
      </c>
      <c r="FX259">
        <v>103</v>
      </c>
      <c r="FY259">
        <v>60</v>
      </c>
      <c r="GA259" t="s">
        <v>3</v>
      </c>
      <c r="GD259">
        <v>1</v>
      </c>
      <c r="GF259">
        <v>150254873</v>
      </c>
      <c r="GG259">
        <v>2</v>
      </c>
      <c r="GH259">
        <v>1</v>
      </c>
      <c r="GI259">
        <v>-2</v>
      </c>
      <c r="GJ259">
        <v>0</v>
      </c>
      <c r="GK259">
        <v>0</v>
      </c>
      <c r="GL259">
        <f t="shared" si="320"/>
        <v>0</v>
      </c>
      <c r="GM259">
        <f t="shared" si="321"/>
        <v>145119.25</v>
      </c>
      <c r="GN259">
        <f t="shared" si="322"/>
        <v>145119.25</v>
      </c>
      <c r="GO259">
        <f t="shared" si="323"/>
        <v>0</v>
      </c>
      <c r="GP259">
        <f t="shared" si="324"/>
        <v>0</v>
      </c>
      <c r="GR259">
        <v>0</v>
      </c>
      <c r="GS259">
        <v>3</v>
      </c>
      <c r="GT259">
        <v>0</v>
      </c>
      <c r="GU259" t="s">
        <v>3</v>
      </c>
      <c r="GV259">
        <f t="shared" si="325"/>
        <v>0</v>
      </c>
      <c r="GW259">
        <v>1</v>
      </c>
      <c r="GX259">
        <f t="shared" si="326"/>
        <v>0</v>
      </c>
      <c r="HA259">
        <v>0</v>
      </c>
      <c r="HB259">
        <v>0</v>
      </c>
      <c r="HC259">
        <f t="shared" si="327"/>
        <v>0</v>
      </c>
      <c r="HE259" t="s">
        <v>3</v>
      </c>
      <c r="HF259" t="s">
        <v>3</v>
      </c>
      <c r="HM259" t="s">
        <v>3</v>
      </c>
      <c r="HN259" t="s">
        <v>28</v>
      </c>
      <c r="HO259" t="s">
        <v>29</v>
      </c>
      <c r="HP259" t="s">
        <v>25</v>
      </c>
      <c r="HQ259" t="s">
        <v>25</v>
      </c>
      <c r="IK259">
        <v>0</v>
      </c>
    </row>
    <row r="260" spans="1:245" x14ac:dyDescent="0.2">
      <c r="A260">
        <v>17</v>
      </c>
      <c r="B260">
        <v>1</v>
      </c>
      <c r="C260">
        <f>ROW(SmtRes!A279)</f>
        <v>279</v>
      </c>
      <c r="D260">
        <f>ROW(EtalonRes!A367)</f>
        <v>367</v>
      </c>
      <c r="E260" t="s">
        <v>3</v>
      </c>
      <c r="F260" t="s">
        <v>380</v>
      </c>
      <c r="G260" t="s">
        <v>381</v>
      </c>
      <c r="H260" t="s">
        <v>375</v>
      </c>
      <c r="I260">
        <v>1.08</v>
      </c>
      <c r="J260">
        <v>0</v>
      </c>
      <c r="K260">
        <v>1.08</v>
      </c>
      <c r="O260">
        <f t="shared" si="308"/>
        <v>14555.61</v>
      </c>
      <c r="P260">
        <f>SUMIF(SmtRes!AQ277:'SmtRes'!AQ279,"=1",SmtRes!DF277:'SmtRes'!DF279)</f>
        <v>0</v>
      </c>
      <c r="Q260">
        <f>SUMIF(SmtRes!AQ277:'SmtRes'!AQ279,"=1",SmtRes!DG277:'SmtRes'!DG279)</f>
        <v>784.29</v>
      </c>
      <c r="R260">
        <f>SUMIF(SmtRes!AQ277:'SmtRes'!AQ279,"=1",SmtRes!DH277:'SmtRes'!DH279)</f>
        <v>688.22</v>
      </c>
      <c r="S260">
        <f>SUMIF(SmtRes!AQ277:'SmtRes'!AQ279,"=1",SmtRes!DI277:'SmtRes'!DI279)</f>
        <v>13083.1</v>
      </c>
      <c r="T260">
        <f t="shared" si="309"/>
        <v>0</v>
      </c>
      <c r="U260">
        <f>SUMIF(SmtRes!AQ277:'SmtRes'!AQ279,"=1",SmtRes!CV277:'SmtRes'!CV279)</f>
        <v>28.65456</v>
      </c>
      <c r="V260">
        <f>SUMIF(SmtRes!AQ277:'SmtRes'!AQ279,"=1",SmtRes!CW277:'SmtRes'!CW279)</f>
        <v>1.439856</v>
      </c>
      <c r="W260">
        <f t="shared" si="310"/>
        <v>0</v>
      </c>
      <c r="X260">
        <f t="shared" si="311"/>
        <v>14184.46</v>
      </c>
      <c r="Y260">
        <f t="shared" si="312"/>
        <v>8262.7900000000009</v>
      </c>
      <c r="AA260">
        <v>-1</v>
      </c>
      <c r="AB260">
        <f t="shared" si="313"/>
        <v>12840.1746</v>
      </c>
      <c r="AC260">
        <f>ROUND((0),6)</f>
        <v>0</v>
      </c>
      <c r="AD260">
        <f>ROUND((((SUM(SmtRes!BR277:'SmtRes'!BR279))-(SUM(SmtRes!BS277:'SmtRes'!BS279)))+AE260),6)</f>
        <v>726.19403999999997</v>
      </c>
      <c r="AE260">
        <f>ROUND((SUM(SmtRes!BS277:'SmtRes'!BS279)),6)</f>
        <v>637.24293599999999</v>
      </c>
      <c r="AF260">
        <f>ROUND((SUM(SmtRes!BT277:'SmtRes'!BT279)),6)</f>
        <v>12113.98056</v>
      </c>
      <c r="AG260">
        <f t="shared" si="314"/>
        <v>0</v>
      </c>
      <c r="AH260">
        <f>(SUM(SmtRes!BU277:'SmtRes'!BU279))</f>
        <v>26.532000000000004</v>
      </c>
      <c r="AI260">
        <f>(SUM(SmtRes!BV277:'SmtRes'!BV279))</f>
        <v>1.3332000000000002</v>
      </c>
      <c r="AJ260">
        <f t="shared" si="315"/>
        <v>0</v>
      </c>
      <c r="AK260">
        <v>10210.1648</v>
      </c>
      <c r="AL260">
        <v>0</v>
      </c>
      <c r="AM260">
        <v>550.14700000000005</v>
      </c>
      <c r="AN260">
        <v>482.75980000000004</v>
      </c>
      <c r="AO260">
        <v>9177.2579999999998</v>
      </c>
      <c r="AP260">
        <v>0</v>
      </c>
      <c r="AQ260">
        <v>20.100000000000001</v>
      </c>
      <c r="AR260">
        <v>1.01</v>
      </c>
      <c r="AS260">
        <v>0</v>
      </c>
      <c r="AT260">
        <v>103</v>
      </c>
      <c r="AU260">
        <v>60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1</v>
      </c>
      <c r="BD260" t="s">
        <v>3</v>
      </c>
      <c r="BE260" t="s">
        <v>3</v>
      </c>
      <c r="BF260" t="s">
        <v>3</v>
      </c>
      <c r="BG260" t="s">
        <v>3</v>
      </c>
      <c r="BH260">
        <v>0</v>
      </c>
      <c r="BI260">
        <v>1</v>
      </c>
      <c r="BJ260" t="s">
        <v>382</v>
      </c>
      <c r="BM260">
        <v>33001</v>
      </c>
      <c r="BN260">
        <v>0</v>
      </c>
      <c r="BO260" t="s">
        <v>3</v>
      </c>
      <c r="BP260">
        <v>0</v>
      </c>
      <c r="BQ260">
        <v>2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103</v>
      </c>
      <c r="CA260">
        <v>60</v>
      </c>
      <c r="CB260" t="s">
        <v>3</v>
      </c>
      <c r="CE260">
        <v>0</v>
      </c>
      <c r="CF260">
        <v>0</v>
      </c>
      <c r="CG260">
        <v>0</v>
      </c>
      <c r="CM260">
        <v>0</v>
      </c>
      <c r="CN260" t="s">
        <v>808</v>
      </c>
      <c r="CO260">
        <v>0</v>
      </c>
      <c r="CP260">
        <f t="shared" si="316"/>
        <v>14555.609999999999</v>
      </c>
      <c r="CQ260">
        <f>SUMIF(SmtRes!AQ277:'SmtRes'!AQ279,"=1",SmtRes!AA277:'SmtRes'!AA279)</f>
        <v>0</v>
      </c>
      <c r="CR260">
        <f>SUMIF(SmtRes!AQ277:'SmtRes'!AQ279,"=1",SmtRes!AB277:'SmtRes'!AB279)</f>
        <v>544.70000000000005</v>
      </c>
      <c r="CS260">
        <f>SUMIF(SmtRes!AQ277:'SmtRes'!AQ279,"=1",SmtRes!AC277:'SmtRes'!AC279)</f>
        <v>477.98</v>
      </c>
      <c r="CT260">
        <f>SUMIF(SmtRes!AQ277:'SmtRes'!AQ279,"=1",SmtRes!AD277:'SmtRes'!AD279)</f>
        <v>456.58</v>
      </c>
      <c r="CU260">
        <f t="shared" si="317"/>
        <v>0</v>
      </c>
      <c r="CV260">
        <f>SUMIF(SmtRes!AQ277:'SmtRes'!AQ279,"=1",SmtRes!BU277:'SmtRes'!BU279)</f>
        <v>26.532000000000004</v>
      </c>
      <c r="CW260">
        <f>SUMIF(SmtRes!AQ277:'SmtRes'!AQ279,"=1",SmtRes!BV277:'SmtRes'!BV279)</f>
        <v>1.3332000000000002</v>
      </c>
      <c r="CX260">
        <f t="shared" si="318"/>
        <v>0</v>
      </c>
      <c r="CY260">
        <f t="shared" si="341"/>
        <v>14184.4596</v>
      </c>
      <c r="CZ260">
        <f t="shared" si="342"/>
        <v>8262.7919999999995</v>
      </c>
      <c r="DC260" t="s">
        <v>3</v>
      </c>
      <c r="DD260" t="s">
        <v>3</v>
      </c>
      <c r="DE260" t="s">
        <v>32</v>
      </c>
      <c r="DF260" t="s">
        <v>32</v>
      </c>
      <c r="DG260" t="s">
        <v>32</v>
      </c>
      <c r="DH260" t="s">
        <v>3</v>
      </c>
      <c r="DI260" t="s">
        <v>32</v>
      </c>
      <c r="DJ260" t="s">
        <v>32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1003</v>
      </c>
      <c r="DV260" t="s">
        <v>375</v>
      </c>
      <c r="DW260" t="s">
        <v>375</v>
      </c>
      <c r="DX260">
        <v>1000</v>
      </c>
      <c r="DZ260" t="s">
        <v>3</v>
      </c>
      <c r="EA260" t="s">
        <v>3</v>
      </c>
      <c r="EB260" t="s">
        <v>3</v>
      </c>
      <c r="EC260" t="s">
        <v>3</v>
      </c>
      <c r="EE260">
        <v>293259405</v>
      </c>
      <c r="EF260">
        <v>2</v>
      </c>
      <c r="EG260" t="s">
        <v>24</v>
      </c>
      <c r="EH260">
        <v>27</v>
      </c>
      <c r="EI260" t="s">
        <v>25</v>
      </c>
      <c r="EJ260">
        <v>1</v>
      </c>
      <c r="EK260">
        <v>33001</v>
      </c>
      <c r="EL260" t="s">
        <v>25</v>
      </c>
      <c r="EM260" t="s">
        <v>26</v>
      </c>
      <c r="EO260" t="s">
        <v>33</v>
      </c>
      <c r="EQ260">
        <v>132096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43.7</v>
      </c>
      <c r="EX260">
        <v>15.14</v>
      </c>
      <c r="EY260">
        <v>0</v>
      </c>
      <c r="FQ260">
        <v>0</v>
      </c>
      <c r="FR260">
        <f t="shared" si="319"/>
        <v>0</v>
      </c>
      <c r="FS260">
        <v>0</v>
      </c>
      <c r="FX260">
        <v>103</v>
      </c>
      <c r="FY260">
        <v>60</v>
      </c>
      <c r="GA260" t="s">
        <v>3</v>
      </c>
      <c r="GD260">
        <v>1</v>
      </c>
      <c r="GF260">
        <v>-618864873</v>
      </c>
      <c r="GG260">
        <v>2</v>
      </c>
      <c r="GH260">
        <v>1</v>
      </c>
      <c r="GI260">
        <v>-2</v>
      </c>
      <c r="GJ260">
        <v>0</v>
      </c>
      <c r="GK260">
        <v>0</v>
      </c>
      <c r="GL260">
        <f t="shared" si="320"/>
        <v>0</v>
      </c>
      <c r="GM260">
        <f t="shared" si="321"/>
        <v>37002.86</v>
      </c>
      <c r="GN260">
        <f t="shared" si="322"/>
        <v>37002.86</v>
      </c>
      <c r="GO260">
        <f t="shared" si="323"/>
        <v>0</v>
      </c>
      <c r="GP260">
        <f t="shared" si="324"/>
        <v>0</v>
      </c>
      <c r="GR260">
        <v>0</v>
      </c>
      <c r="GS260">
        <v>3</v>
      </c>
      <c r="GT260">
        <v>0</v>
      </c>
      <c r="GU260" t="s">
        <v>3</v>
      </c>
      <c r="GV260">
        <f t="shared" si="325"/>
        <v>0</v>
      </c>
      <c r="GW260">
        <v>1</v>
      </c>
      <c r="GX260">
        <f t="shared" si="326"/>
        <v>0</v>
      </c>
      <c r="HA260">
        <v>0</v>
      </c>
      <c r="HB260">
        <v>0</v>
      </c>
      <c r="HC260">
        <f t="shared" si="327"/>
        <v>0</v>
      </c>
      <c r="HE260" t="s">
        <v>3</v>
      </c>
      <c r="HF260" t="s">
        <v>3</v>
      </c>
      <c r="HM260" t="s">
        <v>3</v>
      </c>
      <c r="HN260" t="s">
        <v>28</v>
      </c>
      <c r="HO260" t="s">
        <v>29</v>
      </c>
      <c r="HP260" t="s">
        <v>25</v>
      </c>
      <c r="HQ260" t="s">
        <v>25</v>
      </c>
      <c r="IK260">
        <v>0</v>
      </c>
    </row>
    <row r="261" spans="1:245" x14ac:dyDescent="0.2">
      <c r="A261">
        <v>17</v>
      </c>
      <c r="B261">
        <v>1</v>
      </c>
      <c r="E261" t="s">
        <v>404</v>
      </c>
      <c r="F261" t="s">
        <v>217</v>
      </c>
      <c r="G261" t="s">
        <v>384</v>
      </c>
      <c r="H261" t="s">
        <v>280</v>
      </c>
      <c r="I261">
        <v>3304.8</v>
      </c>
      <c r="J261">
        <v>0</v>
      </c>
      <c r="K261">
        <v>3304.8</v>
      </c>
      <c r="O261">
        <f t="shared" si="308"/>
        <v>541871.53</v>
      </c>
      <c r="P261">
        <f t="shared" ref="P261:P266" si="343">ROUND(CQ261*I261,2)</f>
        <v>541871.53</v>
      </c>
      <c r="Q261">
        <f t="shared" ref="Q261:Q266" si="344">ROUND(CR261*I261,2)</f>
        <v>0</v>
      </c>
      <c r="R261">
        <f t="shared" ref="R261:R266" si="345">ROUND(CS261*I261,2)</f>
        <v>0</v>
      </c>
      <c r="S261">
        <f t="shared" ref="S261:S266" si="346">ROUND(CT261*I261,2)</f>
        <v>0</v>
      </c>
      <c r="T261">
        <f t="shared" si="309"/>
        <v>0</v>
      </c>
      <c r="U261">
        <f t="shared" ref="U261:U266" si="347">ROUND(CV261*I261,7)</f>
        <v>0</v>
      </c>
      <c r="V261">
        <f t="shared" ref="V261:V266" si="348">ROUND(CW261*I261,7)</f>
        <v>0</v>
      </c>
      <c r="W261">
        <f t="shared" si="310"/>
        <v>0</v>
      </c>
      <c r="X261">
        <f t="shared" si="311"/>
        <v>0</v>
      </c>
      <c r="Y261">
        <f t="shared" si="312"/>
        <v>0</v>
      </c>
      <c r="AA261">
        <v>334395092</v>
      </c>
      <c r="AB261">
        <f t="shared" si="313"/>
        <v>163.965</v>
      </c>
      <c r="AC261">
        <f>ROUND(((ES261*ROUND(1.02,7))),6)</f>
        <v>163.965</v>
      </c>
      <c r="AD261">
        <f t="shared" ref="AD261:AD266" si="349">ROUND((((ET261)-(EU261))+AE261),6)</f>
        <v>0</v>
      </c>
      <c r="AE261">
        <f t="shared" ref="AE261:AF266" si="350">ROUND((EU261),6)</f>
        <v>0</v>
      </c>
      <c r="AF261">
        <f t="shared" si="350"/>
        <v>0</v>
      </c>
      <c r="AG261">
        <f t="shared" si="314"/>
        <v>0</v>
      </c>
      <c r="AH261">
        <f t="shared" ref="AH261:AI266" si="351">(EW261)</f>
        <v>0</v>
      </c>
      <c r="AI261">
        <f t="shared" si="351"/>
        <v>0</v>
      </c>
      <c r="AJ261">
        <f t="shared" si="315"/>
        <v>0</v>
      </c>
      <c r="AK261">
        <v>160.75</v>
      </c>
      <c r="AL261">
        <v>160.75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1</v>
      </c>
      <c r="BD261" t="s">
        <v>3</v>
      </c>
      <c r="BE261" t="s">
        <v>3</v>
      </c>
      <c r="BF261" t="s">
        <v>3</v>
      </c>
      <c r="BG261" t="s">
        <v>3</v>
      </c>
      <c r="BH261">
        <v>3</v>
      </c>
      <c r="BI261">
        <v>1</v>
      </c>
      <c r="BJ261" t="s">
        <v>3</v>
      </c>
      <c r="BM261">
        <v>1100</v>
      </c>
      <c r="BN261">
        <v>0</v>
      </c>
      <c r="BO261" t="s">
        <v>3</v>
      </c>
      <c r="BP261">
        <v>0</v>
      </c>
      <c r="BQ261">
        <v>8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0</v>
      </c>
      <c r="CA261">
        <v>0</v>
      </c>
      <c r="CB261" t="s">
        <v>3</v>
      </c>
      <c r="CE261">
        <v>0</v>
      </c>
      <c r="CF261">
        <v>0</v>
      </c>
      <c r="CG261">
        <v>0</v>
      </c>
      <c r="CM261">
        <v>0</v>
      </c>
      <c r="CN261" t="s">
        <v>3</v>
      </c>
      <c r="CO261">
        <v>0</v>
      </c>
      <c r="CP261">
        <f t="shared" si="316"/>
        <v>541871.53</v>
      </c>
      <c r="CQ261">
        <f>(ROUND(AL261*BC261,2)*ROUND(1.02,7))</f>
        <v>163.965</v>
      </c>
      <c r="CR261">
        <f t="shared" ref="CR261:CR266" si="352">ROUND(AM261*BB261,2)</f>
        <v>0</v>
      </c>
      <c r="CS261">
        <f t="shared" ref="CS261:CS266" si="353">ROUND(AN261*BS261,2)</f>
        <v>0</v>
      </c>
      <c r="CT261">
        <f t="shared" ref="CT261:CT266" si="354">ROUND(AO261*BA261,2)</f>
        <v>0</v>
      </c>
      <c r="CU261">
        <f t="shared" si="317"/>
        <v>0</v>
      </c>
      <c r="CV261">
        <f t="shared" ref="CV261:CW266" si="355">AH261</f>
        <v>0</v>
      </c>
      <c r="CW261">
        <f t="shared" si="355"/>
        <v>0</v>
      </c>
      <c r="CX261">
        <f t="shared" si="318"/>
        <v>0</v>
      </c>
      <c r="CY261">
        <f t="shared" si="341"/>
        <v>0</v>
      </c>
      <c r="CZ261">
        <f t="shared" si="342"/>
        <v>0</v>
      </c>
      <c r="DC261" t="s">
        <v>3</v>
      </c>
      <c r="DD261" t="s">
        <v>240</v>
      </c>
      <c r="DE261" t="s">
        <v>3</v>
      </c>
      <c r="DF261" t="s">
        <v>3</v>
      </c>
      <c r="DG261" t="s">
        <v>3</v>
      </c>
      <c r="DH261" t="s">
        <v>3</v>
      </c>
      <c r="DI261" t="s">
        <v>3</v>
      </c>
      <c r="DJ261" t="s">
        <v>3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U261">
        <v>1003</v>
      </c>
      <c r="DV261" t="s">
        <v>280</v>
      </c>
      <c r="DW261" t="s">
        <v>280</v>
      </c>
      <c r="DX261">
        <v>1</v>
      </c>
      <c r="DZ261" t="s">
        <v>3</v>
      </c>
      <c r="EA261" t="s">
        <v>3</v>
      </c>
      <c r="EB261" t="s">
        <v>3</v>
      </c>
      <c r="EC261" t="s">
        <v>3</v>
      </c>
      <c r="EE261">
        <v>293259530</v>
      </c>
      <c r="EF261">
        <v>8</v>
      </c>
      <c r="EG261" t="s">
        <v>219</v>
      </c>
      <c r="EH261">
        <v>0</v>
      </c>
      <c r="EI261" t="s">
        <v>3</v>
      </c>
      <c r="EJ261">
        <v>1</v>
      </c>
      <c r="EK261">
        <v>1100</v>
      </c>
      <c r="EL261" t="s">
        <v>220</v>
      </c>
      <c r="EM261" t="s">
        <v>221</v>
      </c>
      <c r="EO261" t="s">
        <v>3</v>
      </c>
      <c r="EQ261">
        <v>0</v>
      </c>
      <c r="ER261">
        <v>160.75</v>
      </c>
      <c r="ES261">
        <v>160.75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FQ261">
        <v>0</v>
      </c>
      <c r="FR261">
        <f t="shared" si="319"/>
        <v>0</v>
      </c>
      <c r="FS261">
        <v>0</v>
      </c>
      <c r="FX261">
        <v>0</v>
      </c>
      <c r="FY261">
        <v>0</v>
      </c>
      <c r="GA261" t="s">
        <v>222</v>
      </c>
      <c r="GD261">
        <v>1</v>
      </c>
      <c r="GF261">
        <v>-1346500317</v>
      </c>
      <c r="GG261">
        <v>2</v>
      </c>
      <c r="GH261">
        <v>0</v>
      </c>
      <c r="GI261">
        <v>-2</v>
      </c>
      <c r="GJ261">
        <v>0</v>
      </c>
      <c r="GK261">
        <v>0</v>
      </c>
      <c r="GL261">
        <f t="shared" si="320"/>
        <v>0</v>
      </c>
      <c r="GM261">
        <f t="shared" si="321"/>
        <v>541871.53</v>
      </c>
      <c r="GN261">
        <f t="shared" si="322"/>
        <v>541871.53</v>
      </c>
      <c r="GO261">
        <f t="shared" si="323"/>
        <v>0</v>
      </c>
      <c r="GP261">
        <f t="shared" si="324"/>
        <v>0</v>
      </c>
      <c r="GR261">
        <v>0</v>
      </c>
      <c r="GS261">
        <v>4</v>
      </c>
      <c r="GT261">
        <v>0</v>
      </c>
      <c r="GU261" t="s">
        <v>3</v>
      </c>
      <c r="GV261">
        <f t="shared" si="325"/>
        <v>0</v>
      </c>
      <c r="GW261">
        <v>1</v>
      </c>
      <c r="GX261">
        <f t="shared" si="326"/>
        <v>0</v>
      </c>
      <c r="HA261">
        <v>0</v>
      </c>
      <c r="HB261">
        <v>0</v>
      </c>
      <c r="HC261">
        <f t="shared" si="327"/>
        <v>0</v>
      </c>
      <c r="HE261" t="s">
        <v>3</v>
      </c>
      <c r="HF261" t="s">
        <v>3</v>
      </c>
      <c r="HM261" t="s">
        <v>3</v>
      </c>
      <c r="HN261" t="s">
        <v>3</v>
      </c>
      <c r="HO261" t="s">
        <v>3</v>
      </c>
      <c r="HP261" t="s">
        <v>3</v>
      </c>
      <c r="HQ261" t="s">
        <v>3</v>
      </c>
      <c r="IK261">
        <v>0</v>
      </c>
    </row>
    <row r="262" spans="1:245" x14ac:dyDescent="0.2">
      <c r="A262">
        <v>17</v>
      </c>
      <c r="B262">
        <v>1</v>
      </c>
      <c r="E262" t="s">
        <v>3</v>
      </c>
      <c r="F262" t="s">
        <v>385</v>
      </c>
      <c r="G262" t="s">
        <v>386</v>
      </c>
      <c r="H262" t="s">
        <v>387</v>
      </c>
      <c r="I262">
        <f>ROUND(3370/1000,7)</f>
        <v>3.37</v>
      </c>
      <c r="J262">
        <v>0</v>
      </c>
      <c r="K262">
        <f>ROUND(3370/1000,7)</f>
        <v>3.37</v>
      </c>
      <c r="O262">
        <f t="shared" si="308"/>
        <v>338765.14</v>
      </c>
      <c r="P262">
        <f t="shared" si="343"/>
        <v>338765.14</v>
      </c>
      <c r="Q262">
        <f t="shared" si="344"/>
        <v>0</v>
      </c>
      <c r="R262">
        <f t="shared" si="345"/>
        <v>0</v>
      </c>
      <c r="S262">
        <f t="shared" si="346"/>
        <v>0</v>
      </c>
      <c r="T262">
        <f t="shared" si="309"/>
        <v>0</v>
      </c>
      <c r="U262">
        <f t="shared" si="347"/>
        <v>0</v>
      </c>
      <c r="V262">
        <f t="shared" si="348"/>
        <v>0</v>
      </c>
      <c r="W262">
        <f t="shared" si="310"/>
        <v>0</v>
      </c>
      <c r="X262">
        <f t="shared" si="311"/>
        <v>0</v>
      </c>
      <c r="Y262">
        <f t="shared" si="312"/>
        <v>0</v>
      </c>
      <c r="AA262">
        <v>-1</v>
      </c>
      <c r="AB262">
        <f t="shared" si="313"/>
        <v>76735.710000000006</v>
      </c>
      <c r="AC262">
        <f>ROUND((ES262),6)</f>
        <v>76735.710000000006</v>
      </c>
      <c r="AD262">
        <f t="shared" si="349"/>
        <v>0</v>
      </c>
      <c r="AE262">
        <f t="shared" si="350"/>
        <v>0</v>
      </c>
      <c r="AF262">
        <f t="shared" si="350"/>
        <v>0</v>
      </c>
      <c r="AG262">
        <f t="shared" si="314"/>
        <v>0</v>
      </c>
      <c r="AH262">
        <f t="shared" si="351"/>
        <v>0</v>
      </c>
      <c r="AI262">
        <f t="shared" si="351"/>
        <v>0</v>
      </c>
      <c r="AJ262">
        <f t="shared" si="315"/>
        <v>0</v>
      </c>
      <c r="AK262">
        <v>76735.710000000006</v>
      </c>
      <c r="AL262">
        <v>76735.710000000006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1.31</v>
      </c>
      <c r="BD262" t="s">
        <v>3</v>
      </c>
      <c r="BE262" t="s">
        <v>3</v>
      </c>
      <c r="BF262" t="s">
        <v>3</v>
      </c>
      <c r="BG262" t="s">
        <v>3</v>
      </c>
      <c r="BH262">
        <v>3</v>
      </c>
      <c r="BI262">
        <v>2</v>
      </c>
      <c r="BJ262" t="s">
        <v>388</v>
      </c>
      <c r="BM262">
        <v>500002</v>
      </c>
      <c r="BN262">
        <v>0</v>
      </c>
      <c r="BO262" t="s">
        <v>385</v>
      </c>
      <c r="BP262">
        <v>1</v>
      </c>
      <c r="BQ262">
        <v>12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0</v>
      </c>
      <c r="CA262">
        <v>0</v>
      </c>
      <c r="CB262" t="s">
        <v>3</v>
      </c>
      <c r="CE262">
        <v>0</v>
      </c>
      <c r="CF262">
        <v>0</v>
      </c>
      <c r="CG262">
        <v>0</v>
      </c>
      <c r="CM262">
        <v>0</v>
      </c>
      <c r="CN262" t="s">
        <v>3</v>
      </c>
      <c r="CO262">
        <v>0</v>
      </c>
      <c r="CP262">
        <f t="shared" si="316"/>
        <v>338765.14</v>
      </c>
      <c r="CQ262">
        <f>ROUND(AL262*BC262,2)</f>
        <v>100523.78</v>
      </c>
      <c r="CR262">
        <f t="shared" si="352"/>
        <v>0</v>
      </c>
      <c r="CS262">
        <f t="shared" si="353"/>
        <v>0</v>
      </c>
      <c r="CT262">
        <f t="shared" si="354"/>
        <v>0</v>
      </c>
      <c r="CU262">
        <f t="shared" si="317"/>
        <v>0</v>
      </c>
      <c r="CV262">
        <f t="shared" si="355"/>
        <v>0</v>
      </c>
      <c r="CW262">
        <f t="shared" si="355"/>
        <v>0</v>
      </c>
      <c r="CX262">
        <f t="shared" si="318"/>
        <v>0</v>
      </c>
      <c r="CY262">
        <f>0</f>
        <v>0</v>
      </c>
      <c r="CZ262">
        <f>0</f>
        <v>0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387</v>
      </c>
      <c r="DW262" t="s">
        <v>389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293259285</v>
      </c>
      <c r="EF262">
        <v>12</v>
      </c>
      <c r="EG262" t="s">
        <v>245</v>
      </c>
      <c r="EH262">
        <v>0</v>
      </c>
      <c r="EI262" t="s">
        <v>3</v>
      </c>
      <c r="EJ262">
        <v>2</v>
      </c>
      <c r="EK262">
        <v>500002</v>
      </c>
      <c r="EL262" t="s">
        <v>246</v>
      </c>
      <c r="EM262" t="s">
        <v>247</v>
      </c>
      <c r="EO262" t="s">
        <v>3</v>
      </c>
      <c r="EQ262">
        <v>132096</v>
      </c>
      <c r="ER262">
        <v>76735.710000000006</v>
      </c>
      <c r="ES262">
        <v>76735.710000000006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FQ262">
        <v>0</v>
      </c>
      <c r="FR262">
        <f t="shared" si="319"/>
        <v>0</v>
      </c>
      <c r="FS262">
        <v>0</v>
      </c>
      <c r="FX262">
        <v>0</v>
      </c>
      <c r="FY262">
        <v>0</v>
      </c>
      <c r="GA262" t="s">
        <v>3</v>
      </c>
      <c r="GD262">
        <v>1</v>
      </c>
      <c r="GF262">
        <v>-515464368</v>
      </c>
      <c r="GG262">
        <v>2</v>
      </c>
      <c r="GH262">
        <v>1</v>
      </c>
      <c r="GI262">
        <v>2</v>
      </c>
      <c r="GJ262">
        <v>0</v>
      </c>
      <c r="GK262">
        <v>0</v>
      </c>
      <c r="GL262">
        <f t="shared" si="320"/>
        <v>0</v>
      </c>
      <c r="GM262">
        <f t="shared" si="321"/>
        <v>338765.14</v>
      </c>
      <c r="GN262">
        <f t="shared" si="322"/>
        <v>0</v>
      </c>
      <c r="GO262">
        <f t="shared" si="323"/>
        <v>338765.14</v>
      </c>
      <c r="GP262">
        <f t="shared" si="324"/>
        <v>0</v>
      </c>
      <c r="GR262">
        <v>0</v>
      </c>
      <c r="GS262">
        <v>3</v>
      </c>
      <c r="GT262">
        <v>0</v>
      </c>
      <c r="GU262" t="s">
        <v>3</v>
      </c>
      <c r="GV262">
        <f t="shared" si="325"/>
        <v>0</v>
      </c>
      <c r="GW262">
        <v>1</v>
      </c>
      <c r="GX262">
        <f t="shared" si="326"/>
        <v>0</v>
      </c>
      <c r="HA262">
        <v>0</v>
      </c>
      <c r="HB262">
        <v>0</v>
      </c>
      <c r="HC262">
        <f t="shared" si="327"/>
        <v>0</v>
      </c>
      <c r="HE262" t="s">
        <v>3</v>
      </c>
      <c r="HF262" t="s">
        <v>3</v>
      </c>
      <c r="HM262" t="s">
        <v>3</v>
      </c>
      <c r="HN262" t="s">
        <v>3</v>
      </c>
      <c r="HO262" t="s">
        <v>3</v>
      </c>
      <c r="HP262" t="s">
        <v>3</v>
      </c>
      <c r="HQ262" t="s">
        <v>3</v>
      </c>
      <c r="IK262">
        <v>0</v>
      </c>
    </row>
    <row r="263" spans="1:245" x14ac:dyDescent="0.2">
      <c r="A263">
        <v>17</v>
      </c>
      <c r="B263">
        <v>1</v>
      </c>
      <c r="E263" t="s">
        <v>405</v>
      </c>
      <c r="F263" t="s">
        <v>217</v>
      </c>
      <c r="G263" t="s">
        <v>391</v>
      </c>
      <c r="H263" t="s">
        <v>20</v>
      </c>
      <c r="I263">
        <v>6</v>
      </c>
      <c r="J263">
        <v>0</v>
      </c>
      <c r="K263">
        <v>6</v>
      </c>
      <c r="O263">
        <f t="shared" si="308"/>
        <v>10734.48</v>
      </c>
      <c r="P263">
        <f t="shared" si="343"/>
        <v>10734.48</v>
      </c>
      <c r="Q263">
        <f t="shared" si="344"/>
        <v>0</v>
      </c>
      <c r="R263">
        <f t="shared" si="345"/>
        <v>0</v>
      </c>
      <c r="S263">
        <f t="shared" si="346"/>
        <v>0</v>
      </c>
      <c r="T263">
        <f t="shared" si="309"/>
        <v>0</v>
      </c>
      <c r="U263">
        <f t="shared" si="347"/>
        <v>0</v>
      </c>
      <c r="V263">
        <f t="shared" si="348"/>
        <v>0</v>
      </c>
      <c r="W263">
        <f t="shared" si="310"/>
        <v>0</v>
      </c>
      <c r="X263">
        <f t="shared" si="311"/>
        <v>0</v>
      </c>
      <c r="Y263">
        <f t="shared" si="312"/>
        <v>0</v>
      </c>
      <c r="AA263">
        <v>334395092</v>
      </c>
      <c r="AB263">
        <f t="shared" si="313"/>
        <v>1789.08</v>
      </c>
      <c r="AC263">
        <f>ROUND(((ES263*ROUND(1.02,7))),6)</f>
        <v>1789.08</v>
      </c>
      <c r="AD263">
        <f t="shared" si="349"/>
        <v>0</v>
      </c>
      <c r="AE263">
        <f t="shared" si="350"/>
        <v>0</v>
      </c>
      <c r="AF263">
        <f t="shared" si="350"/>
        <v>0</v>
      </c>
      <c r="AG263">
        <f t="shared" si="314"/>
        <v>0</v>
      </c>
      <c r="AH263">
        <f t="shared" si="351"/>
        <v>0</v>
      </c>
      <c r="AI263">
        <f t="shared" si="351"/>
        <v>0</v>
      </c>
      <c r="AJ263">
        <f t="shared" si="315"/>
        <v>0</v>
      </c>
      <c r="AK263">
        <v>1754</v>
      </c>
      <c r="AL263">
        <v>1754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</v>
      </c>
      <c r="BD263" t="s">
        <v>3</v>
      </c>
      <c r="BE263" t="s">
        <v>3</v>
      </c>
      <c r="BF263" t="s">
        <v>3</v>
      </c>
      <c r="BG263" t="s">
        <v>3</v>
      </c>
      <c r="BH263">
        <v>3</v>
      </c>
      <c r="BI263">
        <v>1</v>
      </c>
      <c r="BJ263" t="s">
        <v>3</v>
      </c>
      <c r="BM263">
        <v>1100</v>
      </c>
      <c r="BN263">
        <v>0</v>
      </c>
      <c r="BO263" t="s">
        <v>3</v>
      </c>
      <c r="BP263">
        <v>0</v>
      </c>
      <c r="BQ263">
        <v>8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0</v>
      </c>
      <c r="CA263">
        <v>0</v>
      </c>
      <c r="CB263" t="s">
        <v>3</v>
      </c>
      <c r="CE263">
        <v>0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 t="shared" si="316"/>
        <v>10734.48</v>
      </c>
      <c r="CQ263">
        <f>(ROUND(AL263*BC263,2)*ROUND(1.02,7))</f>
        <v>1789.08</v>
      </c>
      <c r="CR263">
        <f t="shared" si="352"/>
        <v>0</v>
      </c>
      <c r="CS263">
        <f t="shared" si="353"/>
        <v>0</v>
      </c>
      <c r="CT263">
        <f t="shared" si="354"/>
        <v>0</v>
      </c>
      <c r="CU263">
        <f t="shared" si="317"/>
        <v>0</v>
      </c>
      <c r="CV263">
        <f t="shared" si="355"/>
        <v>0</v>
      </c>
      <c r="CW263">
        <f t="shared" si="355"/>
        <v>0</v>
      </c>
      <c r="CX263">
        <f t="shared" si="318"/>
        <v>0</v>
      </c>
      <c r="CY263">
        <f t="shared" ref="CY263:CY274" si="356">(((S263+R263)*AT263)/100)</f>
        <v>0</v>
      </c>
      <c r="CZ263">
        <f t="shared" ref="CZ263:CZ274" si="357">(((S263+R263)*AU263)/100)</f>
        <v>0</v>
      </c>
      <c r="DC263" t="s">
        <v>3</v>
      </c>
      <c r="DD263" t="s">
        <v>240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20</v>
      </c>
      <c r="DW263" t="s">
        <v>20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293259530</v>
      </c>
      <c r="EF263">
        <v>8</v>
      </c>
      <c r="EG263" t="s">
        <v>219</v>
      </c>
      <c r="EH263">
        <v>0</v>
      </c>
      <c r="EI263" t="s">
        <v>3</v>
      </c>
      <c r="EJ263">
        <v>1</v>
      </c>
      <c r="EK263">
        <v>1100</v>
      </c>
      <c r="EL263" t="s">
        <v>220</v>
      </c>
      <c r="EM263" t="s">
        <v>221</v>
      </c>
      <c r="EO263" t="s">
        <v>3</v>
      </c>
      <c r="EQ263">
        <v>131072</v>
      </c>
      <c r="ER263">
        <v>1754</v>
      </c>
      <c r="ES263">
        <v>1754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FQ263">
        <v>0</v>
      </c>
      <c r="FR263">
        <f t="shared" si="319"/>
        <v>0</v>
      </c>
      <c r="FS263">
        <v>0</v>
      </c>
      <c r="FX263">
        <v>0</v>
      </c>
      <c r="FY263">
        <v>0</v>
      </c>
      <c r="GA263" t="s">
        <v>222</v>
      </c>
      <c r="GD263">
        <v>1</v>
      </c>
      <c r="GF263">
        <v>-1835766832</v>
      </c>
      <c r="GG263">
        <v>2</v>
      </c>
      <c r="GH263">
        <v>0</v>
      </c>
      <c r="GI263">
        <v>-2</v>
      </c>
      <c r="GJ263">
        <v>0</v>
      </c>
      <c r="GK263">
        <v>0</v>
      </c>
      <c r="GL263">
        <f t="shared" si="320"/>
        <v>0</v>
      </c>
      <c r="GM263">
        <f t="shared" si="321"/>
        <v>10734.48</v>
      </c>
      <c r="GN263">
        <f t="shared" si="322"/>
        <v>10734.48</v>
      </c>
      <c r="GO263">
        <f t="shared" si="323"/>
        <v>0</v>
      </c>
      <c r="GP263">
        <f t="shared" si="324"/>
        <v>0</v>
      </c>
      <c r="GR263">
        <v>0</v>
      </c>
      <c r="GS263">
        <v>4</v>
      </c>
      <c r="GT263">
        <v>0</v>
      </c>
      <c r="GU263" t="s">
        <v>3</v>
      </c>
      <c r="GV263">
        <f t="shared" si="325"/>
        <v>0</v>
      </c>
      <c r="GW263">
        <v>1</v>
      </c>
      <c r="GX263">
        <f t="shared" si="326"/>
        <v>0</v>
      </c>
      <c r="HA263">
        <v>0</v>
      </c>
      <c r="HB263">
        <v>0</v>
      </c>
      <c r="HC263">
        <f t="shared" si="327"/>
        <v>0</v>
      </c>
      <c r="HE263" t="s">
        <v>3</v>
      </c>
      <c r="HF263" t="s">
        <v>3</v>
      </c>
      <c r="HM263" t="s">
        <v>3</v>
      </c>
      <c r="HN263" t="s">
        <v>3</v>
      </c>
      <c r="HO263" t="s">
        <v>3</v>
      </c>
      <c r="HP263" t="s">
        <v>3</v>
      </c>
      <c r="HQ263" t="s">
        <v>3</v>
      </c>
      <c r="IK263">
        <v>0</v>
      </c>
    </row>
    <row r="264" spans="1:245" x14ac:dyDescent="0.2">
      <c r="A264">
        <v>17</v>
      </c>
      <c r="B264">
        <v>1</v>
      </c>
      <c r="E264" t="s">
        <v>406</v>
      </c>
      <c r="F264" t="s">
        <v>217</v>
      </c>
      <c r="G264" t="s">
        <v>395</v>
      </c>
      <c r="H264" t="s">
        <v>20</v>
      </c>
      <c r="I264">
        <v>24</v>
      </c>
      <c r="J264">
        <v>0</v>
      </c>
      <c r="K264">
        <v>24</v>
      </c>
      <c r="O264">
        <f t="shared" si="308"/>
        <v>32920.21</v>
      </c>
      <c r="P264">
        <f t="shared" si="343"/>
        <v>32920.21</v>
      </c>
      <c r="Q264">
        <f t="shared" si="344"/>
        <v>0</v>
      </c>
      <c r="R264">
        <f t="shared" si="345"/>
        <v>0</v>
      </c>
      <c r="S264">
        <f t="shared" si="346"/>
        <v>0</v>
      </c>
      <c r="T264">
        <f t="shared" si="309"/>
        <v>0</v>
      </c>
      <c r="U264">
        <f t="shared" si="347"/>
        <v>0</v>
      </c>
      <c r="V264">
        <f t="shared" si="348"/>
        <v>0</v>
      </c>
      <c r="W264">
        <f t="shared" si="310"/>
        <v>0</v>
      </c>
      <c r="X264">
        <f t="shared" si="311"/>
        <v>0</v>
      </c>
      <c r="Y264">
        <f t="shared" si="312"/>
        <v>0</v>
      </c>
      <c r="AA264">
        <v>334395092</v>
      </c>
      <c r="AB264">
        <f t="shared" si="313"/>
        <v>1371.6756</v>
      </c>
      <c r="AC264">
        <f>ROUND(((ES264*ROUND(1.02,7))),6)</f>
        <v>1371.6756</v>
      </c>
      <c r="AD264">
        <f t="shared" si="349"/>
        <v>0</v>
      </c>
      <c r="AE264">
        <f t="shared" si="350"/>
        <v>0</v>
      </c>
      <c r="AF264">
        <f t="shared" si="350"/>
        <v>0</v>
      </c>
      <c r="AG264">
        <f t="shared" si="314"/>
        <v>0</v>
      </c>
      <c r="AH264">
        <f t="shared" si="351"/>
        <v>0</v>
      </c>
      <c r="AI264">
        <f t="shared" si="351"/>
        <v>0</v>
      </c>
      <c r="AJ264">
        <f t="shared" si="315"/>
        <v>0</v>
      </c>
      <c r="AK264">
        <v>1344.78</v>
      </c>
      <c r="AL264">
        <v>1344.78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</v>
      </c>
      <c r="BD264" t="s">
        <v>3</v>
      </c>
      <c r="BE264" t="s">
        <v>3</v>
      </c>
      <c r="BF264" t="s">
        <v>3</v>
      </c>
      <c r="BG264" t="s">
        <v>3</v>
      </c>
      <c r="BH264">
        <v>3</v>
      </c>
      <c r="BI264">
        <v>1</v>
      </c>
      <c r="BJ264" t="s">
        <v>3</v>
      </c>
      <c r="BM264">
        <v>1100</v>
      </c>
      <c r="BN264">
        <v>0</v>
      </c>
      <c r="BO264" t="s">
        <v>3</v>
      </c>
      <c r="BP264">
        <v>0</v>
      </c>
      <c r="BQ264">
        <v>8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0</v>
      </c>
      <c r="CA264">
        <v>0</v>
      </c>
      <c r="CB264" t="s">
        <v>3</v>
      </c>
      <c r="CE264">
        <v>0</v>
      </c>
      <c r="CF264">
        <v>0</v>
      </c>
      <c r="CG264">
        <v>0</v>
      </c>
      <c r="CM264">
        <v>0</v>
      </c>
      <c r="CN264" t="s">
        <v>3</v>
      </c>
      <c r="CO264">
        <v>0</v>
      </c>
      <c r="CP264">
        <f t="shared" si="316"/>
        <v>32920.21</v>
      </c>
      <c r="CQ264">
        <f>(ROUND(AL264*BC264,2)*ROUND(1.02,7))</f>
        <v>1371.6756</v>
      </c>
      <c r="CR264">
        <f t="shared" si="352"/>
        <v>0</v>
      </c>
      <c r="CS264">
        <f t="shared" si="353"/>
        <v>0</v>
      </c>
      <c r="CT264">
        <f t="shared" si="354"/>
        <v>0</v>
      </c>
      <c r="CU264">
        <f t="shared" si="317"/>
        <v>0</v>
      </c>
      <c r="CV264">
        <f t="shared" si="355"/>
        <v>0</v>
      </c>
      <c r="CW264">
        <f t="shared" si="355"/>
        <v>0</v>
      </c>
      <c r="CX264">
        <f t="shared" si="318"/>
        <v>0</v>
      </c>
      <c r="CY264">
        <f t="shared" si="356"/>
        <v>0</v>
      </c>
      <c r="CZ264">
        <f t="shared" si="357"/>
        <v>0</v>
      </c>
      <c r="DC264" t="s">
        <v>3</v>
      </c>
      <c r="DD264" t="s">
        <v>240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20</v>
      </c>
      <c r="DW264" t="s">
        <v>20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293259530</v>
      </c>
      <c r="EF264">
        <v>8</v>
      </c>
      <c r="EG264" t="s">
        <v>219</v>
      </c>
      <c r="EH264">
        <v>0</v>
      </c>
      <c r="EI264" t="s">
        <v>3</v>
      </c>
      <c r="EJ264">
        <v>1</v>
      </c>
      <c r="EK264">
        <v>1100</v>
      </c>
      <c r="EL264" t="s">
        <v>220</v>
      </c>
      <c r="EM264" t="s">
        <v>221</v>
      </c>
      <c r="EO264" t="s">
        <v>3</v>
      </c>
      <c r="EQ264">
        <v>131072</v>
      </c>
      <c r="ER264">
        <v>1344.78</v>
      </c>
      <c r="ES264">
        <v>1344.78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FQ264">
        <v>0</v>
      </c>
      <c r="FR264">
        <f t="shared" si="319"/>
        <v>0</v>
      </c>
      <c r="FS264">
        <v>0</v>
      </c>
      <c r="FX264">
        <v>0</v>
      </c>
      <c r="FY264">
        <v>0</v>
      </c>
      <c r="GA264" t="s">
        <v>222</v>
      </c>
      <c r="GD264">
        <v>1</v>
      </c>
      <c r="GF264">
        <v>648902773</v>
      </c>
      <c r="GG264">
        <v>2</v>
      </c>
      <c r="GH264">
        <v>0</v>
      </c>
      <c r="GI264">
        <v>-2</v>
      </c>
      <c r="GJ264">
        <v>0</v>
      </c>
      <c r="GK264">
        <v>0</v>
      </c>
      <c r="GL264">
        <f t="shared" si="320"/>
        <v>0</v>
      </c>
      <c r="GM264">
        <f t="shared" si="321"/>
        <v>32920.21</v>
      </c>
      <c r="GN264">
        <f t="shared" si="322"/>
        <v>32920.21</v>
      </c>
      <c r="GO264">
        <f t="shared" si="323"/>
        <v>0</v>
      </c>
      <c r="GP264">
        <f t="shared" si="324"/>
        <v>0</v>
      </c>
      <c r="GR264">
        <v>0</v>
      </c>
      <c r="GS264">
        <v>4</v>
      </c>
      <c r="GT264">
        <v>0</v>
      </c>
      <c r="GU264" t="s">
        <v>3</v>
      </c>
      <c r="GV264">
        <f t="shared" si="325"/>
        <v>0</v>
      </c>
      <c r="GW264">
        <v>1</v>
      </c>
      <c r="GX264">
        <f t="shared" si="326"/>
        <v>0</v>
      </c>
      <c r="HA264">
        <v>0</v>
      </c>
      <c r="HB264">
        <v>0</v>
      </c>
      <c r="HC264">
        <f t="shared" si="327"/>
        <v>0</v>
      </c>
      <c r="HE264" t="s">
        <v>3</v>
      </c>
      <c r="HF264" t="s">
        <v>3</v>
      </c>
      <c r="HM264" t="s">
        <v>3</v>
      </c>
      <c r="HN264" t="s">
        <v>3</v>
      </c>
      <c r="HO264" t="s">
        <v>3</v>
      </c>
      <c r="HP264" t="s">
        <v>3</v>
      </c>
      <c r="HQ264" t="s">
        <v>3</v>
      </c>
      <c r="IK264">
        <v>0</v>
      </c>
    </row>
    <row r="265" spans="1:245" x14ac:dyDescent="0.2">
      <c r="A265">
        <v>17</v>
      </c>
      <c r="B265">
        <v>1</v>
      </c>
      <c r="E265" t="s">
        <v>407</v>
      </c>
      <c r="F265" t="s">
        <v>217</v>
      </c>
      <c r="G265" t="s">
        <v>397</v>
      </c>
      <c r="H265" t="s">
        <v>20</v>
      </c>
      <c r="I265">
        <v>24</v>
      </c>
      <c r="J265">
        <v>0</v>
      </c>
      <c r="K265">
        <v>24</v>
      </c>
      <c r="O265">
        <f t="shared" si="308"/>
        <v>59599.01</v>
      </c>
      <c r="P265">
        <f t="shared" si="343"/>
        <v>59599.01</v>
      </c>
      <c r="Q265">
        <f t="shared" si="344"/>
        <v>0</v>
      </c>
      <c r="R265">
        <f t="shared" si="345"/>
        <v>0</v>
      </c>
      <c r="S265">
        <f t="shared" si="346"/>
        <v>0</v>
      </c>
      <c r="T265">
        <f t="shared" si="309"/>
        <v>0</v>
      </c>
      <c r="U265">
        <f t="shared" si="347"/>
        <v>0</v>
      </c>
      <c r="V265">
        <f t="shared" si="348"/>
        <v>0</v>
      </c>
      <c r="W265">
        <f t="shared" si="310"/>
        <v>0</v>
      </c>
      <c r="X265">
        <f t="shared" si="311"/>
        <v>0</v>
      </c>
      <c r="Y265">
        <f t="shared" si="312"/>
        <v>0</v>
      </c>
      <c r="AA265">
        <v>334395092</v>
      </c>
      <c r="AB265">
        <f t="shared" si="313"/>
        <v>2483.2919999999999</v>
      </c>
      <c r="AC265">
        <f>ROUND(((ES265*ROUND(1.02,7))),6)</f>
        <v>2483.2919999999999</v>
      </c>
      <c r="AD265">
        <f t="shared" si="349"/>
        <v>0</v>
      </c>
      <c r="AE265">
        <f t="shared" si="350"/>
        <v>0</v>
      </c>
      <c r="AF265">
        <f t="shared" si="350"/>
        <v>0</v>
      </c>
      <c r="AG265">
        <f t="shared" si="314"/>
        <v>0</v>
      </c>
      <c r="AH265">
        <f t="shared" si="351"/>
        <v>0</v>
      </c>
      <c r="AI265">
        <f t="shared" si="351"/>
        <v>0</v>
      </c>
      <c r="AJ265">
        <f t="shared" si="315"/>
        <v>0</v>
      </c>
      <c r="AK265">
        <v>2434.6</v>
      </c>
      <c r="AL265">
        <v>2434.6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3</v>
      </c>
      <c r="BI265">
        <v>1</v>
      </c>
      <c r="BJ265" t="s">
        <v>3</v>
      </c>
      <c r="BM265">
        <v>1100</v>
      </c>
      <c r="BN265">
        <v>0</v>
      </c>
      <c r="BO265" t="s">
        <v>3</v>
      </c>
      <c r="BP265">
        <v>0</v>
      </c>
      <c r="BQ265">
        <v>8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0</v>
      </c>
      <c r="CA265">
        <v>0</v>
      </c>
      <c r="CB265" t="s">
        <v>3</v>
      </c>
      <c r="CE265">
        <v>0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 t="shared" si="316"/>
        <v>59599.01</v>
      </c>
      <c r="CQ265">
        <f>(ROUND(AL265*BC265,2)*ROUND(1.02,7))</f>
        <v>2483.2919999999999</v>
      </c>
      <c r="CR265">
        <f t="shared" si="352"/>
        <v>0</v>
      </c>
      <c r="CS265">
        <f t="shared" si="353"/>
        <v>0</v>
      </c>
      <c r="CT265">
        <f t="shared" si="354"/>
        <v>0</v>
      </c>
      <c r="CU265">
        <f t="shared" si="317"/>
        <v>0</v>
      </c>
      <c r="CV265">
        <f t="shared" si="355"/>
        <v>0</v>
      </c>
      <c r="CW265">
        <f t="shared" si="355"/>
        <v>0</v>
      </c>
      <c r="CX265">
        <f t="shared" si="318"/>
        <v>0</v>
      </c>
      <c r="CY265">
        <f t="shared" si="356"/>
        <v>0</v>
      </c>
      <c r="CZ265">
        <f t="shared" si="357"/>
        <v>0</v>
      </c>
      <c r="DC265" t="s">
        <v>3</v>
      </c>
      <c r="DD265" t="s">
        <v>240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20</v>
      </c>
      <c r="DW265" t="s">
        <v>20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293259530</v>
      </c>
      <c r="EF265">
        <v>8</v>
      </c>
      <c r="EG265" t="s">
        <v>219</v>
      </c>
      <c r="EH265">
        <v>0</v>
      </c>
      <c r="EI265" t="s">
        <v>3</v>
      </c>
      <c r="EJ265">
        <v>1</v>
      </c>
      <c r="EK265">
        <v>1100</v>
      </c>
      <c r="EL265" t="s">
        <v>220</v>
      </c>
      <c r="EM265" t="s">
        <v>221</v>
      </c>
      <c r="EO265" t="s">
        <v>3</v>
      </c>
      <c r="EQ265">
        <v>2490368</v>
      </c>
      <c r="ER265">
        <v>2434.6</v>
      </c>
      <c r="ES265">
        <v>2434.6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FQ265">
        <v>0</v>
      </c>
      <c r="FR265">
        <f t="shared" si="319"/>
        <v>0</v>
      </c>
      <c r="FS265">
        <v>0</v>
      </c>
      <c r="FX265">
        <v>0</v>
      </c>
      <c r="FY265">
        <v>0</v>
      </c>
      <c r="GA265" t="s">
        <v>222</v>
      </c>
      <c r="GD265">
        <v>1</v>
      </c>
      <c r="GF265">
        <v>985950493</v>
      </c>
      <c r="GG265">
        <v>2</v>
      </c>
      <c r="GH265">
        <v>0</v>
      </c>
      <c r="GI265">
        <v>-2</v>
      </c>
      <c r="GJ265">
        <v>0</v>
      </c>
      <c r="GK265">
        <v>0</v>
      </c>
      <c r="GL265">
        <f t="shared" si="320"/>
        <v>0</v>
      </c>
      <c r="GM265">
        <f t="shared" si="321"/>
        <v>59599.01</v>
      </c>
      <c r="GN265">
        <f t="shared" si="322"/>
        <v>59599.01</v>
      </c>
      <c r="GO265">
        <f t="shared" si="323"/>
        <v>0</v>
      </c>
      <c r="GP265">
        <f t="shared" si="324"/>
        <v>0</v>
      </c>
      <c r="GR265">
        <v>0</v>
      </c>
      <c r="GS265">
        <v>4</v>
      </c>
      <c r="GT265">
        <v>0</v>
      </c>
      <c r="GU265" t="s">
        <v>3</v>
      </c>
      <c r="GV265">
        <f t="shared" si="325"/>
        <v>0</v>
      </c>
      <c r="GW265">
        <v>1</v>
      </c>
      <c r="GX265">
        <f t="shared" si="326"/>
        <v>0</v>
      </c>
      <c r="HA265">
        <v>0</v>
      </c>
      <c r="HB265">
        <v>0</v>
      </c>
      <c r="HC265">
        <f t="shared" si="327"/>
        <v>0</v>
      </c>
      <c r="HE265" t="s">
        <v>3</v>
      </c>
      <c r="HF265" t="s">
        <v>3</v>
      </c>
      <c r="HM265" t="s">
        <v>3</v>
      </c>
      <c r="HN265" t="s">
        <v>3</v>
      </c>
      <c r="HO265" t="s">
        <v>3</v>
      </c>
      <c r="HP265" t="s">
        <v>3</v>
      </c>
      <c r="HQ265" t="s">
        <v>3</v>
      </c>
      <c r="IK265">
        <v>0</v>
      </c>
    </row>
    <row r="266" spans="1:245" x14ac:dyDescent="0.2">
      <c r="A266">
        <v>17</v>
      </c>
      <c r="B266">
        <v>1</v>
      </c>
      <c r="E266" t="s">
        <v>408</v>
      </c>
      <c r="F266" t="s">
        <v>217</v>
      </c>
      <c r="G266" t="s">
        <v>399</v>
      </c>
      <c r="H266" t="s">
        <v>20</v>
      </c>
      <c r="I266">
        <v>24</v>
      </c>
      <c r="J266">
        <v>0</v>
      </c>
      <c r="K266">
        <v>24</v>
      </c>
      <c r="O266">
        <f t="shared" si="308"/>
        <v>11892.38</v>
      </c>
      <c r="P266">
        <f t="shared" si="343"/>
        <v>11892.38</v>
      </c>
      <c r="Q266">
        <f t="shared" si="344"/>
        <v>0</v>
      </c>
      <c r="R266">
        <f t="shared" si="345"/>
        <v>0</v>
      </c>
      <c r="S266">
        <f t="shared" si="346"/>
        <v>0</v>
      </c>
      <c r="T266">
        <f t="shared" si="309"/>
        <v>0</v>
      </c>
      <c r="U266">
        <f t="shared" si="347"/>
        <v>0</v>
      </c>
      <c r="V266">
        <f t="shared" si="348"/>
        <v>0</v>
      </c>
      <c r="W266">
        <f t="shared" si="310"/>
        <v>0</v>
      </c>
      <c r="X266">
        <f t="shared" si="311"/>
        <v>0</v>
      </c>
      <c r="Y266">
        <f t="shared" si="312"/>
        <v>0</v>
      </c>
      <c r="AA266">
        <v>334395092</v>
      </c>
      <c r="AB266">
        <f t="shared" si="313"/>
        <v>495.51600000000002</v>
      </c>
      <c r="AC266">
        <f>ROUND(((ES266*ROUND(1.02,7))),6)</f>
        <v>495.51600000000002</v>
      </c>
      <c r="AD266">
        <f t="shared" si="349"/>
        <v>0</v>
      </c>
      <c r="AE266">
        <f t="shared" si="350"/>
        <v>0</v>
      </c>
      <c r="AF266">
        <f t="shared" si="350"/>
        <v>0</v>
      </c>
      <c r="AG266">
        <f t="shared" si="314"/>
        <v>0</v>
      </c>
      <c r="AH266">
        <f t="shared" si="351"/>
        <v>0</v>
      </c>
      <c r="AI266">
        <f t="shared" si="351"/>
        <v>0</v>
      </c>
      <c r="AJ266">
        <f t="shared" si="315"/>
        <v>0</v>
      </c>
      <c r="AK266">
        <v>485.8</v>
      </c>
      <c r="AL266">
        <v>485.8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1</v>
      </c>
      <c r="BJ266" t="s">
        <v>3</v>
      </c>
      <c r="BM266">
        <v>1100</v>
      </c>
      <c r="BN266">
        <v>0</v>
      </c>
      <c r="BO266" t="s">
        <v>3</v>
      </c>
      <c r="BP266">
        <v>0</v>
      </c>
      <c r="BQ266">
        <v>8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316"/>
        <v>11892.38</v>
      </c>
      <c r="CQ266">
        <f>(ROUND(AL266*BC266,2)*ROUND(1.02,7))</f>
        <v>495.51600000000002</v>
      </c>
      <c r="CR266">
        <f t="shared" si="352"/>
        <v>0</v>
      </c>
      <c r="CS266">
        <f t="shared" si="353"/>
        <v>0</v>
      </c>
      <c r="CT266">
        <f t="shared" si="354"/>
        <v>0</v>
      </c>
      <c r="CU266">
        <f t="shared" si="317"/>
        <v>0</v>
      </c>
      <c r="CV266">
        <f t="shared" si="355"/>
        <v>0</v>
      </c>
      <c r="CW266">
        <f t="shared" si="355"/>
        <v>0</v>
      </c>
      <c r="CX266">
        <f t="shared" si="318"/>
        <v>0</v>
      </c>
      <c r="CY266">
        <f t="shared" si="356"/>
        <v>0</v>
      </c>
      <c r="CZ266">
        <f t="shared" si="357"/>
        <v>0</v>
      </c>
      <c r="DC266" t="s">
        <v>3</v>
      </c>
      <c r="DD266" t="s">
        <v>240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20</v>
      </c>
      <c r="DW266" t="s">
        <v>20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293259530</v>
      </c>
      <c r="EF266">
        <v>8</v>
      </c>
      <c r="EG266" t="s">
        <v>219</v>
      </c>
      <c r="EH266">
        <v>0</v>
      </c>
      <c r="EI266" t="s">
        <v>3</v>
      </c>
      <c r="EJ266">
        <v>1</v>
      </c>
      <c r="EK266">
        <v>1100</v>
      </c>
      <c r="EL266" t="s">
        <v>220</v>
      </c>
      <c r="EM266" t="s">
        <v>221</v>
      </c>
      <c r="EO266" t="s">
        <v>3</v>
      </c>
      <c r="EQ266">
        <v>131072</v>
      </c>
      <c r="ER266">
        <v>485.8</v>
      </c>
      <c r="ES266">
        <v>485.8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FQ266">
        <v>0</v>
      </c>
      <c r="FR266">
        <f t="shared" si="319"/>
        <v>0</v>
      </c>
      <c r="FS266">
        <v>0</v>
      </c>
      <c r="FX266">
        <v>0</v>
      </c>
      <c r="FY266">
        <v>0</v>
      </c>
      <c r="GA266" t="s">
        <v>222</v>
      </c>
      <c r="GD266">
        <v>1</v>
      </c>
      <c r="GF266">
        <v>1509773394</v>
      </c>
      <c r="GG266">
        <v>2</v>
      </c>
      <c r="GH266">
        <v>0</v>
      </c>
      <c r="GI266">
        <v>-2</v>
      </c>
      <c r="GJ266">
        <v>0</v>
      </c>
      <c r="GK266">
        <v>0</v>
      </c>
      <c r="GL266">
        <f t="shared" si="320"/>
        <v>0</v>
      </c>
      <c r="GM266">
        <f t="shared" si="321"/>
        <v>11892.38</v>
      </c>
      <c r="GN266">
        <f t="shared" si="322"/>
        <v>11892.38</v>
      </c>
      <c r="GO266">
        <f t="shared" si="323"/>
        <v>0</v>
      </c>
      <c r="GP266">
        <f t="shared" si="324"/>
        <v>0</v>
      </c>
      <c r="GR266">
        <v>0</v>
      </c>
      <c r="GS266">
        <v>4</v>
      </c>
      <c r="GT266">
        <v>0</v>
      </c>
      <c r="GU266" t="s">
        <v>3</v>
      </c>
      <c r="GV266">
        <f t="shared" si="325"/>
        <v>0</v>
      </c>
      <c r="GW266">
        <v>1</v>
      </c>
      <c r="GX266">
        <f t="shared" si="326"/>
        <v>0</v>
      </c>
      <c r="HA266">
        <v>0</v>
      </c>
      <c r="HB266">
        <v>0</v>
      </c>
      <c r="HC266">
        <f t="shared" si="327"/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IK266">
        <v>0</v>
      </c>
    </row>
    <row r="267" spans="1:245" x14ac:dyDescent="0.2">
      <c r="A267">
        <v>17</v>
      </c>
      <c r="B267">
        <v>1</v>
      </c>
      <c r="C267">
        <f>ROW(SmtRes!A282)</f>
        <v>282</v>
      </c>
      <c r="D267">
        <f>ROW(EtalonRes!A377)</f>
        <v>377</v>
      </c>
      <c r="E267" t="s">
        <v>3</v>
      </c>
      <c r="F267" t="s">
        <v>400</v>
      </c>
      <c r="G267" t="s">
        <v>401</v>
      </c>
      <c r="H267" t="s">
        <v>20</v>
      </c>
      <c r="I267">
        <v>11</v>
      </c>
      <c r="J267">
        <v>0</v>
      </c>
      <c r="K267">
        <v>11</v>
      </c>
      <c r="O267">
        <f t="shared" si="308"/>
        <v>102545.15</v>
      </c>
      <c r="P267">
        <f>SUMIF(SmtRes!AQ280:'SmtRes'!AQ282,"=1",SmtRes!DF280:'SmtRes'!DF282)</f>
        <v>0</v>
      </c>
      <c r="Q267">
        <f>SUMIF(SmtRes!AQ280:'SmtRes'!AQ282,"=1",SmtRes!DG280:'SmtRes'!DG282)</f>
        <v>5536.33</v>
      </c>
      <c r="R267">
        <f>SUMIF(SmtRes!AQ280:'SmtRes'!AQ282,"=1",SmtRes!DH280:'SmtRes'!DH282)</f>
        <v>4858.1899999999996</v>
      </c>
      <c r="S267">
        <f>SUMIF(SmtRes!AQ280:'SmtRes'!AQ282,"=1",SmtRes!DI280:'SmtRes'!DI282)</f>
        <v>92150.63</v>
      </c>
      <c r="T267">
        <f t="shared" si="309"/>
        <v>0</v>
      </c>
      <c r="U267">
        <f>SUMIF(SmtRes!AQ280:'SmtRes'!AQ282,"=1",SmtRes!CV280:'SmtRes'!CV282)</f>
        <v>201.828</v>
      </c>
      <c r="V267">
        <f>SUMIF(SmtRes!AQ280:'SmtRes'!AQ282,"=1",SmtRes!CW280:'SmtRes'!CW282)</f>
        <v>10.164</v>
      </c>
      <c r="W267">
        <f t="shared" si="310"/>
        <v>0</v>
      </c>
      <c r="X267">
        <f t="shared" si="311"/>
        <v>99919.08</v>
      </c>
      <c r="Y267">
        <f t="shared" si="312"/>
        <v>58205.29</v>
      </c>
      <c r="AA267">
        <v>-1</v>
      </c>
      <c r="AB267">
        <f t="shared" si="313"/>
        <v>8880.6326399999998</v>
      </c>
      <c r="AC267">
        <f>ROUND((0),6)</f>
        <v>0</v>
      </c>
      <c r="AD267">
        <f>ROUND((((SUM(SmtRes!BR280:'SmtRes'!BR282))-(SUM(SmtRes!BS280:'SmtRes'!BS282)))+AE267),6)</f>
        <v>503.30279999999999</v>
      </c>
      <c r="AE267">
        <f>ROUND((SUM(SmtRes!BS280:'SmtRes'!BS282)),6)</f>
        <v>441.65352000000001</v>
      </c>
      <c r="AF267">
        <f>ROUND((SUM(SmtRes!BT280:'SmtRes'!BT282)),6)</f>
        <v>8377.3298400000003</v>
      </c>
      <c r="AG267">
        <f t="shared" si="314"/>
        <v>0</v>
      </c>
      <c r="AH267">
        <f>(SUM(SmtRes!BU280:'SmtRes'!BU282))</f>
        <v>18.348000000000003</v>
      </c>
      <c r="AI267">
        <f>(SUM(SmtRes!BV280:'SmtRes'!BV282))</f>
        <v>0.92400000000000004</v>
      </c>
      <c r="AJ267">
        <f t="shared" si="315"/>
        <v>0</v>
      </c>
      <c r="AK267">
        <v>7062.3379999999997</v>
      </c>
      <c r="AL267">
        <v>0</v>
      </c>
      <c r="AM267">
        <v>381.29</v>
      </c>
      <c r="AN267">
        <v>334.58600000000001</v>
      </c>
      <c r="AO267">
        <v>6346.4619999999995</v>
      </c>
      <c r="AP267">
        <v>0</v>
      </c>
      <c r="AQ267">
        <v>13.9</v>
      </c>
      <c r="AR267">
        <v>0.7</v>
      </c>
      <c r="AS267">
        <v>0</v>
      </c>
      <c r="AT267">
        <v>103</v>
      </c>
      <c r="AU267">
        <v>60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</v>
      </c>
      <c r="BD267" t="s">
        <v>3</v>
      </c>
      <c r="BE267" t="s">
        <v>3</v>
      </c>
      <c r="BF267" t="s">
        <v>3</v>
      </c>
      <c r="BG267" t="s">
        <v>3</v>
      </c>
      <c r="BH267">
        <v>0</v>
      </c>
      <c r="BI267">
        <v>1</v>
      </c>
      <c r="BJ267" t="s">
        <v>402</v>
      </c>
      <c r="BM267">
        <v>33001</v>
      </c>
      <c r="BN267">
        <v>0</v>
      </c>
      <c r="BO267" t="s">
        <v>3</v>
      </c>
      <c r="BP267">
        <v>0</v>
      </c>
      <c r="BQ267">
        <v>2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103</v>
      </c>
      <c r="CA267">
        <v>60</v>
      </c>
      <c r="CB267" t="s">
        <v>3</v>
      </c>
      <c r="CE267">
        <v>0</v>
      </c>
      <c r="CF267">
        <v>0</v>
      </c>
      <c r="CG267">
        <v>0</v>
      </c>
      <c r="CM267">
        <v>0</v>
      </c>
      <c r="CN267" t="s">
        <v>808</v>
      </c>
      <c r="CO267">
        <v>0</v>
      </c>
      <c r="CP267">
        <f t="shared" si="316"/>
        <v>102545.15000000001</v>
      </c>
      <c r="CQ267">
        <f>SUMIF(SmtRes!AQ280:'SmtRes'!AQ282,"=1",SmtRes!AA280:'SmtRes'!AA282)</f>
        <v>0</v>
      </c>
      <c r="CR267">
        <f>SUMIF(SmtRes!AQ280:'SmtRes'!AQ282,"=1",SmtRes!AB280:'SmtRes'!AB282)</f>
        <v>544.70000000000005</v>
      </c>
      <c r="CS267">
        <f>SUMIF(SmtRes!AQ280:'SmtRes'!AQ282,"=1",SmtRes!AC280:'SmtRes'!AC282)</f>
        <v>477.98</v>
      </c>
      <c r="CT267">
        <f>SUMIF(SmtRes!AQ280:'SmtRes'!AQ282,"=1",SmtRes!AD280:'SmtRes'!AD282)</f>
        <v>456.58</v>
      </c>
      <c r="CU267">
        <f t="shared" si="317"/>
        <v>0</v>
      </c>
      <c r="CV267">
        <f>SUMIF(SmtRes!AQ280:'SmtRes'!AQ282,"=1",SmtRes!BU280:'SmtRes'!BU282)</f>
        <v>18.348000000000003</v>
      </c>
      <c r="CW267">
        <f>SUMIF(SmtRes!AQ280:'SmtRes'!AQ282,"=1",SmtRes!BV280:'SmtRes'!BV282)</f>
        <v>0.92400000000000004</v>
      </c>
      <c r="CX267">
        <f t="shared" si="318"/>
        <v>0</v>
      </c>
      <c r="CY267">
        <f t="shared" si="356"/>
        <v>99919.084600000002</v>
      </c>
      <c r="CZ267">
        <f t="shared" si="357"/>
        <v>58205.292000000001</v>
      </c>
      <c r="DC267" t="s">
        <v>3</v>
      </c>
      <c r="DD267" t="s">
        <v>3</v>
      </c>
      <c r="DE267" t="s">
        <v>32</v>
      </c>
      <c r="DF267" t="s">
        <v>32</v>
      </c>
      <c r="DG267" t="s">
        <v>32</v>
      </c>
      <c r="DH267" t="s">
        <v>3</v>
      </c>
      <c r="DI267" t="s">
        <v>32</v>
      </c>
      <c r="DJ267" t="s">
        <v>32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20</v>
      </c>
      <c r="DW267" t="s">
        <v>20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293259405</v>
      </c>
      <c r="EF267">
        <v>2</v>
      </c>
      <c r="EG267" t="s">
        <v>24</v>
      </c>
      <c r="EH267">
        <v>27</v>
      </c>
      <c r="EI267" t="s">
        <v>25</v>
      </c>
      <c r="EJ267">
        <v>1</v>
      </c>
      <c r="EK267">
        <v>33001</v>
      </c>
      <c r="EL267" t="s">
        <v>25</v>
      </c>
      <c r="EM267" t="s">
        <v>26</v>
      </c>
      <c r="EO267" t="s">
        <v>33</v>
      </c>
      <c r="EQ267">
        <v>132096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1.53</v>
      </c>
      <c r="EX267">
        <v>0.55000000000000004</v>
      </c>
      <c r="EY267">
        <v>0</v>
      </c>
      <c r="FQ267">
        <v>0</v>
      </c>
      <c r="FR267">
        <f t="shared" si="319"/>
        <v>0</v>
      </c>
      <c r="FS267">
        <v>0</v>
      </c>
      <c r="FX267">
        <v>103</v>
      </c>
      <c r="FY267">
        <v>60</v>
      </c>
      <c r="GA267" t="s">
        <v>3</v>
      </c>
      <c r="GD267">
        <v>1</v>
      </c>
      <c r="GF267">
        <v>863640142</v>
      </c>
      <c r="GG267">
        <v>2</v>
      </c>
      <c r="GH267">
        <v>1</v>
      </c>
      <c r="GI267">
        <v>-2</v>
      </c>
      <c r="GJ267">
        <v>0</v>
      </c>
      <c r="GK267">
        <v>0</v>
      </c>
      <c r="GL267">
        <f t="shared" si="320"/>
        <v>0</v>
      </c>
      <c r="GM267">
        <f t="shared" si="321"/>
        <v>260669.52</v>
      </c>
      <c r="GN267">
        <f t="shared" si="322"/>
        <v>260669.52</v>
      </c>
      <c r="GO267">
        <f t="shared" si="323"/>
        <v>0</v>
      </c>
      <c r="GP267">
        <f t="shared" si="324"/>
        <v>0</v>
      </c>
      <c r="GR267">
        <v>0</v>
      </c>
      <c r="GS267">
        <v>3</v>
      </c>
      <c r="GT267">
        <v>0</v>
      </c>
      <c r="GU267" t="s">
        <v>3</v>
      </c>
      <c r="GV267">
        <f t="shared" si="325"/>
        <v>0</v>
      </c>
      <c r="GW267">
        <v>1</v>
      </c>
      <c r="GX267">
        <f t="shared" si="326"/>
        <v>0</v>
      </c>
      <c r="HA267">
        <v>0</v>
      </c>
      <c r="HB267">
        <v>0</v>
      </c>
      <c r="HC267">
        <f t="shared" si="327"/>
        <v>0</v>
      </c>
      <c r="HE267" t="s">
        <v>3</v>
      </c>
      <c r="HF267" t="s">
        <v>3</v>
      </c>
      <c r="HM267" t="s">
        <v>3</v>
      </c>
      <c r="HN267" t="s">
        <v>28</v>
      </c>
      <c r="HO267" t="s">
        <v>29</v>
      </c>
      <c r="HP267" t="s">
        <v>25</v>
      </c>
      <c r="HQ267" t="s">
        <v>25</v>
      </c>
      <c r="IK267">
        <v>0</v>
      </c>
    </row>
    <row r="268" spans="1:245" x14ac:dyDescent="0.2">
      <c r="A268">
        <v>17</v>
      </c>
      <c r="B268">
        <v>1</v>
      </c>
      <c r="C268">
        <f>ROW(SmtRes!A292)</f>
        <v>292</v>
      </c>
      <c r="D268">
        <f>ROW(EtalonRes!A381)</f>
        <v>381</v>
      </c>
      <c r="E268" t="s">
        <v>409</v>
      </c>
      <c r="F268" t="s">
        <v>410</v>
      </c>
      <c r="G268" t="s">
        <v>411</v>
      </c>
      <c r="H268" t="s">
        <v>412</v>
      </c>
      <c r="I268">
        <v>1</v>
      </c>
      <c r="J268">
        <v>0</v>
      </c>
      <c r="K268">
        <v>1</v>
      </c>
      <c r="O268">
        <f t="shared" si="308"/>
        <v>81647.87</v>
      </c>
      <c r="P268">
        <f>SUMIF(SmtRes!AQ283:'SmtRes'!AQ292,"=1",SmtRes!DF283:'SmtRes'!DF292)</f>
        <v>0</v>
      </c>
      <c r="Q268">
        <f>SUMIF(SmtRes!AQ283:'SmtRes'!AQ292,"=1",SmtRes!DG283:'SmtRes'!DG292)</f>
        <v>13802.939999999999</v>
      </c>
      <c r="R268">
        <f>SUMIF(SmtRes!AQ283:'SmtRes'!AQ292,"=1",SmtRes!DH283:'SmtRes'!DH292)</f>
        <v>14423.980000000001</v>
      </c>
      <c r="S268">
        <f>SUMIF(SmtRes!AQ283:'SmtRes'!AQ292,"=1",SmtRes!DI283:'SmtRes'!DI292)</f>
        <v>53420.95</v>
      </c>
      <c r="T268">
        <f t="shared" si="309"/>
        <v>0</v>
      </c>
      <c r="U268">
        <f>SUMIF(SmtRes!AQ283:'SmtRes'!AQ292,"=1",SmtRes!CV283:'SmtRes'!CV292)</f>
        <v>114.14399999999999</v>
      </c>
      <c r="V268">
        <f>SUMIF(SmtRes!AQ283:'SmtRes'!AQ292,"=1",SmtRes!CW283:'SmtRes'!CW292)</f>
        <v>29.867999999999999</v>
      </c>
      <c r="W268">
        <f t="shared" si="310"/>
        <v>0</v>
      </c>
      <c r="X268">
        <f t="shared" si="311"/>
        <v>69880.28</v>
      </c>
      <c r="Y268">
        <f t="shared" si="312"/>
        <v>40706.959999999999</v>
      </c>
      <c r="AA268">
        <v>334395092</v>
      </c>
      <c r="AB268">
        <f t="shared" si="313"/>
        <v>64763.875440000003</v>
      </c>
      <c r="AC268">
        <f>ROUND((0),6)</f>
        <v>0</v>
      </c>
      <c r="AD268">
        <f>ROUND((((SUM(SmtRes!BR283:'SmtRes'!BR292))-(SUM(SmtRes!BS283:'SmtRes'!BS292)))+AE268),6)</f>
        <v>11342.91828</v>
      </c>
      <c r="AE268">
        <f>ROUND((SUM(SmtRes!BS283:'SmtRes'!BS292)),6)</f>
        <v>14423.978639999999</v>
      </c>
      <c r="AF268">
        <f>ROUND((SUM(SmtRes!BT283:'SmtRes'!BT292)),6)</f>
        <v>53420.957159999998</v>
      </c>
      <c r="AG268">
        <f t="shared" si="314"/>
        <v>0</v>
      </c>
      <c r="AH268">
        <f>(SUM(SmtRes!BU283:'SmtRes'!BU292))</f>
        <v>114.14400000000001</v>
      </c>
      <c r="AI268">
        <f>(SUM(SmtRes!BV283:'SmtRes'!BV292))</f>
        <v>29.867999999999995</v>
      </c>
      <c r="AJ268">
        <f t="shared" si="315"/>
        <v>0</v>
      </c>
      <c r="AK268">
        <v>65989.878400000001</v>
      </c>
      <c r="AL268">
        <v>0</v>
      </c>
      <c r="AM268">
        <v>9452.4318999999996</v>
      </c>
      <c r="AN268">
        <v>12019.9822</v>
      </c>
      <c r="AO268">
        <v>44517.464300000007</v>
      </c>
      <c r="AP268">
        <v>0</v>
      </c>
      <c r="AQ268">
        <v>95.12</v>
      </c>
      <c r="AR268">
        <v>24.889999999999997</v>
      </c>
      <c r="AS268">
        <v>0</v>
      </c>
      <c r="AT268">
        <v>103</v>
      </c>
      <c r="AU268">
        <v>60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</v>
      </c>
      <c r="BD268" t="s">
        <v>3</v>
      </c>
      <c r="BE268" t="s">
        <v>3</v>
      </c>
      <c r="BF268" t="s">
        <v>3</v>
      </c>
      <c r="BG268" t="s">
        <v>3</v>
      </c>
      <c r="BH268">
        <v>0</v>
      </c>
      <c r="BI268">
        <v>1</v>
      </c>
      <c r="BJ268" t="s">
        <v>413</v>
      </c>
      <c r="BM268">
        <v>33001</v>
      </c>
      <c r="BN268">
        <v>0</v>
      </c>
      <c r="BO268" t="s">
        <v>3</v>
      </c>
      <c r="BP268">
        <v>0</v>
      </c>
      <c r="BQ268">
        <v>2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103</v>
      </c>
      <c r="CA268">
        <v>60</v>
      </c>
      <c r="CB268" t="s">
        <v>3</v>
      </c>
      <c r="CE268">
        <v>0</v>
      </c>
      <c r="CF268">
        <v>0</v>
      </c>
      <c r="CG268">
        <v>0</v>
      </c>
      <c r="CM268">
        <v>0</v>
      </c>
      <c r="CN268" t="s">
        <v>807</v>
      </c>
      <c r="CO268">
        <v>0</v>
      </c>
      <c r="CP268">
        <f t="shared" si="316"/>
        <v>81647.87</v>
      </c>
      <c r="CQ268">
        <f>SUMIF(SmtRes!AQ283:'SmtRes'!AQ292,"=1",SmtRes!AA283:'SmtRes'!AA292)</f>
        <v>0</v>
      </c>
      <c r="CR268">
        <f>SUMIF(SmtRes!AQ283:'SmtRes'!AQ292,"=1",SmtRes!AB283:'SmtRes'!AB292)</f>
        <v>2629.4300000000003</v>
      </c>
      <c r="CS268">
        <f>SUMIF(SmtRes!AQ283:'SmtRes'!AQ292,"=1",SmtRes!AC283:'SmtRes'!AC292)</f>
        <v>2076</v>
      </c>
      <c r="CT268">
        <f>SUMIF(SmtRes!AQ283:'SmtRes'!AQ292,"=1",SmtRes!AD283:'SmtRes'!AD292)</f>
        <v>1840.5700000000002</v>
      </c>
      <c r="CU268">
        <f t="shared" si="317"/>
        <v>0</v>
      </c>
      <c r="CV268">
        <f>SUMIF(SmtRes!AQ283:'SmtRes'!AQ292,"=1",SmtRes!BU283:'SmtRes'!BU292)</f>
        <v>114.14400000000001</v>
      </c>
      <c r="CW268">
        <f>SUMIF(SmtRes!AQ283:'SmtRes'!AQ292,"=1",SmtRes!BV283:'SmtRes'!BV292)</f>
        <v>29.867999999999995</v>
      </c>
      <c r="CX268">
        <f t="shared" si="318"/>
        <v>0</v>
      </c>
      <c r="CY268">
        <f t="shared" si="356"/>
        <v>69880.277899999986</v>
      </c>
      <c r="CZ268">
        <f t="shared" si="357"/>
        <v>40706.957999999999</v>
      </c>
      <c r="DC268" t="s">
        <v>3</v>
      </c>
      <c r="DD268" t="s">
        <v>3</v>
      </c>
      <c r="DE268" t="s">
        <v>23</v>
      </c>
      <c r="DF268" t="s">
        <v>23</v>
      </c>
      <c r="DG268" t="s">
        <v>23</v>
      </c>
      <c r="DH268" t="s">
        <v>3</v>
      </c>
      <c r="DI268" t="s">
        <v>23</v>
      </c>
      <c r="DJ268" t="s">
        <v>23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1013</v>
      </c>
      <c r="DV268" t="s">
        <v>412</v>
      </c>
      <c r="DW268" t="s">
        <v>412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293259405</v>
      </c>
      <c r="EF268">
        <v>2</v>
      </c>
      <c r="EG268" t="s">
        <v>24</v>
      </c>
      <c r="EH268">
        <v>27</v>
      </c>
      <c r="EI268" t="s">
        <v>25</v>
      </c>
      <c r="EJ268">
        <v>1</v>
      </c>
      <c r="EK268">
        <v>33001</v>
      </c>
      <c r="EL268" t="s">
        <v>25</v>
      </c>
      <c r="EM268" t="s">
        <v>26</v>
      </c>
      <c r="EO268" t="s">
        <v>27</v>
      </c>
      <c r="EQ268">
        <v>131072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20.100000000000001</v>
      </c>
      <c r="EX268">
        <v>1.01</v>
      </c>
      <c r="EY268">
        <v>0</v>
      </c>
      <c r="FQ268">
        <v>0</v>
      </c>
      <c r="FR268">
        <f t="shared" si="319"/>
        <v>0</v>
      </c>
      <c r="FS268">
        <v>0</v>
      </c>
      <c r="FX268">
        <v>103</v>
      </c>
      <c r="FY268">
        <v>60</v>
      </c>
      <c r="GA268" t="s">
        <v>3</v>
      </c>
      <c r="GD268">
        <v>1</v>
      </c>
      <c r="GF268">
        <v>1544681305</v>
      </c>
      <c r="GG268">
        <v>2</v>
      </c>
      <c r="GH268">
        <v>1</v>
      </c>
      <c r="GI268">
        <v>-2</v>
      </c>
      <c r="GJ268">
        <v>0</v>
      </c>
      <c r="GK268">
        <v>0</v>
      </c>
      <c r="GL268">
        <f t="shared" si="320"/>
        <v>0</v>
      </c>
      <c r="GM268">
        <f t="shared" si="321"/>
        <v>192235.11</v>
      </c>
      <c r="GN268">
        <f t="shared" si="322"/>
        <v>192235.11</v>
      </c>
      <c r="GO268">
        <f t="shared" si="323"/>
        <v>0</v>
      </c>
      <c r="GP268">
        <f t="shared" si="324"/>
        <v>0</v>
      </c>
      <c r="GR268">
        <v>0</v>
      </c>
      <c r="GS268">
        <v>3</v>
      </c>
      <c r="GT268">
        <v>0</v>
      </c>
      <c r="GU268" t="s">
        <v>3</v>
      </c>
      <c r="GV268">
        <f t="shared" si="325"/>
        <v>0</v>
      </c>
      <c r="GW268">
        <v>1</v>
      </c>
      <c r="GX268">
        <f t="shared" si="326"/>
        <v>0</v>
      </c>
      <c r="HA268">
        <v>0</v>
      </c>
      <c r="HB268">
        <v>0</v>
      </c>
      <c r="HC268">
        <f t="shared" si="327"/>
        <v>0</v>
      </c>
      <c r="HE268" t="s">
        <v>3</v>
      </c>
      <c r="HF268" t="s">
        <v>3</v>
      </c>
      <c r="HM268" t="s">
        <v>3</v>
      </c>
      <c r="HN268" t="s">
        <v>28</v>
      </c>
      <c r="HO268" t="s">
        <v>29</v>
      </c>
      <c r="HP268" t="s">
        <v>25</v>
      </c>
      <c r="HQ268" t="s">
        <v>25</v>
      </c>
      <c r="IK268">
        <v>0</v>
      </c>
    </row>
    <row r="269" spans="1:245" x14ac:dyDescent="0.2">
      <c r="A269">
        <v>17</v>
      </c>
      <c r="B269">
        <v>1</v>
      </c>
      <c r="E269" t="s">
        <v>414</v>
      </c>
      <c r="F269" t="s">
        <v>415</v>
      </c>
      <c r="G269" t="s">
        <v>416</v>
      </c>
      <c r="H269" t="s">
        <v>417</v>
      </c>
      <c r="I269">
        <v>2</v>
      </c>
      <c r="J269">
        <v>0</v>
      </c>
      <c r="K269">
        <v>2</v>
      </c>
      <c r="O269">
        <f t="shared" si="308"/>
        <v>6211.16</v>
      </c>
      <c r="P269">
        <f t="shared" ref="P269:P292" si="358">ROUND(CQ269*I269,2)</f>
        <v>6211.16</v>
      </c>
      <c r="Q269">
        <f t="shared" ref="Q269:Q292" si="359">ROUND(CR269*I269,2)</f>
        <v>0</v>
      </c>
      <c r="R269">
        <f t="shared" ref="R269:R292" si="360">ROUND(CS269*I269,2)</f>
        <v>0</v>
      </c>
      <c r="S269">
        <f t="shared" ref="S269:S292" si="361">ROUND(CT269*I269,2)</f>
        <v>0</v>
      </c>
      <c r="T269">
        <f t="shared" si="309"/>
        <v>0</v>
      </c>
      <c r="U269">
        <f t="shared" ref="U269:U292" si="362">ROUND(CV269*I269,7)</f>
        <v>0</v>
      </c>
      <c r="V269">
        <f t="shared" ref="V269:V292" si="363">ROUND(CW269*I269,7)</f>
        <v>0</v>
      </c>
      <c r="W269">
        <f t="shared" si="310"/>
        <v>0</v>
      </c>
      <c r="X269">
        <f t="shared" si="311"/>
        <v>0</v>
      </c>
      <c r="Y269">
        <f t="shared" si="312"/>
        <v>0</v>
      </c>
      <c r="AA269">
        <v>334395092</v>
      </c>
      <c r="AB269">
        <f t="shared" si="313"/>
        <v>3105.58</v>
      </c>
      <c r="AC269">
        <f>ROUND((ES269),6)</f>
        <v>3105.58</v>
      </c>
      <c r="AD269">
        <f t="shared" ref="AD269:AD292" si="364">ROUND((((ET269)-(EU269))+AE269),6)</f>
        <v>0</v>
      </c>
      <c r="AE269">
        <f t="shared" ref="AE269:AE292" si="365">ROUND((EU269),6)</f>
        <v>0</v>
      </c>
      <c r="AF269">
        <f t="shared" ref="AF269:AF292" si="366">ROUND((EV269),6)</f>
        <v>0</v>
      </c>
      <c r="AG269">
        <f t="shared" si="314"/>
        <v>0</v>
      </c>
      <c r="AH269">
        <f t="shared" ref="AH269:AH292" si="367">(EW269)</f>
        <v>0</v>
      </c>
      <c r="AI269">
        <f t="shared" ref="AI269:AI292" si="368">(EX269)</f>
        <v>0</v>
      </c>
      <c r="AJ269">
        <f t="shared" si="315"/>
        <v>0</v>
      </c>
      <c r="AK269">
        <v>3105.58</v>
      </c>
      <c r="AL269">
        <v>3105.58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3</v>
      </c>
      <c r="BI269">
        <v>1</v>
      </c>
      <c r="BJ269" t="s">
        <v>3</v>
      </c>
      <c r="BM269">
        <v>1100</v>
      </c>
      <c r="BN269">
        <v>0</v>
      </c>
      <c r="BO269" t="s">
        <v>3</v>
      </c>
      <c r="BP269">
        <v>0</v>
      </c>
      <c r="BQ269">
        <v>8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0</v>
      </c>
      <c r="CA269">
        <v>0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316"/>
        <v>6211.16</v>
      </c>
      <c r="CQ269">
        <f>ROUND(AL269*BC269,2)</f>
        <v>3105.58</v>
      </c>
      <c r="CR269">
        <f t="shared" ref="CR269:CR292" si="369">ROUND(AM269*BB269,2)</f>
        <v>0</v>
      </c>
      <c r="CS269">
        <f t="shared" ref="CS269:CS292" si="370">ROUND(AN269*BS269,2)</f>
        <v>0</v>
      </c>
      <c r="CT269">
        <f t="shared" ref="CT269:CT292" si="371">ROUND(AO269*BA269,2)</f>
        <v>0</v>
      </c>
      <c r="CU269">
        <f t="shared" si="317"/>
        <v>0</v>
      </c>
      <c r="CV269">
        <f t="shared" ref="CV269:CV292" si="372">AH269</f>
        <v>0</v>
      </c>
      <c r="CW269">
        <f t="shared" ref="CW269:CW292" si="373">AI269</f>
        <v>0</v>
      </c>
      <c r="CX269">
        <f t="shared" si="318"/>
        <v>0</v>
      </c>
      <c r="CY269">
        <f t="shared" si="356"/>
        <v>0</v>
      </c>
      <c r="CZ269">
        <f t="shared" si="357"/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417</v>
      </c>
      <c r="DW269" t="s">
        <v>417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293259530</v>
      </c>
      <c r="EF269">
        <v>8</v>
      </c>
      <c r="EG269" t="s">
        <v>219</v>
      </c>
      <c r="EH269">
        <v>0</v>
      </c>
      <c r="EI269" t="s">
        <v>3</v>
      </c>
      <c r="EJ269">
        <v>1</v>
      </c>
      <c r="EK269">
        <v>1100</v>
      </c>
      <c r="EL269" t="s">
        <v>220</v>
      </c>
      <c r="EM269" t="s">
        <v>221</v>
      </c>
      <c r="EO269" t="s">
        <v>3</v>
      </c>
      <c r="EQ269">
        <v>131072</v>
      </c>
      <c r="ER269">
        <v>3105.58</v>
      </c>
      <c r="ES269">
        <v>3105.58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FQ269">
        <v>0</v>
      </c>
      <c r="FR269">
        <f t="shared" si="319"/>
        <v>0</v>
      </c>
      <c r="FS269">
        <v>0</v>
      </c>
      <c r="FX269">
        <v>0</v>
      </c>
      <c r="FY269">
        <v>0</v>
      </c>
      <c r="GA269" t="s">
        <v>222</v>
      </c>
      <c r="GD269">
        <v>1</v>
      </c>
      <c r="GF269">
        <v>-1201464332</v>
      </c>
      <c r="GG269">
        <v>2</v>
      </c>
      <c r="GH269">
        <v>0</v>
      </c>
      <c r="GI269">
        <v>-2</v>
      </c>
      <c r="GJ269">
        <v>0</v>
      </c>
      <c r="GK269">
        <v>0</v>
      </c>
      <c r="GL269">
        <f t="shared" si="320"/>
        <v>0</v>
      </c>
      <c r="GM269">
        <f t="shared" si="321"/>
        <v>6211.16</v>
      </c>
      <c r="GN269">
        <f t="shared" si="322"/>
        <v>6211.16</v>
      </c>
      <c r="GO269">
        <f t="shared" si="323"/>
        <v>0</v>
      </c>
      <c r="GP269">
        <f t="shared" si="324"/>
        <v>0</v>
      </c>
      <c r="GR269">
        <v>0</v>
      </c>
      <c r="GS269">
        <v>4</v>
      </c>
      <c r="GT269">
        <v>0</v>
      </c>
      <c r="GU269" t="s">
        <v>3</v>
      </c>
      <c r="GV269">
        <f t="shared" si="325"/>
        <v>0</v>
      </c>
      <c r="GW269">
        <v>1</v>
      </c>
      <c r="GX269">
        <f t="shared" si="326"/>
        <v>0</v>
      </c>
      <c r="HA269">
        <v>0</v>
      </c>
      <c r="HB269">
        <v>0</v>
      </c>
      <c r="HC269">
        <f t="shared" si="327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IK269">
        <v>0</v>
      </c>
    </row>
    <row r="270" spans="1:245" x14ac:dyDescent="0.2">
      <c r="A270">
        <v>17</v>
      </c>
      <c r="B270">
        <v>1</v>
      </c>
      <c r="E270" t="s">
        <v>418</v>
      </c>
      <c r="F270" t="s">
        <v>217</v>
      </c>
      <c r="G270" t="s">
        <v>419</v>
      </c>
      <c r="H270" t="s">
        <v>20</v>
      </c>
      <c r="I270">
        <v>6</v>
      </c>
      <c r="J270">
        <v>0</v>
      </c>
      <c r="K270">
        <v>6</v>
      </c>
      <c r="O270">
        <f t="shared" si="308"/>
        <v>1245.79</v>
      </c>
      <c r="P270">
        <f t="shared" si="358"/>
        <v>1245.79</v>
      </c>
      <c r="Q270">
        <f t="shared" si="359"/>
        <v>0</v>
      </c>
      <c r="R270">
        <f t="shared" si="360"/>
        <v>0</v>
      </c>
      <c r="S270">
        <f t="shared" si="361"/>
        <v>0</v>
      </c>
      <c r="T270">
        <f t="shared" si="309"/>
        <v>0</v>
      </c>
      <c r="U270">
        <f t="shared" si="362"/>
        <v>0</v>
      </c>
      <c r="V270">
        <f t="shared" si="363"/>
        <v>0</v>
      </c>
      <c r="W270">
        <f t="shared" si="310"/>
        <v>0</v>
      </c>
      <c r="X270">
        <f t="shared" si="311"/>
        <v>0</v>
      </c>
      <c r="Y270">
        <f t="shared" si="312"/>
        <v>0</v>
      </c>
      <c r="AA270">
        <v>334395092</v>
      </c>
      <c r="AB270">
        <f t="shared" si="313"/>
        <v>207.63120000000001</v>
      </c>
      <c r="AC270">
        <f>ROUND(((ES270*ROUND(1.02,7))),6)</f>
        <v>207.63120000000001</v>
      </c>
      <c r="AD270">
        <f t="shared" si="364"/>
        <v>0</v>
      </c>
      <c r="AE270">
        <f t="shared" si="365"/>
        <v>0</v>
      </c>
      <c r="AF270">
        <f t="shared" si="366"/>
        <v>0</v>
      </c>
      <c r="AG270">
        <f t="shared" si="314"/>
        <v>0</v>
      </c>
      <c r="AH270">
        <f t="shared" si="367"/>
        <v>0</v>
      </c>
      <c r="AI270">
        <f t="shared" si="368"/>
        <v>0</v>
      </c>
      <c r="AJ270">
        <f t="shared" si="315"/>
        <v>0</v>
      </c>
      <c r="AK270">
        <v>203.56</v>
      </c>
      <c r="AL270">
        <v>203.56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1</v>
      </c>
      <c r="BJ270" t="s">
        <v>3</v>
      </c>
      <c r="BM270">
        <v>1100</v>
      </c>
      <c r="BN270">
        <v>0</v>
      </c>
      <c r="BO270" t="s">
        <v>3</v>
      </c>
      <c r="BP270">
        <v>0</v>
      </c>
      <c r="BQ270">
        <v>8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316"/>
        <v>1245.79</v>
      </c>
      <c r="CQ270">
        <f>(ROUND(AL270*BC270,2)*ROUND(1.02,7))</f>
        <v>207.63120000000001</v>
      </c>
      <c r="CR270">
        <f t="shared" si="369"/>
        <v>0</v>
      </c>
      <c r="CS270">
        <f t="shared" si="370"/>
        <v>0</v>
      </c>
      <c r="CT270">
        <f t="shared" si="371"/>
        <v>0</v>
      </c>
      <c r="CU270">
        <f t="shared" si="317"/>
        <v>0</v>
      </c>
      <c r="CV270">
        <f t="shared" si="372"/>
        <v>0</v>
      </c>
      <c r="CW270">
        <f t="shared" si="373"/>
        <v>0</v>
      </c>
      <c r="CX270">
        <f t="shared" si="318"/>
        <v>0</v>
      </c>
      <c r="CY270">
        <f t="shared" si="356"/>
        <v>0</v>
      </c>
      <c r="CZ270">
        <f t="shared" si="357"/>
        <v>0</v>
      </c>
      <c r="DC270" t="s">
        <v>3</v>
      </c>
      <c r="DD270" t="s">
        <v>240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20</v>
      </c>
      <c r="DW270" t="s">
        <v>20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293259530</v>
      </c>
      <c r="EF270">
        <v>8</v>
      </c>
      <c r="EG270" t="s">
        <v>219</v>
      </c>
      <c r="EH270">
        <v>0</v>
      </c>
      <c r="EI270" t="s">
        <v>3</v>
      </c>
      <c r="EJ270">
        <v>1</v>
      </c>
      <c r="EK270">
        <v>1100</v>
      </c>
      <c r="EL270" t="s">
        <v>220</v>
      </c>
      <c r="EM270" t="s">
        <v>221</v>
      </c>
      <c r="EO270" t="s">
        <v>3</v>
      </c>
      <c r="EQ270">
        <v>2228224</v>
      </c>
      <c r="ER270">
        <v>203.56</v>
      </c>
      <c r="ES270">
        <v>203.56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FQ270">
        <v>0</v>
      </c>
      <c r="FR270">
        <f t="shared" si="319"/>
        <v>0</v>
      </c>
      <c r="FS270">
        <v>0</v>
      </c>
      <c r="FX270">
        <v>0</v>
      </c>
      <c r="FY270">
        <v>0</v>
      </c>
      <c r="GA270" t="s">
        <v>222</v>
      </c>
      <c r="GD270">
        <v>1</v>
      </c>
      <c r="GF270">
        <v>2066000732</v>
      </c>
      <c r="GG270">
        <v>2</v>
      </c>
      <c r="GH270">
        <v>0</v>
      </c>
      <c r="GI270">
        <v>-2</v>
      </c>
      <c r="GJ270">
        <v>0</v>
      </c>
      <c r="GK270">
        <v>0</v>
      </c>
      <c r="GL270">
        <f t="shared" si="320"/>
        <v>0</v>
      </c>
      <c r="GM270">
        <f t="shared" si="321"/>
        <v>1245.79</v>
      </c>
      <c r="GN270">
        <f t="shared" si="322"/>
        <v>1245.79</v>
      </c>
      <c r="GO270">
        <f t="shared" si="323"/>
        <v>0</v>
      </c>
      <c r="GP270">
        <f t="shared" si="324"/>
        <v>0</v>
      </c>
      <c r="GR270">
        <v>0</v>
      </c>
      <c r="GS270">
        <v>4</v>
      </c>
      <c r="GT270">
        <v>0</v>
      </c>
      <c r="GU270" t="s">
        <v>3</v>
      </c>
      <c r="GV270">
        <f t="shared" si="325"/>
        <v>0</v>
      </c>
      <c r="GW270">
        <v>1</v>
      </c>
      <c r="GX270">
        <f t="shared" si="326"/>
        <v>0</v>
      </c>
      <c r="HA270">
        <v>0</v>
      </c>
      <c r="HB270">
        <v>0</v>
      </c>
      <c r="HC270">
        <f t="shared" si="327"/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IK270">
        <v>0</v>
      </c>
    </row>
    <row r="271" spans="1:245" x14ac:dyDescent="0.2">
      <c r="A271">
        <v>17</v>
      </c>
      <c r="B271">
        <v>1</v>
      </c>
      <c r="E271" t="s">
        <v>420</v>
      </c>
      <c r="F271" t="s">
        <v>217</v>
      </c>
      <c r="G271" t="s">
        <v>421</v>
      </c>
      <c r="H271" t="s">
        <v>20</v>
      </c>
      <c r="I271">
        <v>12</v>
      </c>
      <c r="J271">
        <v>0</v>
      </c>
      <c r="K271">
        <v>12</v>
      </c>
      <c r="O271">
        <f t="shared" si="308"/>
        <v>2844.58</v>
      </c>
      <c r="P271">
        <f t="shared" si="358"/>
        <v>2844.58</v>
      </c>
      <c r="Q271">
        <f t="shared" si="359"/>
        <v>0</v>
      </c>
      <c r="R271">
        <f t="shared" si="360"/>
        <v>0</v>
      </c>
      <c r="S271">
        <f t="shared" si="361"/>
        <v>0</v>
      </c>
      <c r="T271">
        <f t="shared" si="309"/>
        <v>0</v>
      </c>
      <c r="U271">
        <f t="shared" si="362"/>
        <v>0</v>
      </c>
      <c r="V271">
        <f t="shared" si="363"/>
        <v>0</v>
      </c>
      <c r="W271">
        <f t="shared" si="310"/>
        <v>0</v>
      </c>
      <c r="X271">
        <f t="shared" si="311"/>
        <v>0</v>
      </c>
      <c r="Y271">
        <f t="shared" si="312"/>
        <v>0</v>
      </c>
      <c r="AA271">
        <v>334395092</v>
      </c>
      <c r="AB271">
        <f t="shared" si="313"/>
        <v>237.048</v>
      </c>
      <c r="AC271">
        <f>ROUND(((ES271*ROUND(1.02,7))),6)</f>
        <v>237.048</v>
      </c>
      <c r="AD271">
        <f t="shared" si="364"/>
        <v>0</v>
      </c>
      <c r="AE271">
        <f t="shared" si="365"/>
        <v>0</v>
      </c>
      <c r="AF271">
        <f t="shared" si="366"/>
        <v>0</v>
      </c>
      <c r="AG271">
        <f t="shared" si="314"/>
        <v>0</v>
      </c>
      <c r="AH271">
        <f t="shared" si="367"/>
        <v>0</v>
      </c>
      <c r="AI271">
        <f t="shared" si="368"/>
        <v>0</v>
      </c>
      <c r="AJ271">
        <f t="shared" si="315"/>
        <v>0</v>
      </c>
      <c r="AK271">
        <v>232.4</v>
      </c>
      <c r="AL271">
        <v>232.4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1</v>
      </c>
      <c r="BJ271" t="s">
        <v>3</v>
      </c>
      <c r="BM271">
        <v>1100</v>
      </c>
      <c r="BN271">
        <v>0</v>
      </c>
      <c r="BO271" t="s">
        <v>3</v>
      </c>
      <c r="BP271">
        <v>0</v>
      </c>
      <c r="BQ271">
        <v>8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0</v>
      </c>
      <c r="CA271">
        <v>0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316"/>
        <v>2844.58</v>
      </c>
      <c r="CQ271">
        <f>(ROUND(AL271*BC271,2)*ROUND(1.02,7))</f>
        <v>237.048</v>
      </c>
      <c r="CR271">
        <f t="shared" si="369"/>
        <v>0</v>
      </c>
      <c r="CS271">
        <f t="shared" si="370"/>
        <v>0</v>
      </c>
      <c r="CT271">
        <f t="shared" si="371"/>
        <v>0</v>
      </c>
      <c r="CU271">
        <f t="shared" si="317"/>
        <v>0</v>
      </c>
      <c r="CV271">
        <f t="shared" si="372"/>
        <v>0</v>
      </c>
      <c r="CW271">
        <f t="shared" si="373"/>
        <v>0</v>
      </c>
      <c r="CX271">
        <f t="shared" si="318"/>
        <v>0</v>
      </c>
      <c r="CY271">
        <f t="shared" si="356"/>
        <v>0</v>
      </c>
      <c r="CZ271">
        <f t="shared" si="357"/>
        <v>0</v>
      </c>
      <c r="DC271" t="s">
        <v>3</v>
      </c>
      <c r="DD271" t="s">
        <v>240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20</v>
      </c>
      <c r="DW271" t="s">
        <v>20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293259530</v>
      </c>
      <c r="EF271">
        <v>8</v>
      </c>
      <c r="EG271" t="s">
        <v>219</v>
      </c>
      <c r="EH271">
        <v>0</v>
      </c>
      <c r="EI271" t="s">
        <v>3</v>
      </c>
      <c r="EJ271">
        <v>1</v>
      </c>
      <c r="EK271">
        <v>1100</v>
      </c>
      <c r="EL271" t="s">
        <v>220</v>
      </c>
      <c r="EM271" t="s">
        <v>221</v>
      </c>
      <c r="EO271" t="s">
        <v>3</v>
      </c>
      <c r="EQ271">
        <v>2228224</v>
      </c>
      <c r="ER271">
        <v>232.4</v>
      </c>
      <c r="ES271">
        <v>232.4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FQ271">
        <v>0</v>
      </c>
      <c r="FR271">
        <f t="shared" si="319"/>
        <v>0</v>
      </c>
      <c r="FS271">
        <v>0</v>
      </c>
      <c r="FX271">
        <v>0</v>
      </c>
      <c r="FY271">
        <v>0</v>
      </c>
      <c r="GA271" t="s">
        <v>222</v>
      </c>
      <c r="GD271">
        <v>1</v>
      </c>
      <c r="GF271">
        <v>1059514355</v>
      </c>
      <c r="GG271">
        <v>2</v>
      </c>
      <c r="GH271">
        <v>0</v>
      </c>
      <c r="GI271">
        <v>-2</v>
      </c>
      <c r="GJ271">
        <v>0</v>
      </c>
      <c r="GK271">
        <v>0</v>
      </c>
      <c r="GL271">
        <f t="shared" si="320"/>
        <v>0</v>
      </c>
      <c r="GM271">
        <f t="shared" si="321"/>
        <v>2844.58</v>
      </c>
      <c r="GN271">
        <f t="shared" si="322"/>
        <v>2844.58</v>
      </c>
      <c r="GO271">
        <f t="shared" si="323"/>
        <v>0</v>
      </c>
      <c r="GP271">
        <f t="shared" si="324"/>
        <v>0</v>
      </c>
      <c r="GR271">
        <v>0</v>
      </c>
      <c r="GS271">
        <v>4</v>
      </c>
      <c r="GT271">
        <v>0</v>
      </c>
      <c r="GU271" t="s">
        <v>3</v>
      </c>
      <c r="GV271">
        <f t="shared" si="325"/>
        <v>0</v>
      </c>
      <c r="GW271">
        <v>1</v>
      </c>
      <c r="GX271">
        <f t="shared" si="326"/>
        <v>0</v>
      </c>
      <c r="HA271">
        <v>0</v>
      </c>
      <c r="HB271">
        <v>0</v>
      </c>
      <c r="HC271">
        <f t="shared" si="327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IK271">
        <v>0</v>
      </c>
    </row>
    <row r="272" spans="1:245" x14ac:dyDescent="0.2">
      <c r="A272">
        <v>17</v>
      </c>
      <c r="B272">
        <v>1</v>
      </c>
      <c r="E272" t="s">
        <v>422</v>
      </c>
      <c r="F272" t="s">
        <v>217</v>
      </c>
      <c r="G272" t="s">
        <v>395</v>
      </c>
      <c r="H272" t="s">
        <v>20</v>
      </c>
      <c r="I272">
        <v>6</v>
      </c>
      <c r="J272">
        <v>0</v>
      </c>
      <c r="K272">
        <v>6</v>
      </c>
      <c r="O272">
        <f t="shared" si="308"/>
        <v>8230.0499999999993</v>
      </c>
      <c r="P272">
        <f t="shared" si="358"/>
        <v>8230.0499999999993</v>
      </c>
      <c r="Q272">
        <f t="shared" si="359"/>
        <v>0</v>
      </c>
      <c r="R272">
        <f t="shared" si="360"/>
        <v>0</v>
      </c>
      <c r="S272">
        <f t="shared" si="361"/>
        <v>0</v>
      </c>
      <c r="T272">
        <f t="shared" si="309"/>
        <v>0</v>
      </c>
      <c r="U272">
        <f t="shared" si="362"/>
        <v>0</v>
      </c>
      <c r="V272">
        <f t="shared" si="363"/>
        <v>0</v>
      </c>
      <c r="W272">
        <f t="shared" si="310"/>
        <v>0</v>
      </c>
      <c r="X272">
        <f t="shared" si="311"/>
        <v>0</v>
      </c>
      <c r="Y272">
        <f t="shared" si="312"/>
        <v>0</v>
      </c>
      <c r="AA272">
        <v>334395092</v>
      </c>
      <c r="AB272">
        <f t="shared" si="313"/>
        <v>1371.6756</v>
      </c>
      <c r="AC272">
        <f>ROUND(((ES272*ROUND(1.02,7))),6)</f>
        <v>1371.6756</v>
      </c>
      <c r="AD272">
        <f t="shared" si="364"/>
        <v>0</v>
      </c>
      <c r="AE272">
        <f t="shared" si="365"/>
        <v>0</v>
      </c>
      <c r="AF272">
        <f t="shared" si="366"/>
        <v>0</v>
      </c>
      <c r="AG272">
        <f t="shared" si="314"/>
        <v>0</v>
      </c>
      <c r="AH272">
        <f t="shared" si="367"/>
        <v>0</v>
      </c>
      <c r="AI272">
        <f t="shared" si="368"/>
        <v>0</v>
      </c>
      <c r="AJ272">
        <f t="shared" si="315"/>
        <v>0</v>
      </c>
      <c r="AK272">
        <v>1344.78</v>
      </c>
      <c r="AL272">
        <v>1344.78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1</v>
      </c>
      <c r="BJ272" t="s">
        <v>3</v>
      </c>
      <c r="BM272">
        <v>1100</v>
      </c>
      <c r="BN272">
        <v>0</v>
      </c>
      <c r="BO272" t="s">
        <v>3</v>
      </c>
      <c r="BP272">
        <v>0</v>
      </c>
      <c r="BQ272">
        <v>8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316"/>
        <v>8230.0499999999993</v>
      </c>
      <c r="CQ272">
        <f>(ROUND(AL272*BC272,2)*ROUND(1.02,7))</f>
        <v>1371.6756</v>
      </c>
      <c r="CR272">
        <f t="shared" si="369"/>
        <v>0</v>
      </c>
      <c r="CS272">
        <f t="shared" si="370"/>
        <v>0</v>
      </c>
      <c r="CT272">
        <f t="shared" si="371"/>
        <v>0</v>
      </c>
      <c r="CU272">
        <f t="shared" si="317"/>
        <v>0</v>
      </c>
      <c r="CV272">
        <f t="shared" si="372"/>
        <v>0</v>
      </c>
      <c r="CW272">
        <f t="shared" si="373"/>
        <v>0</v>
      </c>
      <c r="CX272">
        <f t="shared" si="318"/>
        <v>0</v>
      </c>
      <c r="CY272">
        <f t="shared" si="356"/>
        <v>0</v>
      </c>
      <c r="CZ272">
        <f t="shared" si="357"/>
        <v>0</v>
      </c>
      <c r="DC272" t="s">
        <v>3</v>
      </c>
      <c r="DD272" t="s">
        <v>240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1013</v>
      </c>
      <c r="DV272" t="s">
        <v>20</v>
      </c>
      <c r="DW272" t="s">
        <v>20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293259530</v>
      </c>
      <c r="EF272">
        <v>8</v>
      </c>
      <c r="EG272" t="s">
        <v>219</v>
      </c>
      <c r="EH272">
        <v>0</v>
      </c>
      <c r="EI272" t="s">
        <v>3</v>
      </c>
      <c r="EJ272">
        <v>1</v>
      </c>
      <c r="EK272">
        <v>1100</v>
      </c>
      <c r="EL272" t="s">
        <v>220</v>
      </c>
      <c r="EM272" t="s">
        <v>221</v>
      </c>
      <c r="EO272" t="s">
        <v>3</v>
      </c>
      <c r="EQ272">
        <v>131072</v>
      </c>
      <c r="ER272">
        <v>1344.78</v>
      </c>
      <c r="ES272">
        <v>1344.78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FQ272">
        <v>0</v>
      </c>
      <c r="FR272">
        <f t="shared" si="319"/>
        <v>0</v>
      </c>
      <c r="FS272">
        <v>0</v>
      </c>
      <c r="FX272">
        <v>0</v>
      </c>
      <c r="FY272">
        <v>0</v>
      </c>
      <c r="GA272" t="s">
        <v>222</v>
      </c>
      <c r="GD272">
        <v>1</v>
      </c>
      <c r="GF272">
        <v>648902773</v>
      </c>
      <c r="GG272">
        <v>2</v>
      </c>
      <c r="GH272">
        <v>0</v>
      </c>
      <c r="GI272">
        <v>-2</v>
      </c>
      <c r="GJ272">
        <v>0</v>
      </c>
      <c r="GK272">
        <v>0</v>
      </c>
      <c r="GL272">
        <f t="shared" si="320"/>
        <v>0</v>
      </c>
      <c r="GM272">
        <f t="shared" si="321"/>
        <v>8230.0499999999993</v>
      </c>
      <c r="GN272">
        <f t="shared" si="322"/>
        <v>8230.0499999999993</v>
      </c>
      <c r="GO272">
        <f t="shared" si="323"/>
        <v>0</v>
      </c>
      <c r="GP272">
        <f t="shared" si="324"/>
        <v>0</v>
      </c>
      <c r="GR272">
        <v>0</v>
      </c>
      <c r="GS272">
        <v>4</v>
      </c>
      <c r="GT272">
        <v>0</v>
      </c>
      <c r="GU272" t="s">
        <v>3</v>
      </c>
      <c r="GV272">
        <f t="shared" si="325"/>
        <v>0</v>
      </c>
      <c r="GW272">
        <v>1</v>
      </c>
      <c r="GX272">
        <f t="shared" si="326"/>
        <v>0</v>
      </c>
      <c r="HA272">
        <v>0</v>
      </c>
      <c r="HB272">
        <v>0</v>
      </c>
      <c r="HC272">
        <f t="shared" si="327"/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IK272">
        <v>0</v>
      </c>
    </row>
    <row r="273" spans="1:245" x14ac:dyDescent="0.2">
      <c r="A273">
        <v>17</v>
      </c>
      <c r="B273">
        <v>1</v>
      </c>
      <c r="E273" t="s">
        <v>423</v>
      </c>
      <c r="F273" t="s">
        <v>217</v>
      </c>
      <c r="G273" t="s">
        <v>397</v>
      </c>
      <c r="H273" t="s">
        <v>20</v>
      </c>
      <c r="I273">
        <v>6</v>
      </c>
      <c r="J273">
        <v>0</v>
      </c>
      <c r="K273">
        <v>6</v>
      </c>
      <c r="O273">
        <f t="shared" si="308"/>
        <v>14899.75</v>
      </c>
      <c r="P273">
        <f t="shared" si="358"/>
        <v>14899.75</v>
      </c>
      <c r="Q273">
        <f t="shared" si="359"/>
        <v>0</v>
      </c>
      <c r="R273">
        <f t="shared" si="360"/>
        <v>0</v>
      </c>
      <c r="S273">
        <f t="shared" si="361"/>
        <v>0</v>
      </c>
      <c r="T273">
        <f t="shared" si="309"/>
        <v>0</v>
      </c>
      <c r="U273">
        <f t="shared" si="362"/>
        <v>0</v>
      </c>
      <c r="V273">
        <f t="shared" si="363"/>
        <v>0</v>
      </c>
      <c r="W273">
        <f t="shared" si="310"/>
        <v>0</v>
      </c>
      <c r="X273">
        <f t="shared" si="311"/>
        <v>0</v>
      </c>
      <c r="Y273">
        <f t="shared" si="312"/>
        <v>0</v>
      </c>
      <c r="AA273">
        <v>334395092</v>
      </c>
      <c r="AB273">
        <f t="shared" si="313"/>
        <v>2483.2919999999999</v>
      </c>
      <c r="AC273">
        <f>ROUND(((ES273*ROUND(1.02,7))),6)</f>
        <v>2483.2919999999999</v>
      </c>
      <c r="AD273">
        <f t="shared" si="364"/>
        <v>0</v>
      </c>
      <c r="AE273">
        <f t="shared" si="365"/>
        <v>0</v>
      </c>
      <c r="AF273">
        <f t="shared" si="366"/>
        <v>0</v>
      </c>
      <c r="AG273">
        <f t="shared" si="314"/>
        <v>0</v>
      </c>
      <c r="AH273">
        <f t="shared" si="367"/>
        <v>0</v>
      </c>
      <c r="AI273">
        <f t="shared" si="368"/>
        <v>0</v>
      </c>
      <c r="AJ273">
        <f t="shared" si="315"/>
        <v>0</v>
      </c>
      <c r="AK273">
        <v>2434.6</v>
      </c>
      <c r="AL273">
        <v>2434.6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1</v>
      </c>
      <c r="BJ273" t="s">
        <v>3</v>
      </c>
      <c r="BM273">
        <v>1100</v>
      </c>
      <c r="BN273">
        <v>0</v>
      </c>
      <c r="BO273" t="s">
        <v>3</v>
      </c>
      <c r="BP273">
        <v>0</v>
      </c>
      <c r="BQ273">
        <v>8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316"/>
        <v>14899.75</v>
      </c>
      <c r="CQ273">
        <f>(ROUND(AL273*BC273,2)*ROUND(1.02,7))</f>
        <v>2483.2919999999999</v>
      </c>
      <c r="CR273">
        <f t="shared" si="369"/>
        <v>0</v>
      </c>
      <c r="CS273">
        <f t="shared" si="370"/>
        <v>0</v>
      </c>
      <c r="CT273">
        <f t="shared" si="371"/>
        <v>0</v>
      </c>
      <c r="CU273">
        <f t="shared" si="317"/>
        <v>0</v>
      </c>
      <c r="CV273">
        <f t="shared" si="372"/>
        <v>0</v>
      </c>
      <c r="CW273">
        <f t="shared" si="373"/>
        <v>0</v>
      </c>
      <c r="CX273">
        <f t="shared" si="318"/>
        <v>0</v>
      </c>
      <c r="CY273">
        <f t="shared" si="356"/>
        <v>0</v>
      </c>
      <c r="CZ273">
        <f t="shared" si="357"/>
        <v>0</v>
      </c>
      <c r="DC273" t="s">
        <v>3</v>
      </c>
      <c r="DD273" t="s">
        <v>240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20</v>
      </c>
      <c r="DW273" t="s">
        <v>20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293259530</v>
      </c>
      <c r="EF273">
        <v>8</v>
      </c>
      <c r="EG273" t="s">
        <v>219</v>
      </c>
      <c r="EH273">
        <v>0</v>
      </c>
      <c r="EI273" t="s">
        <v>3</v>
      </c>
      <c r="EJ273">
        <v>1</v>
      </c>
      <c r="EK273">
        <v>1100</v>
      </c>
      <c r="EL273" t="s">
        <v>220</v>
      </c>
      <c r="EM273" t="s">
        <v>221</v>
      </c>
      <c r="EO273" t="s">
        <v>3</v>
      </c>
      <c r="EQ273">
        <v>2490368</v>
      </c>
      <c r="ER273">
        <v>2434.6</v>
      </c>
      <c r="ES273">
        <v>2434.6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FQ273">
        <v>0</v>
      </c>
      <c r="FR273">
        <f t="shared" si="319"/>
        <v>0</v>
      </c>
      <c r="FS273">
        <v>0</v>
      </c>
      <c r="FX273">
        <v>0</v>
      </c>
      <c r="FY273">
        <v>0</v>
      </c>
      <c r="GA273" t="s">
        <v>222</v>
      </c>
      <c r="GD273">
        <v>1</v>
      </c>
      <c r="GF273">
        <v>985950493</v>
      </c>
      <c r="GG273">
        <v>2</v>
      </c>
      <c r="GH273">
        <v>0</v>
      </c>
      <c r="GI273">
        <v>-2</v>
      </c>
      <c r="GJ273">
        <v>0</v>
      </c>
      <c r="GK273">
        <v>0</v>
      </c>
      <c r="GL273">
        <f t="shared" si="320"/>
        <v>0</v>
      </c>
      <c r="GM273">
        <f t="shared" si="321"/>
        <v>14899.75</v>
      </c>
      <c r="GN273">
        <f t="shared" si="322"/>
        <v>14899.75</v>
      </c>
      <c r="GO273">
        <f t="shared" si="323"/>
        <v>0</v>
      </c>
      <c r="GP273">
        <f t="shared" si="324"/>
        <v>0</v>
      </c>
      <c r="GR273">
        <v>0</v>
      </c>
      <c r="GS273">
        <v>4</v>
      </c>
      <c r="GT273">
        <v>0</v>
      </c>
      <c r="GU273" t="s">
        <v>3</v>
      </c>
      <c r="GV273">
        <f t="shared" si="325"/>
        <v>0</v>
      </c>
      <c r="GW273">
        <v>1</v>
      </c>
      <c r="GX273">
        <f t="shared" si="326"/>
        <v>0</v>
      </c>
      <c r="HA273">
        <v>0</v>
      </c>
      <c r="HB273">
        <v>0</v>
      </c>
      <c r="HC273">
        <f t="shared" si="327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IK273">
        <v>0</v>
      </c>
    </row>
    <row r="274" spans="1:245" x14ac:dyDescent="0.2">
      <c r="A274">
        <v>17</v>
      </c>
      <c r="B274">
        <v>1</v>
      </c>
      <c r="E274" t="s">
        <v>424</v>
      </c>
      <c r="F274" t="s">
        <v>217</v>
      </c>
      <c r="G274" t="s">
        <v>239</v>
      </c>
      <c r="H274" t="s">
        <v>20</v>
      </c>
      <c r="I274">
        <v>6</v>
      </c>
      <c r="J274">
        <v>0</v>
      </c>
      <c r="K274">
        <v>6</v>
      </c>
      <c r="O274">
        <f t="shared" si="308"/>
        <v>12774.89</v>
      </c>
      <c r="P274">
        <f t="shared" si="358"/>
        <v>12774.89</v>
      </c>
      <c r="Q274">
        <f t="shared" si="359"/>
        <v>0</v>
      </c>
      <c r="R274">
        <f t="shared" si="360"/>
        <v>0</v>
      </c>
      <c r="S274">
        <f t="shared" si="361"/>
        <v>0</v>
      </c>
      <c r="T274">
        <f t="shared" si="309"/>
        <v>0</v>
      </c>
      <c r="U274">
        <f t="shared" si="362"/>
        <v>0</v>
      </c>
      <c r="V274">
        <f t="shared" si="363"/>
        <v>0</v>
      </c>
      <c r="W274">
        <f t="shared" si="310"/>
        <v>0</v>
      </c>
      <c r="X274">
        <f t="shared" si="311"/>
        <v>0</v>
      </c>
      <c r="Y274">
        <f t="shared" si="312"/>
        <v>0</v>
      </c>
      <c r="AA274">
        <v>334395092</v>
      </c>
      <c r="AB274">
        <f t="shared" si="313"/>
        <v>2129.1480000000001</v>
      </c>
      <c r="AC274">
        <f>ROUND(((ES274*ROUND(1.02,7))),6)</f>
        <v>2129.1480000000001</v>
      </c>
      <c r="AD274">
        <f t="shared" si="364"/>
        <v>0</v>
      </c>
      <c r="AE274">
        <f t="shared" si="365"/>
        <v>0</v>
      </c>
      <c r="AF274">
        <f t="shared" si="366"/>
        <v>0</v>
      </c>
      <c r="AG274">
        <f t="shared" si="314"/>
        <v>0</v>
      </c>
      <c r="AH274">
        <f t="shared" si="367"/>
        <v>0</v>
      </c>
      <c r="AI274">
        <f t="shared" si="368"/>
        <v>0</v>
      </c>
      <c r="AJ274">
        <f t="shared" si="315"/>
        <v>0</v>
      </c>
      <c r="AK274">
        <v>2087.4</v>
      </c>
      <c r="AL274">
        <v>2087.4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1</v>
      </c>
      <c r="BJ274" t="s">
        <v>3</v>
      </c>
      <c r="BM274">
        <v>1100</v>
      </c>
      <c r="BN274">
        <v>0</v>
      </c>
      <c r="BO274" t="s">
        <v>3</v>
      </c>
      <c r="BP274">
        <v>0</v>
      </c>
      <c r="BQ274">
        <v>8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316"/>
        <v>12774.89</v>
      </c>
      <c r="CQ274">
        <f>(ROUND(AL274*BC274,2)*ROUND(1.02,7))</f>
        <v>2129.1480000000001</v>
      </c>
      <c r="CR274">
        <f t="shared" si="369"/>
        <v>0</v>
      </c>
      <c r="CS274">
        <f t="shared" si="370"/>
        <v>0</v>
      </c>
      <c r="CT274">
        <f t="shared" si="371"/>
        <v>0</v>
      </c>
      <c r="CU274">
        <f t="shared" si="317"/>
        <v>0</v>
      </c>
      <c r="CV274">
        <f t="shared" si="372"/>
        <v>0</v>
      </c>
      <c r="CW274">
        <f t="shared" si="373"/>
        <v>0</v>
      </c>
      <c r="CX274">
        <f t="shared" si="318"/>
        <v>0</v>
      </c>
      <c r="CY274">
        <f t="shared" si="356"/>
        <v>0</v>
      </c>
      <c r="CZ274">
        <f t="shared" si="357"/>
        <v>0</v>
      </c>
      <c r="DC274" t="s">
        <v>3</v>
      </c>
      <c r="DD274" t="s">
        <v>240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1013</v>
      </c>
      <c r="DV274" t="s">
        <v>20</v>
      </c>
      <c r="DW274" t="s">
        <v>20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293259530</v>
      </c>
      <c r="EF274">
        <v>8</v>
      </c>
      <c r="EG274" t="s">
        <v>219</v>
      </c>
      <c r="EH274">
        <v>0</v>
      </c>
      <c r="EI274" t="s">
        <v>3</v>
      </c>
      <c r="EJ274">
        <v>1</v>
      </c>
      <c r="EK274">
        <v>1100</v>
      </c>
      <c r="EL274" t="s">
        <v>220</v>
      </c>
      <c r="EM274" t="s">
        <v>221</v>
      </c>
      <c r="EO274" t="s">
        <v>3</v>
      </c>
      <c r="EQ274">
        <v>0</v>
      </c>
      <c r="ER274">
        <v>2087.4</v>
      </c>
      <c r="ES274">
        <v>2087.4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FQ274">
        <v>0</v>
      </c>
      <c r="FR274">
        <f t="shared" si="319"/>
        <v>0</v>
      </c>
      <c r="FS274">
        <v>0</v>
      </c>
      <c r="FX274">
        <v>0</v>
      </c>
      <c r="FY274">
        <v>0</v>
      </c>
      <c r="GA274" t="s">
        <v>222</v>
      </c>
      <c r="GD274">
        <v>1</v>
      </c>
      <c r="GF274">
        <v>-1361346005</v>
      </c>
      <c r="GG274">
        <v>2</v>
      </c>
      <c r="GH274">
        <v>0</v>
      </c>
      <c r="GI274">
        <v>-2</v>
      </c>
      <c r="GJ274">
        <v>0</v>
      </c>
      <c r="GK274">
        <v>0</v>
      </c>
      <c r="GL274">
        <f t="shared" si="320"/>
        <v>0</v>
      </c>
      <c r="GM274">
        <f t="shared" si="321"/>
        <v>12774.89</v>
      </c>
      <c r="GN274">
        <f t="shared" si="322"/>
        <v>12774.89</v>
      </c>
      <c r="GO274">
        <f t="shared" si="323"/>
        <v>0</v>
      </c>
      <c r="GP274">
        <f t="shared" si="324"/>
        <v>0</v>
      </c>
      <c r="GR274">
        <v>0</v>
      </c>
      <c r="GS274">
        <v>4</v>
      </c>
      <c r="GT274">
        <v>0</v>
      </c>
      <c r="GU274" t="s">
        <v>3</v>
      </c>
      <c r="GV274">
        <f t="shared" si="325"/>
        <v>0</v>
      </c>
      <c r="GW274">
        <v>1</v>
      </c>
      <c r="GX274">
        <f t="shared" si="326"/>
        <v>0</v>
      </c>
      <c r="HA274">
        <v>0</v>
      </c>
      <c r="HB274">
        <v>0</v>
      </c>
      <c r="HC274">
        <f t="shared" si="327"/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IK274">
        <v>0</v>
      </c>
    </row>
    <row r="275" spans="1:245" x14ac:dyDescent="0.2">
      <c r="A275">
        <v>17</v>
      </c>
      <c r="B275">
        <v>1</v>
      </c>
      <c r="E275" t="s">
        <v>3</v>
      </c>
      <c r="F275" t="s">
        <v>241</v>
      </c>
      <c r="G275" t="s">
        <v>242</v>
      </c>
      <c r="H275" t="s">
        <v>243</v>
      </c>
      <c r="I275">
        <f>ROUND(6/100,7)</f>
        <v>0.06</v>
      </c>
      <c r="J275">
        <v>0</v>
      </c>
      <c r="K275">
        <f>ROUND(6/100,7)</f>
        <v>0.06</v>
      </c>
      <c r="O275">
        <f t="shared" si="308"/>
        <v>2429.73</v>
      </c>
      <c r="P275">
        <f t="shared" si="358"/>
        <v>2429.73</v>
      </c>
      <c r="Q275">
        <f t="shared" si="359"/>
        <v>0</v>
      </c>
      <c r="R275">
        <f t="shared" si="360"/>
        <v>0</v>
      </c>
      <c r="S275">
        <f t="shared" si="361"/>
        <v>0</v>
      </c>
      <c r="T275">
        <f t="shared" si="309"/>
        <v>0</v>
      </c>
      <c r="U275">
        <f t="shared" si="362"/>
        <v>0</v>
      </c>
      <c r="V275">
        <f t="shared" si="363"/>
        <v>0</v>
      </c>
      <c r="W275">
        <f t="shared" si="310"/>
        <v>0</v>
      </c>
      <c r="X275">
        <f t="shared" si="311"/>
        <v>0</v>
      </c>
      <c r="Y275">
        <f t="shared" si="312"/>
        <v>0</v>
      </c>
      <c r="AA275">
        <v>-1</v>
      </c>
      <c r="AB275">
        <f t="shared" si="313"/>
        <v>43543.49</v>
      </c>
      <c r="AC275">
        <f>ROUND((ES275),6)</f>
        <v>43543.49</v>
      </c>
      <c r="AD275">
        <f t="shared" si="364"/>
        <v>0</v>
      </c>
      <c r="AE275">
        <f t="shared" si="365"/>
        <v>0</v>
      </c>
      <c r="AF275">
        <f t="shared" si="366"/>
        <v>0</v>
      </c>
      <c r="AG275">
        <f t="shared" si="314"/>
        <v>0</v>
      </c>
      <c r="AH275">
        <f t="shared" si="367"/>
        <v>0</v>
      </c>
      <c r="AI275">
        <f t="shared" si="368"/>
        <v>0</v>
      </c>
      <c r="AJ275">
        <f t="shared" si="315"/>
        <v>0</v>
      </c>
      <c r="AK275">
        <v>43543.49</v>
      </c>
      <c r="AL275">
        <v>43543.49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0.93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2</v>
      </c>
      <c r="BJ275" t="s">
        <v>244</v>
      </c>
      <c r="BM275">
        <v>500002</v>
      </c>
      <c r="BN275">
        <v>0</v>
      </c>
      <c r="BO275" t="s">
        <v>241</v>
      </c>
      <c r="BP275">
        <v>1</v>
      </c>
      <c r="BQ275">
        <v>12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316"/>
        <v>2429.73</v>
      </c>
      <c r="CQ275">
        <f>ROUND(AL275*BC275,2)</f>
        <v>40495.449999999997</v>
      </c>
      <c r="CR275">
        <f t="shared" si="369"/>
        <v>0</v>
      </c>
      <c r="CS275">
        <f t="shared" si="370"/>
        <v>0</v>
      </c>
      <c r="CT275">
        <f t="shared" si="371"/>
        <v>0</v>
      </c>
      <c r="CU275">
        <f t="shared" si="317"/>
        <v>0</v>
      </c>
      <c r="CV275">
        <f t="shared" si="372"/>
        <v>0</v>
      </c>
      <c r="CW275">
        <f t="shared" si="373"/>
        <v>0</v>
      </c>
      <c r="CX275">
        <f t="shared" si="318"/>
        <v>0</v>
      </c>
      <c r="CY275">
        <f>0</f>
        <v>0</v>
      </c>
      <c r="CZ275">
        <f>0</f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1013</v>
      </c>
      <c r="DV275" t="s">
        <v>243</v>
      </c>
      <c r="DW275" t="s">
        <v>243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293259285</v>
      </c>
      <c r="EF275">
        <v>12</v>
      </c>
      <c r="EG275" t="s">
        <v>245</v>
      </c>
      <c r="EH275">
        <v>0</v>
      </c>
      <c r="EI275" t="s">
        <v>3</v>
      </c>
      <c r="EJ275">
        <v>2</v>
      </c>
      <c r="EK275">
        <v>500002</v>
      </c>
      <c r="EL275" t="s">
        <v>246</v>
      </c>
      <c r="EM275" t="s">
        <v>247</v>
      </c>
      <c r="EO275" t="s">
        <v>3</v>
      </c>
      <c r="EQ275">
        <v>132096</v>
      </c>
      <c r="ER275">
        <v>43543.49</v>
      </c>
      <c r="ES275">
        <v>43543.49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FQ275">
        <v>0</v>
      </c>
      <c r="FR275">
        <f t="shared" si="319"/>
        <v>0</v>
      </c>
      <c r="FS275">
        <v>0</v>
      </c>
      <c r="FX275">
        <v>0</v>
      </c>
      <c r="FY275">
        <v>0</v>
      </c>
      <c r="GA275" t="s">
        <v>3</v>
      </c>
      <c r="GD275">
        <v>1</v>
      </c>
      <c r="GF275">
        <v>1383073086</v>
      </c>
      <c r="GG275">
        <v>2</v>
      </c>
      <c r="GH275">
        <v>1</v>
      </c>
      <c r="GI275">
        <v>2</v>
      </c>
      <c r="GJ275">
        <v>0</v>
      </c>
      <c r="GK275">
        <v>0</v>
      </c>
      <c r="GL275">
        <f t="shared" si="320"/>
        <v>0</v>
      </c>
      <c r="GM275">
        <f t="shared" si="321"/>
        <v>2429.73</v>
      </c>
      <c r="GN275">
        <f t="shared" si="322"/>
        <v>0</v>
      </c>
      <c r="GO275">
        <f t="shared" si="323"/>
        <v>2429.73</v>
      </c>
      <c r="GP275">
        <f t="shared" si="324"/>
        <v>0</v>
      </c>
      <c r="GR275">
        <v>0</v>
      </c>
      <c r="GS275">
        <v>3</v>
      </c>
      <c r="GT275">
        <v>0</v>
      </c>
      <c r="GU275" t="s">
        <v>3</v>
      </c>
      <c r="GV275">
        <f t="shared" si="325"/>
        <v>0</v>
      </c>
      <c r="GW275">
        <v>1</v>
      </c>
      <c r="GX275">
        <f t="shared" si="326"/>
        <v>0</v>
      </c>
      <c r="HA275">
        <v>0</v>
      </c>
      <c r="HB275">
        <v>0</v>
      </c>
      <c r="HC275">
        <f t="shared" si="327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IK275">
        <v>0</v>
      </c>
    </row>
    <row r="276" spans="1:245" x14ac:dyDescent="0.2">
      <c r="A276">
        <v>17</v>
      </c>
      <c r="B276">
        <v>1</v>
      </c>
      <c r="E276" t="s">
        <v>425</v>
      </c>
      <c r="F276" t="s">
        <v>217</v>
      </c>
      <c r="G276" t="s">
        <v>249</v>
      </c>
      <c r="H276" t="s">
        <v>20</v>
      </c>
      <c r="I276">
        <v>6</v>
      </c>
      <c r="J276">
        <v>0</v>
      </c>
      <c r="K276">
        <v>6</v>
      </c>
      <c r="O276">
        <f t="shared" si="308"/>
        <v>70.38</v>
      </c>
      <c r="P276">
        <f t="shared" si="358"/>
        <v>70.38</v>
      </c>
      <c r="Q276">
        <f t="shared" si="359"/>
        <v>0</v>
      </c>
      <c r="R276">
        <f t="shared" si="360"/>
        <v>0</v>
      </c>
      <c r="S276">
        <f t="shared" si="361"/>
        <v>0</v>
      </c>
      <c r="T276">
        <f t="shared" si="309"/>
        <v>0</v>
      </c>
      <c r="U276">
        <f t="shared" si="362"/>
        <v>0</v>
      </c>
      <c r="V276">
        <f t="shared" si="363"/>
        <v>0</v>
      </c>
      <c r="W276">
        <f t="shared" si="310"/>
        <v>0</v>
      </c>
      <c r="X276">
        <f t="shared" si="311"/>
        <v>0</v>
      </c>
      <c r="Y276">
        <f t="shared" si="312"/>
        <v>0</v>
      </c>
      <c r="AA276">
        <v>334395092</v>
      </c>
      <c r="AB276">
        <f t="shared" si="313"/>
        <v>11.73</v>
      </c>
      <c r="AC276">
        <f>ROUND(((ES276*ROUND(1.02,7))),6)</f>
        <v>11.73</v>
      </c>
      <c r="AD276">
        <f t="shared" si="364"/>
        <v>0</v>
      </c>
      <c r="AE276">
        <f t="shared" si="365"/>
        <v>0</v>
      </c>
      <c r="AF276">
        <f t="shared" si="366"/>
        <v>0</v>
      </c>
      <c r="AG276">
        <f t="shared" si="314"/>
        <v>0</v>
      </c>
      <c r="AH276">
        <f t="shared" si="367"/>
        <v>0</v>
      </c>
      <c r="AI276">
        <f t="shared" si="368"/>
        <v>0</v>
      </c>
      <c r="AJ276">
        <f t="shared" si="315"/>
        <v>0</v>
      </c>
      <c r="AK276">
        <v>11.5</v>
      </c>
      <c r="AL276">
        <v>11.5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1</v>
      </c>
      <c r="BJ276" t="s">
        <v>3</v>
      </c>
      <c r="BM276">
        <v>1100</v>
      </c>
      <c r="BN276">
        <v>0</v>
      </c>
      <c r="BO276" t="s">
        <v>3</v>
      </c>
      <c r="BP276">
        <v>0</v>
      </c>
      <c r="BQ276">
        <v>8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316"/>
        <v>70.38</v>
      </c>
      <c r="CQ276">
        <f>(ROUND(AL276*BC276,2)*ROUND(1.02,7))</f>
        <v>11.73</v>
      </c>
      <c r="CR276">
        <f t="shared" si="369"/>
        <v>0</v>
      </c>
      <c r="CS276">
        <f t="shared" si="370"/>
        <v>0</v>
      </c>
      <c r="CT276">
        <f t="shared" si="371"/>
        <v>0</v>
      </c>
      <c r="CU276">
        <f t="shared" si="317"/>
        <v>0</v>
      </c>
      <c r="CV276">
        <f t="shared" si="372"/>
        <v>0</v>
      </c>
      <c r="CW276">
        <f t="shared" si="373"/>
        <v>0</v>
      </c>
      <c r="CX276">
        <f t="shared" si="318"/>
        <v>0</v>
      </c>
      <c r="CY276">
        <f>(((S276+R276)*AT276)/100)</f>
        <v>0</v>
      </c>
      <c r="CZ276">
        <f>(((S276+R276)*AU276)/100)</f>
        <v>0</v>
      </c>
      <c r="DC276" t="s">
        <v>3</v>
      </c>
      <c r="DD276" t="s">
        <v>240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20</v>
      </c>
      <c r="DW276" t="s">
        <v>20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293259530</v>
      </c>
      <c r="EF276">
        <v>8</v>
      </c>
      <c r="EG276" t="s">
        <v>219</v>
      </c>
      <c r="EH276">
        <v>0</v>
      </c>
      <c r="EI276" t="s">
        <v>3</v>
      </c>
      <c r="EJ276">
        <v>1</v>
      </c>
      <c r="EK276">
        <v>1100</v>
      </c>
      <c r="EL276" t="s">
        <v>220</v>
      </c>
      <c r="EM276" t="s">
        <v>221</v>
      </c>
      <c r="EO276" t="s">
        <v>3</v>
      </c>
      <c r="EQ276">
        <v>131072</v>
      </c>
      <c r="ER276">
        <v>11.5</v>
      </c>
      <c r="ES276">
        <v>11.5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FQ276">
        <v>0</v>
      </c>
      <c r="FR276">
        <f t="shared" si="319"/>
        <v>0</v>
      </c>
      <c r="FS276">
        <v>0</v>
      </c>
      <c r="FX276">
        <v>0</v>
      </c>
      <c r="FY276">
        <v>0</v>
      </c>
      <c r="GA276" t="s">
        <v>222</v>
      </c>
      <c r="GD276">
        <v>1</v>
      </c>
      <c r="GF276">
        <v>-1000886717</v>
      </c>
      <c r="GG276">
        <v>2</v>
      </c>
      <c r="GH276">
        <v>0</v>
      </c>
      <c r="GI276">
        <v>-2</v>
      </c>
      <c r="GJ276">
        <v>0</v>
      </c>
      <c r="GK276">
        <v>0</v>
      </c>
      <c r="GL276">
        <f t="shared" si="320"/>
        <v>0</v>
      </c>
      <c r="GM276">
        <f t="shared" si="321"/>
        <v>70.38</v>
      </c>
      <c r="GN276">
        <f t="shared" si="322"/>
        <v>70.38</v>
      </c>
      <c r="GO276">
        <f t="shared" si="323"/>
        <v>0</v>
      </c>
      <c r="GP276">
        <f t="shared" si="324"/>
        <v>0</v>
      </c>
      <c r="GR276">
        <v>0</v>
      </c>
      <c r="GS276">
        <v>4</v>
      </c>
      <c r="GT276">
        <v>0</v>
      </c>
      <c r="GU276" t="s">
        <v>3</v>
      </c>
      <c r="GV276">
        <f t="shared" si="325"/>
        <v>0</v>
      </c>
      <c r="GW276">
        <v>1</v>
      </c>
      <c r="GX276">
        <f t="shared" si="326"/>
        <v>0</v>
      </c>
      <c r="HA276">
        <v>0</v>
      </c>
      <c r="HB276">
        <v>0</v>
      </c>
      <c r="HC276">
        <f t="shared" si="327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IK276">
        <v>0</v>
      </c>
    </row>
    <row r="277" spans="1:245" x14ac:dyDescent="0.2">
      <c r="A277">
        <v>17</v>
      </c>
      <c r="B277">
        <v>1</v>
      </c>
      <c r="E277" t="s">
        <v>426</v>
      </c>
      <c r="F277" t="s">
        <v>217</v>
      </c>
      <c r="G277" t="s">
        <v>384</v>
      </c>
      <c r="H277" t="s">
        <v>280</v>
      </c>
      <c r="I277">
        <v>32</v>
      </c>
      <c r="J277">
        <v>0</v>
      </c>
      <c r="K277">
        <v>32</v>
      </c>
      <c r="O277">
        <f t="shared" si="308"/>
        <v>5246.88</v>
      </c>
      <c r="P277">
        <f t="shared" si="358"/>
        <v>5246.88</v>
      </c>
      <c r="Q277">
        <f t="shared" si="359"/>
        <v>0</v>
      </c>
      <c r="R277">
        <f t="shared" si="360"/>
        <v>0</v>
      </c>
      <c r="S277">
        <f t="shared" si="361"/>
        <v>0</v>
      </c>
      <c r="T277">
        <f t="shared" si="309"/>
        <v>0</v>
      </c>
      <c r="U277">
        <f t="shared" si="362"/>
        <v>0</v>
      </c>
      <c r="V277">
        <f t="shared" si="363"/>
        <v>0</v>
      </c>
      <c r="W277">
        <f t="shared" si="310"/>
        <v>0</v>
      </c>
      <c r="X277">
        <f t="shared" si="311"/>
        <v>0</v>
      </c>
      <c r="Y277">
        <f t="shared" si="312"/>
        <v>0</v>
      </c>
      <c r="AA277">
        <v>334395092</v>
      </c>
      <c r="AB277">
        <f t="shared" si="313"/>
        <v>163.965</v>
      </c>
      <c r="AC277">
        <f>ROUND(((ES277*ROUND(1.02,7))),6)</f>
        <v>163.965</v>
      </c>
      <c r="AD277">
        <f t="shared" si="364"/>
        <v>0</v>
      </c>
      <c r="AE277">
        <f t="shared" si="365"/>
        <v>0</v>
      </c>
      <c r="AF277">
        <f t="shared" si="366"/>
        <v>0</v>
      </c>
      <c r="AG277">
        <f t="shared" si="314"/>
        <v>0</v>
      </c>
      <c r="AH277">
        <f t="shared" si="367"/>
        <v>0</v>
      </c>
      <c r="AI277">
        <f t="shared" si="368"/>
        <v>0</v>
      </c>
      <c r="AJ277">
        <f t="shared" si="315"/>
        <v>0</v>
      </c>
      <c r="AK277">
        <v>160.75</v>
      </c>
      <c r="AL277">
        <v>160.75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1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1</v>
      </c>
      <c r="BJ277" t="s">
        <v>3</v>
      </c>
      <c r="BM277">
        <v>1100</v>
      </c>
      <c r="BN277">
        <v>0</v>
      </c>
      <c r="BO277" t="s">
        <v>3</v>
      </c>
      <c r="BP277">
        <v>0</v>
      </c>
      <c r="BQ277">
        <v>8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316"/>
        <v>5246.88</v>
      </c>
      <c r="CQ277">
        <f>(ROUND(AL277*BC277,2)*ROUND(1.02,7))</f>
        <v>163.965</v>
      </c>
      <c r="CR277">
        <f t="shared" si="369"/>
        <v>0</v>
      </c>
      <c r="CS277">
        <f t="shared" si="370"/>
        <v>0</v>
      </c>
      <c r="CT277">
        <f t="shared" si="371"/>
        <v>0</v>
      </c>
      <c r="CU277">
        <f t="shared" si="317"/>
        <v>0</v>
      </c>
      <c r="CV277">
        <f t="shared" si="372"/>
        <v>0</v>
      </c>
      <c r="CW277">
        <f t="shared" si="373"/>
        <v>0</v>
      </c>
      <c r="CX277">
        <f t="shared" si="318"/>
        <v>0</v>
      </c>
      <c r="CY277">
        <f>(((S277+R277)*AT277)/100)</f>
        <v>0</v>
      </c>
      <c r="CZ277">
        <f>(((S277+R277)*AU277)/100)</f>
        <v>0</v>
      </c>
      <c r="DC277" t="s">
        <v>3</v>
      </c>
      <c r="DD277" t="s">
        <v>240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1003</v>
      </c>
      <c r="DV277" t="s">
        <v>280</v>
      </c>
      <c r="DW277" t="s">
        <v>280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293259530</v>
      </c>
      <c r="EF277">
        <v>8</v>
      </c>
      <c r="EG277" t="s">
        <v>219</v>
      </c>
      <c r="EH277">
        <v>0</v>
      </c>
      <c r="EI277" t="s">
        <v>3</v>
      </c>
      <c r="EJ277">
        <v>1</v>
      </c>
      <c r="EK277">
        <v>1100</v>
      </c>
      <c r="EL277" t="s">
        <v>220</v>
      </c>
      <c r="EM277" t="s">
        <v>221</v>
      </c>
      <c r="EO277" t="s">
        <v>3</v>
      </c>
      <c r="EQ277">
        <v>0</v>
      </c>
      <c r="ER277">
        <v>160.75</v>
      </c>
      <c r="ES277">
        <v>160.75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FQ277">
        <v>0</v>
      </c>
      <c r="FR277">
        <f t="shared" si="319"/>
        <v>0</v>
      </c>
      <c r="FS277">
        <v>0</v>
      </c>
      <c r="FX277">
        <v>0</v>
      </c>
      <c r="FY277">
        <v>0</v>
      </c>
      <c r="GA277" t="s">
        <v>222</v>
      </c>
      <c r="GD277">
        <v>1</v>
      </c>
      <c r="GF277">
        <v>-1346500317</v>
      </c>
      <c r="GG277">
        <v>2</v>
      </c>
      <c r="GH277">
        <v>0</v>
      </c>
      <c r="GI277">
        <v>-2</v>
      </c>
      <c r="GJ277">
        <v>0</v>
      </c>
      <c r="GK277">
        <v>0</v>
      </c>
      <c r="GL277">
        <f t="shared" si="320"/>
        <v>0</v>
      </c>
      <c r="GM277">
        <f t="shared" si="321"/>
        <v>5246.88</v>
      </c>
      <c r="GN277">
        <f t="shared" si="322"/>
        <v>5246.88</v>
      </c>
      <c r="GO277">
        <f t="shared" si="323"/>
        <v>0</v>
      </c>
      <c r="GP277">
        <f t="shared" si="324"/>
        <v>0</v>
      </c>
      <c r="GR277">
        <v>0</v>
      </c>
      <c r="GS277">
        <v>4</v>
      </c>
      <c r="GT277">
        <v>0</v>
      </c>
      <c r="GU277" t="s">
        <v>3</v>
      </c>
      <c r="GV277">
        <f t="shared" si="325"/>
        <v>0</v>
      </c>
      <c r="GW277">
        <v>1</v>
      </c>
      <c r="GX277">
        <f t="shared" si="326"/>
        <v>0</v>
      </c>
      <c r="HA277">
        <v>0</v>
      </c>
      <c r="HB277">
        <v>0</v>
      </c>
      <c r="HC277">
        <f t="shared" si="327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IK277">
        <v>0</v>
      </c>
    </row>
    <row r="278" spans="1:245" x14ac:dyDescent="0.2">
      <c r="A278">
        <v>17</v>
      </c>
      <c r="B278">
        <v>1</v>
      </c>
      <c r="E278" t="s">
        <v>3</v>
      </c>
      <c r="F278" t="s">
        <v>385</v>
      </c>
      <c r="G278" t="s">
        <v>386</v>
      </c>
      <c r="H278" t="s">
        <v>387</v>
      </c>
      <c r="I278">
        <f>ROUND(32/1000,7)</f>
        <v>3.2000000000000001E-2</v>
      </c>
      <c r="J278">
        <v>0</v>
      </c>
      <c r="K278">
        <f>ROUND(32/1000,7)</f>
        <v>3.2000000000000001E-2</v>
      </c>
      <c r="O278">
        <f t="shared" si="308"/>
        <v>3216.76</v>
      </c>
      <c r="P278">
        <f t="shared" si="358"/>
        <v>3216.76</v>
      </c>
      <c r="Q278">
        <f t="shared" si="359"/>
        <v>0</v>
      </c>
      <c r="R278">
        <f t="shared" si="360"/>
        <v>0</v>
      </c>
      <c r="S278">
        <f t="shared" si="361"/>
        <v>0</v>
      </c>
      <c r="T278">
        <f t="shared" si="309"/>
        <v>0</v>
      </c>
      <c r="U278">
        <f t="shared" si="362"/>
        <v>0</v>
      </c>
      <c r="V278">
        <f t="shared" si="363"/>
        <v>0</v>
      </c>
      <c r="W278">
        <f t="shared" si="310"/>
        <v>0</v>
      </c>
      <c r="X278">
        <f t="shared" si="311"/>
        <v>0</v>
      </c>
      <c r="Y278">
        <f t="shared" si="312"/>
        <v>0</v>
      </c>
      <c r="AA278">
        <v>-1</v>
      </c>
      <c r="AB278">
        <f t="shared" si="313"/>
        <v>76735.710000000006</v>
      </c>
      <c r="AC278">
        <f>ROUND((ES278),6)</f>
        <v>76735.710000000006</v>
      </c>
      <c r="AD278">
        <f t="shared" si="364"/>
        <v>0</v>
      </c>
      <c r="AE278">
        <f t="shared" si="365"/>
        <v>0</v>
      </c>
      <c r="AF278">
        <f t="shared" si="366"/>
        <v>0</v>
      </c>
      <c r="AG278">
        <f t="shared" si="314"/>
        <v>0</v>
      </c>
      <c r="AH278">
        <f t="shared" si="367"/>
        <v>0</v>
      </c>
      <c r="AI278">
        <f t="shared" si="368"/>
        <v>0</v>
      </c>
      <c r="AJ278">
        <f t="shared" si="315"/>
        <v>0</v>
      </c>
      <c r="AK278">
        <v>76735.710000000006</v>
      </c>
      <c r="AL278">
        <v>76735.710000000006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1.31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2</v>
      </c>
      <c r="BJ278" t="s">
        <v>388</v>
      </c>
      <c r="BM278">
        <v>500002</v>
      </c>
      <c r="BN278">
        <v>0</v>
      </c>
      <c r="BO278" t="s">
        <v>385</v>
      </c>
      <c r="BP278">
        <v>1</v>
      </c>
      <c r="BQ278">
        <v>12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316"/>
        <v>3216.76</v>
      </c>
      <c r="CQ278">
        <f>ROUND(AL278*BC278,2)</f>
        <v>100523.78</v>
      </c>
      <c r="CR278">
        <f t="shared" si="369"/>
        <v>0</v>
      </c>
      <c r="CS278">
        <f t="shared" si="370"/>
        <v>0</v>
      </c>
      <c r="CT278">
        <f t="shared" si="371"/>
        <v>0</v>
      </c>
      <c r="CU278">
        <f t="shared" si="317"/>
        <v>0</v>
      </c>
      <c r="CV278">
        <f t="shared" si="372"/>
        <v>0</v>
      </c>
      <c r="CW278">
        <f t="shared" si="373"/>
        <v>0</v>
      </c>
      <c r="CX278">
        <f t="shared" si="318"/>
        <v>0</v>
      </c>
      <c r="CY278">
        <f>0</f>
        <v>0</v>
      </c>
      <c r="CZ278">
        <f>0</f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387</v>
      </c>
      <c r="DW278" t="s">
        <v>389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293259285</v>
      </c>
      <c r="EF278">
        <v>12</v>
      </c>
      <c r="EG278" t="s">
        <v>245</v>
      </c>
      <c r="EH278">
        <v>0</v>
      </c>
      <c r="EI278" t="s">
        <v>3</v>
      </c>
      <c r="EJ278">
        <v>2</v>
      </c>
      <c r="EK278">
        <v>500002</v>
      </c>
      <c r="EL278" t="s">
        <v>246</v>
      </c>
      <c r="EM278" t="s">
        <v>247</v>
      </c>
      <c r="EO278" t="s">
        <v>3</v>
      </c>
      <c r="EQ278">
        <v>132096</v>
      </c>
      <c r="ER278">
        <v>76735.710000000006</v>
      </c>
      <c r="ES278">
        <v>76735.710000000006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FQ278">
        <v>0</v>
      </c>
      <c r="FR278">
        <f t="shared" si="319"/>
        <v>0</v>
      </c>
      <c r="FS278">
        <v>0</v>
      </c>
      <c r="FX278">
        <v>0</v>
      </c>
      <c r="FY278">
        <v>0</v>
      </c>
      <c r="GA278" t="s">
        <v>3</v>
      </c>
      <c r="GD278">
        <v>1</v>
      </c>
      <c r="GF278">
        <v>-515464368</v>
      </c>
      <c r="GG278">
        <v>2</v>
      </c>
      <c r="GH278">
        <v>1</v>
      </c>
      <c r="GI278">
        <v>2</v>
      </c>
      <c r="GJ278">
        <v>0</v>
      </c>
      <c r="GK278">
        <v>0</v>
      </c>
      <c r="GL278">
        <f t="shared" si="320"/>
        <v>0</v>
      </c>
      <c r="GM278">
        <f t="shared" si="321"/>
        <v>3216.76</v>
      </c>
      <c r="GN278">
        <f t="shared" si="322"/>
        <v>0</v>
      </c>
      <c r="GO278">
        <f t="shared" si="323"/>
        <v>3216.76</v>
      </c>
      <c r="GP278">
        <f t="shared" si="324"/>
        <v>0</v>
      </c>
      <c r="GR278">
        <v>0</v>
      </c>
      <c r="GS278">
        <v>3</v>
      </c>
      <c r="GT278">
        <v>0</v>
      </c>
      <c r="GU278" t="s">
        <v>3</v>
      </c>
      <c r="GV278">
        <f t="shared" si="325"/>
        <v>0</v>
      </c>
      <c r="GW278">
        <v>1</v>
      </c>
      <c r="GX278">
        <f t="shared" si="326"/>
        <v>0</v>
      </c>
      <c r="HA278">
        <v>0</v>
      </c>
      <c r="HB278">
        <v>0</v>
      </c>
      <c r="HC278">
        <f t="shared" si="327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IK278">
        <v>0</v>
      </c>
    </row>
    <row r="279" spans="1:245" x14ac:dyDescent="0.2">
      <c r="A279">
        <v>17</v>
      </c>
      <c r="B279">
        <v>1</v>
      </c>
      <c r="E279" t="s">
        <v>427</v>
      </c>
      <c r="F279" t="s">
        <v>251</v>
      </c>
      <c r="G279" t="s">
        <v>252</v>
      </c>
      <c r="H279" t="s">
        <v>20</v>
      </c>
      <c r="I279">
        <v>24</v>
      </c>
      <c r="J279">
        <v>0</v>
      </c>
      <c r="K279">
        <v>24</v>
      </c>
      <c r="O279">
        <f t="shared" si="308"/>
        <v>3796.08</v>
      </c>
      <c r="P279">
        <f t="shared" si="358"/>
        <v>3796.08</v>
      </c>
      <c r="Q279">
        <f t="shared" si="359"/>
        <v>0</v>
      </c>
      <c r="R279">
        <f t="shared" si="360"/>
        <v>0</v>
      </c>
      <c r="S279">
        <f t="shared" si="361"/>
        <v>0</v>
      </c>
      <c r="T279">
        <f t="shared" si="309"/>
        <v>0</v>
      </c>
      <c r="U279">
        <f t="shared" si="362"/>
        <v>0</v>
      </c>
      <c r="V279">
        <f t="shared" si="363"/>
        <v>0</v>
      </c>
      <c r="W279">
        <f t="shared" si="310"/>
        <v>0</v>
      </c>
      <c r="X279">
        <f t="shared" si="311"/>
        <v>0</v>
      </c>
      <c r="Y279">
        <f t="shared" si="312"/>
        <v>0</v>
      </c>
      <c r="AA279">
        <v>334395092</v>
      </c>
      <c r="AB279">
        <f t="shared" si="313"/>
        <v>127.56</v>
      </c>
      <c r="AC279">
        <f>ROUND((ES279),6)</f>
        <v>127.56</v>
      </c>
      <c r="AD279">
        <f t="shared" si="364"/>
        <v>0</v>
      </c>
      <c r="AE279">
        <f t="shared" si="365"/>
        <v>0</v>
      </c>
      <c r="AF279">
        <f t="shared" si="366"/>
        <v>0</v>
      </c>
      <c r="AG279">
        <f t="shared" si="314"/>
        <v>0</v>
      </c>
      <c r="AH279">
        <f t="shared" si="367"/>
        <v>0</v>
      </c>
      <c r="AI279">
        <f t="shared" si="368"/>
        <v>0</v>
      </c>
      <c r="AJ279">
        <f t="shared" si="315"/>
        <v>0</v>
      </c>
      <c r="AK279">
        <v>127.56</v>
      </c>
      <c r="AL279">
        <v>127.56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1.24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2</v>
      </c>
      <c r="BJ279" t="s">
        <v>253</v>
      </c>
      <c r="BM279">
        <v>500002</v>
      </c>
      <c r="BN279">
        <v>0</v>
      </c>
      <c r="BO279" t="s">
        <v>251</v>
      </c>
      <c r="BP279">
        <v>1</v>
      </c>
      <c r="BQ279">
        <v>12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B279" t="s">
        <v>3</v>
      </c>
      <c r="CE279">
        <v>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316"/>
        <v>3796.08</v>
      </c>
      <c r="CQ279">
        <f>ROUND(AL279*BC279,2)</f>
        <v>158.16999999999999</v>
      </c>
      <c r="CR279">
        <f t="shared" si="369"/>
        <v>0</v>
      </c>
      <c r="CS279">
        <f t="shared" si="370"/>
        <v>0</v>
      </c>
      <c r="CT279">
        <f t="shared" si="371"/>
        <v>0</v>
      </c>
      <c r="CU279">
        <f t="shared" si="317"/>
        <v>0</v>
      </c>
      <c r="CV279">
        <f t="shared" si="372"/>
        <v>0</v>
      </c>
      <c r="CW279">
        <f t="shared" si="373"/>
        <v>0</v>
      </c>
      <c r="CX279">
        <f t="shared" si="318"/>
        <v>0</v>
      </c>
      <c r="CY279">
        <f>0</f>
        <v>0</v>
      </c>
      <c r="CZ279">
        <f>0</f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20</v>
      </c>
      <c r="DW279" t="s">
        <v>20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293259285</v>
      </c>
      <c r="EF279">
        <v>12</v>
      </c>
      <c r="EG279" t="s">
        <v>245</v>
      </c>
      <c r="EH279">
        <v>0</v>
      </c>
      <c r="EI279" t="s">
        <v>3</v>
      </c>
      <c r="EJ279">
        <v>2</v>
      </c>
      <c r="EK279">
        <v>500002</v>
      </c>
      <c r="EL279" t="s">
        <v>246</v>
      </c>
      <c r="EM279" t="s">
        <v>247</v>
      </c>
      <c r="EO279" t="s">
        <v>3</v>
      </c>
      <c r="EQ279">
        <v>131072</v>
      </c>
      <c r="ER279">
        <v>127.56</v>
      </c>
      <c r="ES279">
        <v>127.56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FQ279">
        <v>0</v>
      </c>
      <c r="FR279">
        <f t="shared" si="319"/>
        <v>0</v>
      </c>
      <c r="FS279">
        <v>0</v>
      </c>
      <c r="FX279">
        <v>0</v>
      </c>
      <c r="FY279">
        <v>0</v>
      </c>
      <c r="GA279" t="s">
        <v>3</v>
      </c>
      <c r="GD279">
        <v>1</v>
      </c>
      <c r="GF279">
        <v>-1786456576</v>
      </c>
      <c r="GG279">
        <v>2</v>
      </c>
      <c r="GH279">
        <v>1</v>
      </c>
      <c r="GI279">
        <v>2</v>
      </c>
      <c r="GJ279">
        <v>0</v>
      </c>
      <c r="GK279">
        <v>0</v>
      </c>
      <c r="GL279">
        <f t="shared" si="320"/>
        <v>0</v>
      </c>
      <c r="GM279">
        <f t="shared" si="321"/>
        <v>3796.08</v>
      </c>
      <c r="GN279">
        <f t="shared" si="322"/>
        <v>0</v>
      </c>
      <c r="GO279">
        <f t="shared" si="323"/>
        <v>3796.08</v>
      </c>
      <c r="GP279">
        <f t="shared" si="324"/>
        <v>0</v>
      </c>
      <c r="GR279">
        <v>0</v>
      </c>
      <c r="GS279">
        <v>3</v>
      </c>
      <c r="GT279">
        <v>0</v>
      </c>
      <c r="GU279" t="s">
        <v>3</v>
      </c>
      <c r="GV279">
        <f t="shared" si="325"/>
        <v>0</v>
      </c>
      <c r="GW279">
        <v>1</v>
      </c>
      <c r="GX279">
        <f t="shared" si="326"/>
        <v>0</v>
      </c>
      <c r="HA279">
        <v>0</v>
      </c>
      <c r="HB279">
        <v>0</v>
      </c>
      <c r="HC279">
        <f t="shared" si="327"/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IK279">
        <v>0</v>
      </c>
    </row>
    <row r="280" spans="1:245" x14ac:dyDescent="0.2">
      <c r="A280">
        <v>17</v>
      </c>
      <c r="B280">
        <v>1</v>
      </c>
      <c r="E280" t="s">
        <v>428</v>
      </c>
      <c r="F280" t="s">
        <v>217</v>
      </c>
      <c r="G280" t="s">
        <v>399</v>
      </c>
      <c r="H280" t="s">
        <v>20</v>
      </c>
      <c r="I280">
        <v>6</v>
      </c>
      <c r="J280">
        <v>0</v>
      </c>
      <c r="K280">
        <v>6</v>
      </c>
      <c r="O280">
        <f t="shared" ref="O280:O300" si="374">ROUND(CP280,2)</f>
        <v>2973.1</v>
      </c>
      <c r="P280">
        <f t="shared" si="358"/>
        <v>2973.1</v>
      </c>
      <c r="Q280">
        <f t="shared" si="359"/>
        <v>0</v>
      </c>
      <c r="R280">
        <f t="shared" si="360"/>
        <v>0</v>
      </c>
      <c r="S280">
        <f t="shared" si="361"/>
        <v>0</v>
      </c>
      <c r="T280">
        <f t="shared" ref="T280:T300" si="375">ROUND(CU280*I280,2)</f>
        <v>0</v>
      </c>
      <c r="U280">
        <f t="shared" si="362"/>
        <v>0</v>
      </c>
      <c r="V280">
        <f t="shared" si="363"/>
        <v>0</v>
      </c>
      <c r="W280">
        <f t="shared" ref="W280:W300" si="376">ROUND(CX280*I280,2)</f>
        <v>0</v>
      </c>
      <c r="X280">
        <f t="shared" ref="X280:X300" si="377">ROUND(CY280,2)</f>
        <v>0</v>
      </c>
      <c r="Y280">
        <f t="shared" ref="Y280:Y300" si="378">ROUND(CZ280,2)</f>
        <v>0</v>
      </c>
      <c r="AA280">
        <v>334395092</v>
      </c>
      <c r="AB280">
        <f t="shared" ref="AB280:AB300" si="379">ROUND((AC280+AD280+AF280),6)</f>
        <v>495.51600000000002</v>
      </c>
      <c r="AC280">
        <f>ROUND(((ES280*ROUND(1.02,7))),6)</f>
        <v>495.51600000000002</v>
      </c>
      <c r="AD280">
        <f t="shared" si="364"/>
        <v>0</v>
      </c>
      <c r="AE280">
        <f t="shared" si="365"/>
        <v>0</v>
      </c>
      <c r="AF280">
        <f t="shared" si="366"/>
        <v>0</v>
      </c>
      <c r="AG280">
        <f t="shared" ref="AG280:AG300" si="380">ROUND((AP280),6)</f>
        <v>0</v>
      </c>
      <c r="AH280">
        <f t="shared" si="367"/>
        <v>0</v>
      </c>
      <c r="AI280">
        <f t="shared" si="368"/>
        <v>0</v>
      </c>
      <c r="AJ280">
        <f t="shared" ref="AJ280:AJ300" si="381">(AS280)</f>
        <v>0</v>
      </c>
      <c r="AK280">
        <v>485.8</v>
      </c>
      <c r="AL280">
        <v>485.8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3</v>
      </c>
      <c r="BM280">
        <v>1100</v>
      </c>
      <c r="BN280">
        <v>0</v>
      </c>
      <c r="BO280" t="s">
        <v>3</v>
      </c>
      <c r="BP280">
        <v>0</v>
      </c>
      <c r="BQ280">
        <v>8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ref="CP280:CP300" si="382">(P280+Q280+S280+R280)</f>
        <v>2973.1</v>
      </c>
      <c r="CQ280">
        <f>(ROUND(AL280*BC280,2)*ROUND(1.02,7))</f>
        <v>495.51600000000002</v>
      </c>
      <c r="CR280">
        <f t="shared" si="369"/>
        <v>0</v>
      </c>
      <c r="CS280">
        <f t="shared" si="370"/>
        <v>0</v>
      </c>
      <c r="CT280">
        <f t="shared" si="371"/>
        <v>0</v>
      </c>
      <c r="CU280">
        <f t="shared" ref="CU280:CU300" si="383">AG280</f>
        <v>0</v>
      </c>
      <c r="CV280">
        <f t="shared" si="372"/>
        <v>0</v>
      </c>
      <c r="CW280">
        <f t="shared" si="373"/>
        <v>0</v>
      </c>
      <c r="CX280">
        <f t="shared" ref="CX280:CX300" si="384">AJ280</f>
        <v>0</v>
      </c>
      <c r="CY280">
        <f t="shared" ref="CY280:CY285" si="385">(((S280+R280)*AT280)/100)</f>
        <v>0</v>
      </c>
      <c r="CZ280">
        <f t="shared" ref="CZ280:CZ285" si="386">(((S280+R280)*AU280)/100)</f>
        <v>0</v>
      </c>
      <c r="DC280" t="s">
        <v>3</v>
      </c>
      <c r="DD280" t="s">
        <v>240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20</v>
      </c>
      <c r="DW280" t="s">
        <v>20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293259530</v>
      </c>
      <c r="EF280">
        <v>8</v>
      </c>
      <c r="EG280" t="s">
        <v>219</v>
      </c>
      <c r="EH280">
        <v>0</v>
      </c>
      <c r="EI280" t="s">
        <v>3</v>
      </c>
      <c r="EJ280">
        <v>1</v>
      </c>
      <c r="EK280">
        <v>1100</v>
      </c>
      <c r="EL280" t="s">
        <v>220</v>
      </c>
      <c r="EM280" t="s">
        <v>221</v>
      </c>
      <c r="EO280" t="s">
        <v>3</v>
      </c>
      <c r="EQ280">
        <v>131072</v>
      </c>
      <c r="ER280">
        <v>485.8</v>
      </c>
      <c r="ES280">
        <v>485.8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FQ280">
        <v>0</v>
      </c>
      <c r="FR280">
        <f t="shared" ref="FR280:FR301" si="387">ROUND(IF(BI280=3,GM280,0),2)</f>
        <v>0</v>
      </c>
      <c r="FS280">
        <v>0</v>
      </c>
      <c r="FX280">
        <v>0</v>
      </c>
      <c r="FY280">
        <v>0</v>
      </c>
      <c r="GA280" t="s">
        <v>222</v>
      </c>
      <c r="GD280">
        <v>1</v>
      </c>
      <c r="GF280">
        <v>1509773394</v>
      </c>
      <c r="GG280">
        <v>2</v>
      </c>
      <c r="GH280">
        <v>0</v>
      </c>
      <c r="GI280">
        <v>-2</v>
      </c>
      <c r="GJ280">
        <v>0</v>
      </c>
      <c r="GK280">
        <v>0</v>
      </c>
      <c r="GL280">
        <f t="shared" ref="GL280:GL301" si="388">ROUND(IF(AND(BH280=3,BI280=3,FS280&lt;&gt;0),P280,0),2)</f>
        <v>0</v>
      </c>
      <c r="GM280">
        <f t="shared" ref="GM280:GM300" si="389">ROUND(O280+X280+Y280,2)+GX280</f>
        <v>2973.1</v>
      </c>
      <c r="GN280">
        <f t="shared" ref="GN280:GN301" si="390">IF(OR(BI280=0,BI280=1),GM280-GX280,0)</f>
        <v>2973.1</v>
      </c>
      <c r="GO280">
        <f t="shared" ref="GO280:GO301" si="391">IF(BI280=2,GM280-GX280,0)</f>
        <v>0</v>
      </c>
      <c r="GP280">
        <f t="shared" ref="GP280:GP301" si="392">IF(BI280=4,GM280-GX280,0)</f>
        <v>0</v>
      </c>
      <c r="GR280">
        <v>0</v>
      </c>
      <c r="GS280">
        <v>4</v>
      </c>
      <c r="GT280">
        <v>0</v>
      </c>
      <c r="GU280" t="s">
        <v>3</v>
      </c>
      <c r="GV280">
        <f t="shared" ref="GV280:GV300" si="393">ROUND((GT280),6)</f>
        <v>0</v>
      </c>
      <c r="GW280">
        <v>1</v>
      </c>
      <c r="GX280">
        <f t="shared" ref="GX280:GX300" si="394">ROUND(HC280*I280,2)</f>
        <v>0</v>
      </c>
      <c r="HA280">
        <v>0</v>
      </c>
      <c r="HB280">
        <v>0</v>
      </c>
      <c r="HC280">
        <f t="shared" ref="HC280:HC300" si="395">GV280*GW280</f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IK280">
        <v>0</v>
      </c>
    </row>
    <row r="281" spans="1:245" x14ac:dyDescent="0.2">
      <c r="A281">
        <v>17</v>
      </c>
      <c r="B281">
        <v>1</v>
      </c>
      <c r="E281" t="s">
        <v>429</v>
      </c>
      <c r="F281" t="s">
        <v>415</v>
      </c>
      <c r="G281" t="s">
        <v>416</v>
      </c>
      <c r="H281" t="s">
        <v>417</v>
      </c>
      <c r="I281">
        <v>1</v>
      </c>
      <c r="J281">
        <v>0</v>
      </c>
      <c r="K281">
        <v>1</v>
      </c>
      <c r="O281">
        <f t="shared" si="374"/>
        <v>3105.58</v>
      </c>
      <c r="P281">
        <f t="shared" si="358"/>
        <v>3105.58</v>
      </c>
      <c r="Q281">
        <f t="shared" si="359"/>
        <v>0</v>
      </c>
      <c r="R281">
        <f t="shared" si="360"/>
        <v>0</v>
      </c>
      <c r="S281">
        <f t="shared" si="361"/>
        <v>0</v>
      </c>
      <c r="T281">
        <f t="shared" si="375"/>
        <v>0</v>
      </c>
      <c r="U281">
        <f t="shared" si="362"/>
        <v>0</v>
      </c>
      <c r="V281">
        <f t="shared" si="363"/>
        <v>0</v>
      </c>
      <c r="W281">
        <f t="shared" si="376"/>
        <v>0</v>
      </c>
      <c r="X281">
        <f t="shared" si="377"/>
        <v>0</v>
      </c>
      <c r="Y281">
        <f t="shared" si="378"/>
        <v>0</v>
      </c>
      <c r="AA281">
        <v>334395092</v>
      </c>
      <c r="AB281">
        <f t="shared" si="379"/>
        <v>3105.58</v>
      </c>
      <c r="AC281">
        <f>ROUND((ES281),6)</f>
        <v>3105.58</v>
      </c>
      <c r="AD281">
        <f t="shared" si="364"/>
        <v>0</v>
      </c>
      <c r="AE281">
        <f t="shared" si="365"/>
        <v>0</v>
      </c>
      <c r="AF281">
        <f t="shared" si="366"/>
        <v>0</v>
      </c>
      <c r="AG281">
        <f t="shared" si="380"/>
        <v>0</v>
      </c>
      <c r="AH281">
        <f t="shared" si="367"/>
        <v>0</v>
      </c>
      <c r="AI281">
        <f t="shared" si="368"/>
        <v>0</v>
      </c>
      <c r="AJ281">
        <f t="shared" si="381"/>
        <v>0</v>
      </c>
      <c r="AK281">
        <v>3105.58</v>
      </c>
      <c r="AL281">
        <v>3105.58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1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1</v>
      </c>
      <c r="BJ281" t="s">
        <v>3</v>
      </c>
      <c r="BM281">
        <v>1100</v>
      </c>
      <c r="BN281">
        <v>0</v>
      </c>
      <c r="BO281" t="s">
        <v>3</v>
      </c>
      <c r="BP281">
        <v>0</v>
      </c>
      <c r="BQ281">
        <v>8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382"/>
        <v>3105.58</v>
      </c>
      <c r="CQ281">
        <f>ROUND(AL281*BC281,2)</f>
        <v>3105.58</v>
      </c>
      <c r="CR281">
        <f t="shared" si="369"/>
        <v>0</v>
      </c>
      <c r="CS281">
        <f t="shared" si="370"/>
        <v>0</v>
      </c>
      <c r="CT281">
        <f t="shared" si="371"/>
        <v>0</v>
      </c>
      <c r="CU281">
        <f t="shared" si="383"/>
        <v>0</v>
      </c>
      <c r="CV281">
        <f t="shared" si="372"/>
        <v>0</v>
      </c>
      <c r="CW281">
        <f t="shared" si="373"/>
        <v>0</v>
      </c>
      <c r="CX281">
        <f t="shared" si="384"/>
        <v>0</v>
      </c>
      <c r="CY281">
        <f t="shared" si="385"/>
        <v>0</v>
      </c>
      <c r="CZ281">
        <f t="shared" si="386"/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417</v>
      </c>
      <c r="DW281" t="s">
        <v>417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293259530</v>
      </c>
      <c r="EF281">
        <v>8</v>
      </c>
      <c r="EG281" t="s">
        <v>219</v>
      </c>
      <c r="EH281">
        <v>0</v>
      </c>
      <c r="EI281" t="s">
        <v>3</v>
      </c>
      <c r="EJ281">
        <v>1</v>
      </c>
      <c r="EK281">
        <v>1100</v>
      </c>
      <c r="EL281" t="s">
        <v>220</v>
      </c>
      <c r="EM281" t="s">
        <v>221</v>
      </c>
      <c r="EO281" t="s">
        <v>3</v>
      </c>
      <c r="EQ281">
        <v>131072</v>
      </c>
      <c r="ER281">
        <v>3105.58</v>
      </c>
      <c r="ES281">
        <v>3105.58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FQ281">
        <v>0</v>
      </c>
      <c r="FR281">
        <f t="shared" si="387"/>
        <v>0</v>
      </c>
      <c r="FS281">
        <v>0</v>
      </c>
      <c r="FX281">
        <v>0</v>
      </c>
      <c r="FY281">
        <v>0</v>
      </c>
      <c r="GA281" t="s">
        <v>222</v>
      </c>
      <c r="GD281">
        <v>1</v>
      </c>
      <c r="GF281">
        <v>-1201464332</v>
      </c>
      <c r="GG281">
        <v>2</v>
      </c>
      <c r="GH281">
        <v>0</v>
      </c>
      <c r="GI281">
        <v>-2</v>
      </c>
      <c r="GJ281">
        <v>0</v>
      </c>
      <c r="GK281">
        <v>0</v>
      </c>
      <c r="GL281">
        <f t="shared" si="388"/>
        <v>0</v>
      </c>
      <c r="GM281">
        <f t="shared" si="389"/>
        <v>3105.58</v>
      </c>
      <c r="GN281">
        <f t="shared" si="390"/>
        <v>3105.58</v>
      </c>
      <c r="GO281">
        <f t="shared" si="391"/>
        <v>0</v>
      </c>
      <c r="GP281">
        <f t="shared" si="392"/>
        <v>0</v>
      </c>
      <c r="GR281">
        <v>0</v>
      </c>
      <c r="GS281">
        <v>4</v>
      </c>
      <c r="GT281">
        <v>0</v>
      </c>
      <c r="GU281" t="s">
        <v>3</v>
      </c>
      <c r="GV281">
        <f t="shared" si="393"/>
        <v>0</v>
      </c>
      <c r="GW281">
        <v>1</v>
      </c>
      <c r="GX281">
        <f t="shared" si="394"/>
        <v>0</v>
      </c>
      <c r="HA281">
        <v>0</v>
      </c>
      <c r="HB281">
        <v>0</v>
      </c>
      <c r="HC281">
        <f t="shared" si="395"/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IK281">
        <v>0</v>
      </c>
    </row>
    <row r="282" spans="1:245" x14ac:dyDescent="0.2">
      <c r="A282">
        <v>17</v>
      </c>
      <c r="B282">
        <v>1</v>
      </c>
      <c r="E282" t="s">
        <v>430</v>
      </c>
      <c r="F282" t="s">
        <v>217</v>
      </c>
      <c r="G282" t="s">
        <v>421</v>
      </c>
      <c r="H282" t="s">
        <v>20</v>
      </c>
      <c r="I282">
        <v>3</v>
      </c>
      <c r="J282">
        <v>0</v>
      </c>
      <c r="K282">
        <v>3</v>
      </c>
      <c r="O282">
        <f t="shared" si="374"/>
        <v>711.14</v>
      </c>
      <c r="P282">
        <f t="shared" si="358"/>
        <v>711.14</v>
      </c>
      <c r="Q282">
        <f t="shared" si="359"/>
        <v>0</v>
      </c>
      <c r="R282">
        <f t="shared" si="360"/>
        <v>0</v>
      </c>
      <c r="S282">
        <f t="shared" si="361"/>
        <v>0</v>
      </c>
      <c r="T282">
        <f t="shared" si="375"/>
        <v>0</v>
      </c>
      <c r="U282">
        <f t="shared" si="362"/>
        <v>0</v>
      </c>
      <c r="V282">
        <f t="shared" si="363"/>
        <v>0</v>
      </c>
      <c r="W282">
        <f t="shared" si="376"/>
        <v>0</v>
      </c>
      <c r="X282">
        <f t="shared" si="377"/>
        <v>0</v>
      </c>
      <c r="Y282">
        <f t="shared" si="378"/>
        <v>0</v>
      </c>
      <c r="AA282">
        <v>334395092</v>
      </c>
      <c r="AB282">
        <f t="shared" si="379"/>
        <v>237.048</v>
      </c>
      <c r="AC282">
        <f>ROUND(((ES282*ROUND(1.02,7))),6)</f>
        <v>237.048</v>
      </c>
      <c r="AD282">
        <f t="shared" si="364"/>
        <v>0</v>
      </c>
      <c r="AE282">
        <f t="shared" si="365"/>
        <v>0</v>
      </c>
      <c r="AF282">
        <f t="shared" si="366"/>
        <v>0</v>
      </c>
      <c r="AG282">
        <f t="shared" si="380"/>
        <v>0</v>
      </c>
      <c r="AH282">
        <f t="shared" si="367"/>
        <v>0</v>
      </c>
      <c r="AI282">
        <f t="shared" si="368"/>
        <v>0</v>
      </c>
      <c r="AJ282">
        <f t="shared" si="381"/>
        <v>0</v>
      </c>
      <c r="AK282">
        <v>232.4</v>
      </c>
      <c r="AL282">
        <v>232.4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3</v>
      </c>
      <c r="BM282">
        <v>1100</v>
      </c>
      <c r="BN282">
        <v>0</v>
      </c>
      <c r="BO282" t="s">
        <v>3</v>
      </c>
      <c r="BP282">
        <v>0</v>
      </c>
      <c r="BQ282">
        <v>8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382"/>
        <v>711.14</v>
      </c>
      <c r="CQ282">
        <f>(ROUND(AL282*BC282,2)*ROUND(1.02,7))</f>
        <v>237.048</v>
      </c>
      <c r="CR282">
        <f t="shared" si="369"/>
        <v>0</v>
      </c>
      <c r="CS282">
        <f t="shared" si="370"/>
        <v>0</v>
      </c>
      <c r="CT282">
        <f t="shared" si="371"/>
        <v>0</v>
      </c>
      <c r="CU282">
        <f t="shared" si="383"/>
        <v>0</v>
      </c>
      <c r="CV282">
        <f t="shared" si="372"/>
        <v>0</v>
      </c>
      <c r="CW282">
        <f t="shared" si="373"/>
        <v>0</v>
      </c>
      <c r="CX282">
        <f t="shared" si="384"/>
        <v>0</v>
      </c>
      <c r="CY282">
        <f t="shared" si="385"/>
        <v>0</v>
      </c>
      <c r="CZ282">
        <f t="shared" si="386"/>
        <v>0</v>
      </c>
      <c r="DC282" t="s">
        <v>3</v>
      </c>
      <c r="DD282" t="s">
        <v>240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1013</v>
      </c>
      <c r="DV282" t="s">
        <v>20</v>
      </c>
      <c r="DW282" t="s">
        <v>20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293259530</v>
      </c>
      <c r="EF282">
        <v>8</v>
      </c>
      <c r="EG282" t="s">
        <v>219</v>
      </c>
      <c r="EH282">
        <v>0</v>
      </c>
      <c r="EI282" t="s">
        <v>3</v>
      </c>
      <c r="EJ282">
        <v>1</v>
      </c>
      <c r="EK282">
        <v>1100</v>
      </c>
      <c r="EL282" t="s">
        <v>220</v>
      </c>
      <c r="EM282" t="s">
        <v>221</v>
      </c>
      <c r="EO282" t="s">
        <v>3</v>
      </c>
      <c r="EQ282">
        <v>2228224</v>
      </c>
      <c r="ER282">
        <v>232.4</v>
      </c>
      <c r="ES282">
        <v>232.4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FQ282">
        <v>0</v>
      </c>
      <c r="FR282">
        <f t="shared" si="387"/>
        <v>0</v>
      </c>
      <c r="FS282">
        <v>0</v>
      </c>
      <c r="FX282">
        <v>0</v>
      </c>
      <c r="FY282">
        <v>0</v>
      </c>
      <c r="GA282" t="s">
        <v>222</v>
      </c>
      <c r="GD282">
        <v>1</v>
      </c>
      <c r="GF282">
        <v>1059514355</v>
      </c>
      <c r="GG282">
        <v>2</v>
      </c>
      <c r="GH282">
        <v>0</v>
      </c>
      <c r="GI282">
        <v>-2</v>
      </c>
      <c r="GJ282">
        <v>0</v>
      </c>
      <c r="GK282">
        <v>0</v>
      </c>
      <c r="GL282">
        <f t="shared" si="388"/>
        <v>0</v>
      </c>
      <c r="GM282">
        <f t="shared" si="389"/>
        <v>711.14</v>
      </c>
      <c r="GN282">
        <f t="shared" si="390"/>
        <v>711.14</v>
      </c>
      <c r="GO282">
        <f t="shared" si="391"/>
        <v>0</v>
      </c>
      <c r="GP282">
        <f t="shared" si="392"/>
        <v>0</v>
      </c>
      <c r="GR282">
        <v>0</v>
      </c>
      <c r="GS282">
        <v>4</v>
      </c>
      <c r="GT282">
        <v>0</v>
      </c>
      <c r="GU282" t="s">
        <v>3</v>
      </c>
      <c r="GV282">
        <f t="shared" si="393"/>
        <v>0</v>
      </c>
      <c r="GW282">
        <v>1</v>
      </c>
      <c r="GX282">
        <f t="shared" si="394"/>
        <v>0</v>
      </c>
      <c r="HA282">
        <v>0</v>
      </c>
      <c r="HB282">
        <v>0</v>
      </c>
      <c r="HC282">
        <f t="shared" si="395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IK282">
        <v>0</v>
      </c>
    </row>
    <row r="283" spans="1:245" x14ac:dyDescent="0.2">
      <c r="A283">
        <v>17</v>
      </c>
      <c r="B283">
        <v>1</v>
      </c>
      <c r="E283" t="s">
        <v>431</v>
      </c>
      <c r="F283" t="s">
        <v>217</v>
      </c>
      <c r="G283" t="s">
        <v>395</v>
      </c>
      <c r="H283" t="s">
        <v>20</v>
      </c>
      <c r="I283">
        <v>3</v>
      </c>
      <c r="J283">
        <v>0</v>
      </c>
      <c r="K283">
        <v>3</v>
      </c>
      <c r="O283">
        <f t="shared" si="374"/>
        <v>4115.03</v>
      </c>
      <c r="P283">
        <f t="shared" si="358"/>
        <v>4115.03</v>
      </c>
      <c r="Q283">
        <f t="shared" si="359"/>
        <v>0</v>
      </c>
      <c r="R283">
        <f t="shared" si="360"/>
        <v>0</v>
      </c>
      <c r="S283">
        <f t="shared" si="361"/>
        <v>0</v>
      </c>
      <c r="T283">
        <f t="shared" si="375"/>
        <v>0</v>
      </c>
      <c r="U283">
        <f t="shared" si="362"/>
        <v>0</v>
      </c>
      <c r="V283">
        <f t="shared" si="363"/>
        <v>0</v>
      </c>
      <c r="W283">
        <f t="shared" si="376"/>
        <v>0</v>
      </c>
      <c r="X283">
        <f t="shared" si="377"/>
        <v>0</v>
      </c>
      <c r="Y283">
        <f t="shared" si="378"/>
        <v>0</v>
      </c>
      <c r="AA283">
        <v>334395092</v>
      </c>
      <c r="AB283">
        <f t="shared" si="379"/>
        <v>1371.6756</v>
      </c>
      <c r="AC283">
        <f>ROUND(((ES283*ROUND(1.02,7))),6)</f>
        <v>1371.6756</v>
      </c>
      <c r="AD283">
        <f t="shared" si="364"/>
        <v>0</v>
      </c>
      <c r="AE283">
        <f t="shared" si="365"/>
        <v>0</v>
      </c>
      <c r="AF283">
        <f t="shared" si="366"/>
        <v>0</v>
      </c>
      <c r="AG283">
        <f t="shared" si="380"/>
        <v>0</v>
      </c>
      <c r="AH283">
        <f t="shared" si="367"/>
        <v>0</v>
      </c>
      <c r="AI283">
        <f t="shared" si="368"/>
        <v>0</v>
      </c>
      <c r="AJ283">
        <f t="shared" si="381"/>
        <v>0</v>
      </c>
      <c r="AK283">
        <v>1344.78</v>
      </c>
      <c r="AL283">
        <v>1344.78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1</v>
      </c>
      <c r="BJ283" t="s">
        <v>3</v>
      </c>
      <c r="BM283">
        <v>1100</v>
      </c>
      <c r="BN283">
        <v>0</v>
      </c>
      <c r="BO283" t="s">
        <v>3</v>
      </c>
      <c r="BP283">
        <v>0</v>
      </c>
      <c r="BQ283">
        <v>8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382"/>
        <v>4115.03</v>
      </c>
      <c r="CQ283">
        <f>(ROUND(AL283*BC283,2)*ROUND(1.02,7))</f>
        <v>1371.6756</v>
      </c>
      <c r="CR283">
        <f t="shared" si="369"/>
        <v>0</v>
      </c>
      <c r="CS283">
        <f t="shared" si="370"/>
        <v>0</v>
      </c>
      <c r="CT283">
        <f t="shared" si="371"/>
        <v>0</v>
      </c>
      <c r="CU283">
        <f t="shared" si="383"/>
        <v>0</v>
      </c>
      <c r="CV283">
        <f t="shared" si="372"/>
        <v>0</v>
      </c>
      <c r="CW283">
        <f t="shared" si="373"/>
        <v>0</v>
      </c>
      <c r="CX283">
        <f t="shared" si="384"/>
        <v>0</v>
      </c>
      <c r="CY283">
        <f t="shared" si="385"/>
        <v>0</v>
      </c>
      <c r="CZ283">
        <f t="shared" si="386"/>
        <v>0</v>
      </c>
      <c r="DC283" t="s">
        <v>3</v>
      </c>
      <c r="DD283" t="s">
        <v>240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20</v>
      </c>
      <c r="DW283" t="s">
        <v>20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293259530</v>
      </c>
      <c r="EF283">
        <v>8</v>
      </c>
      <c r="EG283" t="s">
        <v>219</v>
      </c>
      <c r="EH283">
        <v>0</v>
      </c>
      <c r="EI283" t="s">
        <v>3</v>
      </c>
      <c r="EJ283">
        <v>1</v>
      </c>
      <c r="EK283">
        <v>1100</v>
      </c>
      <c r="EL283" t="s">
        <v>220</v>
      </c>
      <c r="EM283" t="s">
        <v>221</v>
      </c>
      <c r="EO283" t="s">
        <v>3</v>
      </c>
      <c r="EQ283">
        <v>131072</v>
      </c>
      <c r="ER283">
        <v>1344.78</v>
      </c>
      <c r="ES283">
        <v>1344.78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FQ283">
        <v>0</v>
      </c>
      <c r="FR283">
        <f t="shared" si="387"/>
        <v>0</v>
      </c>
      <c r="FS283">
        <v>0</v>
      </c>
      <c r="FX283">
        <v>0</v>
      </c>
      <c r="FY283">
        <v>0</v>
      </c>
      <c r="GA283" t="s">
        <v>222</v>
      </c>
      <c r="GD283">
        <v>1</v>
      </c>
      <c r="GF283">
        <v>648902773</v>
      </c>
      <c r="GG283">
        <v>2</v>
      </c>
      <c r="GH283">
        <v>0</v>
      </c>
      <c r="GI283">
        <v>-2</v>
      </c>
      <c r="GJ283">
        <v>0</v>
      </c>
      <c r="GK283">
        <v>0</v>
      </c>
      <c r="GL283">
        <f t="shared" si="388"/>
        <v>0</v>
      </c>
      <c r="GM283">
        <f t="shared" si="389"/>
        <v>4115.03</v>
      </c>
      <c r="GN283">
        <f t="shared" si="390"/>
        <v>4115.03</v>
      </c>
      <c r="GO283">
        <f t="shared" si="391"/>
        <v>0</v>
      </c>
      <c r="GP283">
        <f t="shared" si="392"/>
        <v>0</v>
      </c>
      <c r="GR283">
        <v>0</v>
      </c>
      <c r="GS283">
        <v>4</v>
      </c>
      <c r="GT283">
        <v>0</v>
      </c>
      <c r="GU283" t="s">
        <v>3</v>
      </c>
      <c r="GV283">
        <f t="shared" si="393"/>
        <v>0</v>
      </c>
      <c r="GW283">
        <v>1</v>
      </c>
      <c r="GX283">
        <f t="shared" si="394"/>
        <v>0</v>
      </c>
      <c r="HA283">
        <v>0</v>
      </c>
      <c r="HB283">
        <v>0</v>
      </c>
      <c r="HC283">
        <f t="shared" si="395"/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IK283">
        <v>0</v>
      </c>
    </row>
    <row r="284" spans="1:245" x14ac:dyDescent="0.2">
      <c r="A284">
        <v>17</v>
      </c>
      <c r="B284">
        <v>1</v>
      </c>
      <c r="E284" t="s">
        <v>432</v>
      </c>
      <c r="F284" t="s">
        <v>217</v>
      </c>
      <c r="G284" t="s">
        <v>397</v>
      </c>
      <c r="H284" t="s">
        <v>20</v>
      </c>
      <c r="I284">
        <v>3</v>
      </c>
      <c r="J284">
        <v>0</v>
      </c>
      <c r="K284">
        <v>3</v>
      </c>
      <c r="O284">
        <f t="shared" si="374"/>
        <v>7449.88</v>
      </c>
      <c r="P284">
        <f t="shared" si="358"/>
        <v>7449.88</v>
      </c>
      <c r="Q284">
        <f t="shared" si="359"/>
        <v>0</v>
      </c>
      <c r="R284">
        <f t="shared" si="360"/>
        <v>0</v>
      </c>
      <c r="S284">
        <f t="shared" si="361"/>
        <v>0</v>
      </c>
      <c r="T284">
        <f t="shared" si="375"/>
        <v>0</v>
      </c>
      <c r="U284">
        <f t="shared" si="362"/>
        <v>0</v>
      </c>
      <c r="V284">
        <f t="shared" si="363"/>
        <v>0</v>
      </c>
      <c r="W284">
        <f t="shared" si="376"/>
        <v>0</v>
      </c>
      <c r="X284">
        <f t="shared" si="377"/>
        <v>0</v>
      </c>
      <c r="Y284">
        <f t="shared" si="378"/>
        <v>0</v>
      </c>
      <c r="AA284">
        <v>334395092</v>
      </c>
      <c r="AB284">
        <f t="shared" si="379"/>
        <v>2483.2919999999999</v>
      </c>
      <c r="AC284">
        <f>ROUND(((ES284*ROUND(1.02,7))),6)</f>
        <v>2483.2919999999999</v>
      </c>
      <c r="AD284">
        <f t="shared" si="364"/>
        <v>0</v>
      </c>
      <c r="AE284">
        <f t="shared" si="365"/>
        <v>0</v>
      </c>
      <c r="AF284">
        <f t="shared" si="366"/>
        <v>0</v>
      </c>
      <c r="AG284">
        <f t="shared" si="380"/>
        <v>0</v>
      </c>
      <c r="AH284">
        <f t="shared" si="367"/>
        <v>0</v>
      </c>
      <c r="AI284">
        <f t="shared" si="368"/>
        <v>0</v>
      </c>
      <c r="AJ284">
        <f t="shared" si="381"/>
        <v>0</v>
      </c>
      <c r="AK284">
        <v>2434.6</v>
      </c>
      <c r="AL284">
        <v>2434.6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1</v>
      </c>
      <c r="BJ284" t="s">
        <v>3</v>
      </c>
      <c r="BM284">
        <v>1100</v>
      </c>
      <c r="BN284">
        <v>0</v>
      </c>
      <c r="BO284" t="s">
        <v>3</v>
      </c>
      <c r="BP284">
        <v>0</v>
      </c>
      <c r="BQ284">
        <v>8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382"/>
        <v>7449.88</v>
      </c>
      <c r="CQ284">
        <f>(ROUND(AL284*BC284,2)*ROUND(1.02,7))</f>
        <v>2483.2919999999999</v>
      </c>
      <c r="CR284">
        <f t="shared" si="369"/>
        <v>0</v>
      </c>
      <c r="CS284">
        <f t="shared" si="370"/>
        <v>0</v>
      </c>
      <c r="CT284">
        <f t="shared" si="371"/>
        <v>0</v>
      </c>
      <c r="CU284">
        <f t="shared" si="383"/>
        <v>0</v>
      </c>
      <c r="CV284">
        <f t="shared" si="372"/>
        <v>0</v>
      </c>
      <c r="CW284">
        <f t="shared" si="373"/>
        <v>0</v>
      </c>
      <c r="CX284">
        <f t="shared" si="384"/>
        <v>0</v>
      </c>
      <c r="CY284">
        <f t="shared" si="385"/>
        <v>0</v>
      </c>
      <c r="CZ284">
        <f t="shared" si="386"/>
        <v>0</v>
      </c>
      <c r="DC284" t="s">
        <v>3</v>
      </c>
      <c r="DD284" t="s">
        <v>240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20</v>
      </c>
      <c r="DW284" t="s">
        <v>20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293259530</v>
      </c>
      <c r="EF284">
        <v>8</v>
      </c>
      <c r="EG284" t="s">
        <v>219</v>
      </c>
      <c r="EH284">
        <v>0</v>
      </c>
      <c r="EI284" t="s">
        <v>3</v>
      </c>
      <c r="EJ284">
        <v>1</v>
      </c>
      <c r="EK284">
        <v>1100</v>
      </c>
      <c r="EL284" t="s">
        <v>220</v>
      </c>
      <c r="EM284" t="s">
        <v>221</v>
      </c>
      <c r="EO284" t="s">
        <v>3</v>
      </c>
      <c r="EQ284">
        <v>2490368</v>
      </c>
      <c r="ER284">
        <v>2434.6</v>
      </c>
      <c r="ES284">
        <v>2434.6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FQ284">
        <v>0</v>
      </c>
      <c r="FR284">
        <f t="shared" si="387"/>
        <v>0</v>
      </c>
      <c r="FS284">
        <v>0</v>
      </c>
      <c r="FX284">
        <v>0</v>
      </c>
      <c r="FY284">
        <v>0</v>
      </c>
      <c r="GA284" t="s">
        <v>222</v>
      </c>
      <c r="GD284">
        <v>1</v>
      </c>
      <c r="GF284">
        <v>985950493</v>
      </c>
      <c r="GG284">
        <v>2</v>
      </c>
      <c r="GH284">
        <v>0</v>
      </c>
      <c r="GI284">
        <v>-2</v>
      </c>
      <c r="GJ284">
        <v>0</v>
      </c>
      <c r="GK284">
        <v>0</v>
      </c>
      <c r="GL284">
        <f t="shared" si="388"/>
        <v>0</v>
      </c>
      <c r="GM284">
        <f t="shared" si="389"/>
        <v>7449.88</v>
      </c>
      <c r="GN284">
        <f t="shared" si="390"/>
        <v>7449.88</v>
      </c>
      <c r="GO284">
        <f t="shared" si="391"/>
        <v>0</v>
      </c>
      <c r="GP284">
        <f t="shared" si="392"/>
        <v>0</v>
      </c>
      <c r="GR284">
        <v>0</v>
      </c>
      <c r="GS284">
        <v>4</v>
      </c>
      <c r="GT284">
        <v>0</v>
      </c>
      <c r="GU284" t="s">
        <v>3</v>
      </c>
      <c r="GV284">
        <f t="shared" si="393"/>
        <v>0</v>
      </c>
      <c r="GW284">
        <v>1</v>
      </c>
      <c r="GX284">
        <f t="shared" si="394"/>
        <v>0</v>
      </c>
      <c r="HA284">
        <v>0</v>
      </c>
      <c r="HB284">
        <v>0</v>
      </c>
      <c r="HC284">
        <f t="shared" si="395"/>
        <v>0</v>
      </c>
      <c r="HE284" t="s">
        <v>3</v>
      </c>
      <c r="HF284" t="s">
        <v>3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IK284">
        <v>0</v>
      </c>
    </row>
    <row r="285" spans="1:245" x14ac:dyDescent="0.2">
      <c r="A285">
        <v>17</v>
      </c>
      <c r="B285">
        <v>1</v>
      </c>
      <c r="E285" t="s">
        <v>433</v>
      </c>
      <c r="F285" t="s">
        <v>217</v>
      </c>
      <c r="G285" t="s">
        <v>239</v>
      </c>
      <c r="H285" t="s">
        <v>20</v>
      </c>
      <c r="I285">
        <v>6</v>
      </c>
      <c r="J285">
        <v>0</v>
      </c>
      <c r="K285">
        <v>6</v>
      </c>
      <c r="O285">
        <f t="shared" si="374"/>
        <v>12774.89</v>
      </c>
      <c r="P285">
        <f t="shared" si="358"/>
        <v>12774.89</v>
      </c>
      <c r="Q285">
        <f t="shared" si="359"/>
        <v>0</v>
      </c>
      <c r="R285">
        <f t="shared" si="360"/>
        <v>0</v>
      </c>
      <c r="S285">
        <f t="shared" si="361"/>
        <v>0</v>
      </c>
      <c r="T285">
        <f t="shared" si="375"/>
        <v>0</v>
      </c>
      <c r="U285">
        <f t="shared" si="362"/>
        <v>0</v>
      </c>
      <c r="V285">
        <f t="shared" si="363"/>
        <v>0</v>
      </c>
      <c r="W285">
        <f t="shared" si="376"/>
        <v>0</v>
      </c>
      <c r="X285">
        <f t="shared" si="377"/>
        <v>0</v>
      </c>
      <c r="Y285">
        <f t="shared" si="378"/>
        <v>0</v>
      </c>
      <c r="AA285">
        <v>334395092</v>
      </c>
      <c r="AB285">
        <f t="shared" si="379"/>
        <v>2129.1480000000001</v>
      </c>
      <c r="AC285">
        <f>ROUND(((ES285*ROUND(1.02,7))),6)</f>
        <v>2129.1480000000001</v>
      </c>
      <c r="AD285">
        <f t="shared" si="364"/>
        <v>0</v>
      </c>
      <c r="AE285">
        <f t="shared" si="365"/>
        <v>0</v>
      </c>
      <c r="AF285">
        <f t="shared" si="366"/>
        <v>0</v>
      </c>
      <c r="AG285">
        <f t="shared" si="380"/>
        <v>0</v>
      </c>
      <c r="AH285">
        <f t="shared" si="367"/>
        <v>0</v>
      </c>
      <c r="AI285">
        <f t="shared" si="368"/>
        <v>0</v>
      </c>
      <c r="AJ285">
        <f t="shared" si="381"/>
        <v>0</v>
      </c>
      <c r="AK285">
        <v>2087.4</v>
      </c>
      <c r="AL285">
        <v>2087.4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3</v>
      </c>
      <c r="BM285">
        <v>1100</v>
      </c>
      <c r="BN285">
        <v>0</v>
      </c>
      <c r="BO285" t="s">
        <v>3</v>
      </c>
      <c r="BP285">
        <v>0</v>
      </c>
      <c r="BQ285">
        <v>8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382"/>
        <v>12774.89</v>
      </c>
      <c r="CQ285">
        <f>(ROUND(AL285*BC285,2)*ROUND(1.02,7))</f>
        <v>2129.1480000000001</v>
      </c>
      <c r="CR285">
        <f t="shared" si="369"/>
        <v>0</v>
      </c>
      <c r="CS285">
        <f t="shared" si="370"/>
        <v>0</v>
      </c>
      <c r="CT285">
        <f t="shared" si="371"/>
        <v>0</v>
      </c>
      <c r="CU285">
        <f t="shared" si="383"/>
        <v>0</v>
      </c>
      <c r="CV285">
        <f t="shared" si="372"/>
        <v>0</v>
      </c>
      <c r="CW285">
        <f t="shared" si="373"/>
        <v>0</v>
      </c>
      <c r="CX285">
        <f t="shared" si="384"/>
        <v>0</v>
      </c>
      <c r="CY285">
        <f t="shared" si="385"/>
        <v>0</v>
      </c>
      <c r="CZ285">
        <f t="shared" si="386"/>
        <v>0</v>
      </c>
      <c r="DC285" t="s">
        <v>3</v>
      </c>
      <c r="DD285" t="s">
        <v>240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1013</v>
      </c>
      <c r="DV285" t="s">
        <v>20</v>
      </c>
      <c r="DW285" t="s">
        <v>20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293259530</v>
      </c>
      <c r="EF285">
        <v>8</v>
      </c>
      <c r="EG285" t="s">
        <v>219</v>
      </c>
      <c r="EH285">
        <v>0</v>
      </c>
      <c r="EI285" t="s">
        <v>3</v>
      </c>
      <c r="EJ285">
        <v>1</v>
      </c>
      <c r="EK285">
        <v>1100</v>
      </c>
      <c r="EL285" t="s">
        <v>220</v>
      </c>
      <c r="EM285" t="s">
        <v>221</v>
      </c>
      <c r="EO285" t="s">
        <v>3</v>
      </c>
      <c r="EQ285">
        <v>0</v>
      </c>
      <c r="ER285">
        <v>2087.4</v>
      </c>
      <c r="ES285">
        <v>2087.4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FQ285">
        <v>0</v>
      </c>
      <c r="FR285">
        <f t="shared" si="387"/>
        <v>0</v>
      </c>
      <c r="FS285">
        <v>0</v>
      </c>
      <c r="FX285">
        <v>0</v>
      </c>
      <c r="FY285">
        <v>0</v>
      </c>
      <c r="GA285" t="s">
        <v>222</v>
      </c>
      <c r="GD285">
        <v>1</v>
      </c>
      <c r="GF285">
        <v>-1361346005</v>
      </c>
      <c r="GG285">
        <v>2</v>
      </c>
      <c r="GH285">
        <v>0</v>
      </c>
      <c r="GI285">
        <v>-2</v>
      </c>
      <c r="GJ285">
        <v>0</v>
      </c>
      <c r="GK285">
        <v>0</v>
      </c>
      <c r="GL285">
        <f t="shared" si="388"/>
        <v>0</v>
      </c>
      <c r="GM285">
        <f t="shared" si="389"/>
        <v>12774.89</v>
      </c>
      <c r="GN285">
        <f t="shared" si="390"/>
        <v>12774.89</v>
      </c>
      <c r="GO285">
        <f t="shared" si="391"/>
        <v>0</v>
      </c>
      <c r="GP285">
        <f t="shared" si="392"/>
        <v>0</v>
      </c>
      <c r="GR285">
        <v>0</v>
      </c>
      <c r="GS285">
        <v>4</v>
      </c>
      <c r="GT285">
        <v>0</v>
      </c>
      <c r="GU285" t="s">
        <v>3</v>
      </c>
      <c r="GV285">
        <f t="shared" si="393"/>
        <v>0</v>
      </c>
      <c r="GW285">
        <v>1</v>
      </c>
      <c r="GX285">
        <f t="shared" si="394"/>
        <v>0</v>
      </c>
      <c r="HA285">
        <v>0</v>
      </c>
      <c r="HB285">
        <v>0</v>
      </c>
      <c r="HC285">
        <f t="shared" si="395"/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IK285">
        <v>0</v>
      </c>
    </row>
    <row r="286" spans="1:245" x14ac:dyDescent="0.2">
      <c r="A286">
        <v>17</v>
      </c>
      <c r="B286">
        <v>1</v>
      </c>
      <c r="E286" t="s">
        <v>3</v>
      </c>
      <c r="F286" t="s">
        <v>241</v>
      </c>
      <c r="G286" t="s">
        <v>242</v>
      </c>
      <c r="H286" t="s">
        <v>243</v>
      </c>
      <c r="I286">
        <f>ROUND(6/100,7)</f>
        <v>0.06</v>
      </c>
      <c r="J286">
        <v>0</v>
      </c>
      <c r="K286">
        <f>ROUND(6/100,7)</f>
        <v>0.06</v>
      </c>
      <c r="O286">
        <f t="shared" si="374"/>
        <v>2429.73</v>
      </c>
      <c r="P286">
        <f t="shared" si="358"/>
        <v>2429.73</v>
      </c>
      <c r="Q286">
        <f t="shared" si="359"/>
        <v>0</v>
      </c>
      <c r="R286">
        <f t="shared" si="360"/>
        <v>0</v>
      </c>
      <c r="S286">
        <f t="shared" si="361"/>
        <v>0</v>
      </c>
      <c r="T286">
        <f t="shared" si="375"/>
        <v>0</v>
      </c>
      <c r="U286">
        <f t="shared" si="362"/>
        <v>0</v>
      </c>
      <c r="V286">
        <f t="shared" si="363"/>
        <v>0</v>
      </c>
      <c r="W286">
        <f t="shared" si="376"/>
        <v>0</v>
      </c>
      <c r="X286">
        <f t="shared" si="377"/>
        <v>0</v>
      </c>
      <c r="Y286">
        <f t="shared" si="378"/>
        <v>0</v>
      </c>
      <c r="AA286">
        <v>-1</v>
      </c>
      <c r="AB286">
        <f t="shared" si="379"/>
        <v>43543.49</v>
      </c>
      <c r="AC286">
        <f>ROUND((ES286),6)</f>
        <v>43543.49</v>
      </c>
      <c r="AD286">
        <f t="shared" si="364"/>
        <v>0</v>
      </c>
      <c r="AE286">
        <f t="shared" si="365"/>
        <v>0</v>
      </c>
      <c r="AF286">
        <f t="shared" si="366"/>
        <v>0</v>
      </c>
      <c r="AG286">
        <f t="shared" si="380"/>
        <v>0</v>
      </c>
      <c r="AH286">
        <f t="shared" si="367"/>
        <v>0</v>
      </c>
      <c r="AI286">
        <f t="shared" si="368"/>
        <v>0</v>
      </c>
      <c r="AJ286">
        <f t="shared" si="381"/>
        <v>0</v>
      </c>
      <c r="AK286">
        <v>43543.49</v>
      </c>
      <c r="AL286">
        <v>43543.49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0.93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2</v>
      </c>
      <c r="BJ286" t="s">
        <v>244</v>
      </c>
      <c r="BM286">
        <v>500002</v>
      </c>
      <c r="BN286">
        <v>0</v>
      </c>
      <c r="BO286" t="s">
        <v>241</v>
      </c>
      <c r="BP286">
        <v>1</v>
      </c>
      <c r="BQ286">
        <v>12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382"/>
        <v>2429.73</v>
      </c>
      <c r="CQ286">
        <f>ROUND(AL286*BC286,2)</f>
        <v>40495.449999999997</v>
      </c>
      <c r="CR286">
        <f t="shared" si="369"/>
        <v>0</v>
      </c>
      <c r="CS286">
        <f t="shared" si="370"/>
        <v>0</v>
      </c>
      <c r="CT286">
        <f t="shared" si="371"/>
        <v>0</v>
      </c>
      <c r="CU286">
        <f t="shared" si="383"/>
        <v>0</v>
      </c>
      <c r="CV286">
        <f t="shared" si="372"/>
        <v>0</v>
      </c>
      <c r="CW286">
        <f t="shared" si="373"/>
        <v>0</v>
      </c>
      <c r="CX286">
        <f t="shared" si="384"/>
        <v>0</v>
      </c>
      <c r="CY286">
        <f>0</f>
        <v>0</v>
      </c>
      <c r="CZ286">
        <f>0</f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1013</v>
      </c>
      <c r="DV286" t="s">
        <v>243</v>
      </c>
      <c r="DW286" t="s">
        <v>243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293259285</v>
      </c>
      <c r="EF286">
        <v>12</v>
      </c>
      <c r="EG286" t="s">
        <v>245</v>
      </c>
      <c r="EH286">
        <v>0</v>
      </c>
      <c r="EI286" t="s">
        <v>3</v>
      </c>
      <c r="EJ286">
        <v>2</v>
      </c>
      <c r="EK286">
        <v>500002</v>
      </c>
      <c r="EL286" t="s">
        <v>246</v>
      </c>
      <c r="EM286" t="s">
        <v>247</v>
      </c>
      <c r="EO286" t="s">
        <v>3</v>
      </c>
      <c r="EQ286">
        <v>132096</v>
      </c>
      <c r="ER286">
        <v>43543.49</v>
      </c>
      <c r="ES286">
        <v>43543.49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FQ286">
        <v>0</v>
      </c>
      <c r="FR286">
        <f t="shared" si="387"/>
        <v>0</v>
      </c>
      <c r="FS286">
        <v>0</v>
      </c>
      <c r="FX286">
        <v>0</v>
      </c>
      <c r="FY286">
        <v>0</v>
      </c>
      <c r="GA286" t="s">
        <v>3</v>
      </c>
      <c r="GD286">
        <v>1</v>
      </c>
      <c r="GF286">
        <v>1383073086</v>
      </c>
      <c r="GG286">
        <v>2</v>
      </c>
      <c r="GH286">
        <v>1</v>
      </c>
      <c r="GI286">
        <v>2</v>
      </c>
      <c r="GJ286">
        <v>0</v>
      </c>
      <c r="GK286">
        <v>0</v>
      </c>
      <c r="GL286">
        <f t="shared" si="388"/>
        <v>0</v>
      </c>
      <c r="GM286">
        <f t="shared" si="389"/>
        <v>2429.73</v>
      </c>
      <c r="GN286">
        <f t="shared" si="390"/>
        <v>0</v>
      </c>
      <c r="GO286">
        <f t="shared" si="391"/>
        <v>2429.73</v>
      </c>
      <c r="GP286">
        <f t="shared" si="392"/>
        <v>0</v>
      </c>
      <c r="GR286">
        <v>0</v>
      </c>
      <c r="GS286">
        <v>3</v>
      </c>
      <c r="GT286">
        <v>0</v>
      </c>
      <c r="GU286" t="s">
        <v>3</v>
      </c>
      <c r="GV286">
        <f t="shared" si="393"/>
        <v>0</v>
      </c>
      <c r="GW286">
        <v>1</v>
      </c>
      <c r="GX286">
        <f t="shared" si="394"/>
        <v>0</v>
      </c>
      <c r="HA286">
        <v>0</v>
      </c>
      <c r="HB286">
        <v>0</v>
      </c>
      <c r="HC286">
        <f t="shared" si="395"/>
        <v>0</v>
      </c>
      <c r="HE286" t="s">
        <v>3</v>
      </c>
      <c r="HF286" t="s">
        <v>3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IK286">
        <v>0</v>
      </c>
    </row>
    <row r="287" spans="1:245" x14ac:dyDescent="0.2">
      <c r="A287">
        <v>17</v>
      </c>
      <c r="B287">
        <v>1</v>
      </c>
      <c r="E287" t="s">
        <v>434</v>
      </c>
      <c r="F287" t="s">
        <v>217</v>
      </c>
      <c r="G287" t="s">
        <v>249</v>
      </c>
      <c r="H287" t="s">
        <v>20</v>
      </c>
      <c r="I287">
        <v>6</v>
      </c>
      <c r="J287">
        <v>0</v>
      </c>
      <c r="K287">
        <v>6</v>
      </c>
      <c r="O287">
        <f t="shared" si="374"/>
        <v>70.38</v>
      </c>
      <c r="P287">
        <f t="shared" si="358"/>
        <v>70.38</v>
      </c>
      <c r="Q287">
        <f t="shared" si="359"/>
        <v>0</v>
      </c>
      <c r="R287">
        <f t="shared" si="360"/>
        <v>0</v>
      </c>
      <c r="S287">
        <f t="shared" si="361"/>
        <v>0</v>
      </c>
      <c r="T287">
        <f t="shared" si="375"/>
        <v>0</v>
      </c>
      <c r="U287">
        <f t="shared" si="362"/>
        <v>0</v>
      </c>
      <c r="V287">
        <f t="shared" si="363"/>
        <v>0</v>
      </c>
      <c r="W287">
        <f t="shared" si="376"/>
        <v>0</v>
      </c>
      <c r="X287">
        <f t="shared" si="377"/>
        <v>0</v>
      </c>
      <c r="Y287">
        <f t="shared" si="378"/>
        <v>0</v>
      </c>
      <c r="AA287">
        <v>334395092</v>
      </c>
      <c r="AB287">
        <f t="shared" si="379"/>
        <v>11.73</v>
      </c>
      <c r="AC287">
        <f>ROUND(((ES287*ROUND(1.02,7))),6)</f>
        <v>11.73</v>
      </c>
      <c r="AD287">
        <f t="shared" si="364"/>
        <v>0</v>
      </c>
      <c r="AE287">
        <f t="shared" si="365"/>
        <v>0</v>
      </c>
      <c r="AF287">
        <f t="shared" si="366"/>
        <v>0</v>
      </c>
      <c r="AG287">
        <f t="shared" si="380"/>
        <v>0</v>
      </c>
      <c r="AH287">
        <f t="shared" si="367"/>
        <v>0</v>
      </c>
      <c r="AI287">
        <f t="shared" si="368"/>
        <v>0</v>
      </c>
      <c r="AJ287">
        <f t="shared" si="381"/>
        <v>0</v>
      </c>
      <c r="AK287">
        <v>11.5</v>
      </c>
      <c r="AL287">
        <v>11.5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1</v>
      </c>
      <c r="BD287" t="s">
        <v>3</v>
      </c>
      <c r="BE287" t="s">
        <v>3</v>
      </c>
      <c r="BF287" t="s">
        <v>3</v>
      </c>
      <c r="BG287" t="s">
        <v>3</v>
      </c>
      <c r="BH287">
        <v>3</v>
      </c>
      <c r="BI287">
        <v>1</v>
      </c>
      <c r="BJ287" t="s">
        <v>3</v>
      </c>
      <c r="BM287">
        <v>1100</v>
      </c>
      <c r="BN287">
        <v>0</v>
      </c>
      <c r="BO287" t="s">
        <v>3</v>
      </c>
      <c r="BP287">
        <v>0</v>
      </c>
      <c r="BQ287">
        <v>8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0</v>
      </c>
      <c r="CA287">
        <v>0</v>
      </c>
      <c r="CB287" t="s">
        <v>3</v>
      </c>
      <c r="CE287">
        <v>0</v>
      </c>
      <c r="CF287">
        <v>0</v>
      </c>
      <c r="CG287">
        <v>0</v>
      </c>
      <c r="CM287">
        <v>0</v>
      </c>
      <c r="CN287" t="s">
        <v>3</v>
      </c>
      <c r="CO287">
        <v>0</v>
      </c>
      <c r="CP287">
        <f t="shared" si="382"/>
        <v>70.38</v>
      </c>
      <c r="CQ287">
        <f>(ROUND(AL287*BC287,2)*ROUND(1.02,7))</f>
        <v>11.73</v>
      </c>
      <c r="CR287">
        <f t="shared" si="369"/>
        <v>0</v>
      </c>
      <c r="CS287">
        <f t="shared" si="370"/>
        <v>0</v>
      </c>
      <c r="CT287">
        <f t="shared" si="371"/>
        <v>0</v>
      </c>
      <c r="CU287">
        <f t="shared" si="383"/>
        <v>0</v>
      </c>
      <c r="CV287">
        <f t="shared" si="372"/>
        <v>0</v>
      </c>
      <c r="CW287">
        <f t="shared" si="373"/>
        <v>0</v>
      </c>
      <c r="CX287">
        <f t="shared" si="384"/>
        <v>0</v>
      </c>
      <c r="CY287">
        <f>(((S287+R287)*AT287)/100)</f>
        <v>0</v>
      </c>
      <c r="CZ287">
        <f>(((S287+R287)*AU287)/100)</f>
        <v>0</v>
      </c>
      <c r="DC287" t="s">
        <v>3</v>
      </c>
      <c r="DD287" t="s">
        <v>240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1013</v>
      </c>
      <c r="DV287" t="s">
        <v>20</v>
      </c>
      <c r="DW287" t="s">
        <v>20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293259530</v>
      </c>
      <c r="EF287">
        <v>8</v>
      </c>
      <c r="EG287" t="s">
        <v>219</v>
      </c>
      <c r="EH287">
        <v>0</v>
      </c>
      <c r="EI287" t="s">
        <v>3</v>
      </c>
      <c r="EJ287">
        <v>1</v>
      </c>
      <c r="EK287">
        <v>1100</v>
      </c>
      <c r="EL287" t="s">
        <v>220</v>
      </c>
      <c r="EM287" t="s">
        <v>221</v>
      </c>
      <c r="EO287" t="s">
        <v>3</v>
      </c>
      <c r="EQ287">
        <v>131072</v>
      </c>
      <c r="ER287">
        <v>11.5</v>
      </c>
      <c r="ES287">
        <v>11.5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FQ287">
        <v>0</v>
      </c>
      <c r="FR287">
        <f t="shared" si="387"/>
        <v>0</v>
      </c>
      <c r="FS287">
        <v>0</v>
      </c>
      <c r="FX287">
        <v>0</v>
      </c>
      <c r="FY287">
        <v>0</v>
      </c>
      <c r="GA287" t="s">
        <v>222</v>
      </c>
      <c r="GD287">
        <v>1</v>
      </c>
      <c r="GF287">
        <v>-1000886717</v>
      </c>
      <c r="GG287">
        <v>2</v>
      </c>
      <c r="GH287">
        <v>0</v>
      </c>
      <c r="GI287">
        <v>-2</v>
      </c>
      <c r="GJ287">
        <v>0</v>
      </c>
      <c r="GK287">
        <v>0</v>
      </c>
      <c r="GL287">
        <f t="shared" si="388"/>
        <v>0</v>
      </c>
      <c r="GM287">
        <f t="shared" si="389"/>
        <v>70.38</v>
      </c>
      <c r="GN287">
        <f t="shared" si="390"/>
        <v>70.38</v>
      </c>
      <c r="GO287">
        <f t="shared" si="391"/>
        <v>0</v>
      </c>
      <c r="GP287">
        <f t="shared" si="392"/>
        <v>0</v>
      </c>
      <c r="GR287">
        <v>0</v>
      </c>
      <c r="GS287">
        <v>4</v>
      </c>
      <c r="GT287">
        <v>0</v>
      </c>
      <c r="GU287" t="s">
        <v>3</v>
      </c>
      <c r="GV287">
        <f t="shared" si="393"/>
        <v>0</v>
      </c>
      <c r="GW287">
        <v>1</v>
      </c>
      <c r="GX287">
        <f t="shared" si="394"/>
        <v>0</v>
      </c>
      <c r="HA287">
        <v>0</v>
      </c>
      <c r="HB287">
        <v>0</v>
      </c>
      <c r="HC287">
        <f t="shared" si="395"/>
        <v>0</v>
      </c>
      <c r="HE287" t="s">
        <v>3</v>
      </c>
      <c r="HF287" t="s">
        <v>3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IK287">
        <v>0</v>
      </c>
    </row>
    <row r="288" spans="1:245" x14ac:dyDescent="0.2">
      <c r="A288">
        <v>17</v>
      </c>
      <c r="B288">
        <v>1</v>
      </c>
      <c r="E288" t="s">
        <v>435</v>
      </c>
      <c r="F288" t="s">
        <v>217</v>
      </c>
      <c r="G288" t="s">
        <v>384</v>
      </c>
      <c r="H288" t="s">
        <v>280</v>
      </c>
      <c r="I288">
        <v>16</v>
      </c>
      <c r="J288">
        <v>0</v>
      </c>
      <c r="K288">
        <v>16</v>
      </c>
      <c r="O288">
        <f t="shared" si="374"/>
        <v>2623.44</v>
      </c>
      <c r="P288">
        <f t="shared" si="358"/>
        <v>2623.44</v>
      </c>
      <c r="Q288">
        <f t="shared" si="359"/>
        <v>0</v>
      </c>
      <c r="R288">
        <f t="shared" si="360"/>
        <v>0</v>
      </c>
      <c r="S288">
        <f t="shared" si="361"/>
        <v>0</v>
      </c>
      <c r="T288">
        <f t="shared" si="375"/>
        <v>0</v>
      </c>
      <c r="U288">
        <f t="shared" si="362"/>
        <v>0</v>
      </c>
      <c r="V288">
        <f t="shared" si="363"/>
        <v>0</v>
      </c>
      <c r="W288">
        <f t="shared" si="376"/>
        <v>0</v>
      </c>
      <c r="X288">
        <f t="shared" si="377"/>
        <v>0</v>
      </c>
      <c r="Y288">
        <f t="shared" si="378"/>
        <v>0</v>
      </c>
      <c r="AA288">
        <v>334395092</v>
      </c>
      <c r="AB288">
        <f t="shared" si="379"/>
        <v>163.965</v>
      </c>
      <c r="AC288">
        <f>ROUND(((ES288*ROUND(1.02,7))),6)</f>
        <v>163.965</v>
      </c>
      <c r="AD288">
        <f t="shared" si="364"/>
        <v>0</v>
      </c>
      <c r="AE288">
        <f t="shared" si="365"/>
        <v>0</v>
      </c>
      <c r="AF288">
        <f t="shared" si="366"/>
        <v>0</v>
      </c>
      <c r="AG288">
        <f t="shared" si="380"/>
        <v>0</v>
      </c>
      <c r="AH288">
        <f t="shared" si="367"/>
        <v>0</v>
      </c>
      <c r="AI288">
        <f t="shared" si="368"/>
        <v>0</v>
      </c>
      <c r="AJ288">
        <f t="shared" si="381"/>
        <v>0</v>
      </c>
      <c r="AK288">
        <v>160.75</v>
      </c>
      <c r="AL288">
        <v>160.75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1</v>
      </c>
      <c r="BJ288" t="s">
        <v>3</v>
      </c>
      <c r="BM288">
        <v>1100</v>
      </c>
      <c r="BN288">
        <v>0</v>
      </c>
      <c r="BO288" t="s">
        <v>3</v>
      </c>
      <c r="BP288">
        <v>0</v>
      </c>
      <c r="BQ288">
        <v>8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382"/>
        <v>2623.44</v>
      </c>
      <c r="CQ288">
        <f>(ROUND(AL288*BC288,2)*ROUND(1.02,7))</f>
        <v>163.965</v>
      </c>
      <c r="CR288">
        <f t="shared" si="369"/>
        <v>0</v>
      </c>
      <c r="CS288">
        <f t="shared" si="370"/>
        <v>0</v>
      </c>
      <c r="CT288">
        <f t="shared" si="371"/>
        <v>0</v>
      </c>
      <c r="CU288">
        <f t="shared" si="383"/>
        <v>0</v>
      </c>
      <c r="CV288">
        <f t="shared" si="372"/>
        <v>0</v>
      </c>
      <c r="CW288">
        <f t="shared" si="373"/>
        <v>0</v>
      </c>
      <c r="CX288">
        <f t="shared" si="384"/>
        <v>0</v>
      </c>
      <c r="CY288">
        <f>(((S288+R288)*AT288)/100)</f>
        <v>0</v>
      </c>
      <c r="CZ288">
        <f>(((S288+R288)*AU288)/100)</f>
        <v>0</v>
      </c>
      <c r="DC288" t="s">
        <v>3</v>
      </c>
      <c r="DD288" t="s">
        <v>240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1003</v>
      </c>
      <c r="DV288" t="s">
        <v>280</v>
      </c>
      <c r="DW288" t="s">
        <v>280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293259530</v>
      </c>
      <c r="EF288">
        <v>8</v>
      </c>
      <c r="EG288" t="s">
        <v>219</v>
      </c>
      <c r="EH288">
        <v>0</v>
      </c>
      <c r="EI288" t="s">
        <v>3</v>
      </c>
      <c r="EJ288">
        <v>1</v>
      </c>
      <c r="EK288">
        <v>1100</v>
      </c>
      <c r="EL288" t="s">
        <v>220</v>
      </c>
      <c r="EM288" t="s">
        <v>221</v>
      </c>
      <c r="EO288" t="s">
        <v>3</v>
      </c>
      <c r="EQ288">
        <v>0</v>
      </c>
      <c r="ER288">
        <v>160.75</v>
      </c>
      <c r="ES288">
        <v>160.75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FQ288">
        <v>0</v>
      </c>
      <c r="FR288">
        <f t="shared" si="387"/>
        <v>0</v>
      </c>
      <c r="FS288">
        <v>0</v>
      </c>
      <c r="FX288">
        <v>0</v>
      </c>
      <c r="FY288">
        <v>0</v>
      </c>
      <c r="GA288" t="s">
        <v>222</v>
      </c>
      <c r="GD288">
        <v>1</v>
      </c>
      <c r="GF288">
        <v>-1346500317</v>
      </c>
      <c r="GG288">
        <v>2</v>
      </c>
      <c r="GH288">
        <v>0</v>
      </c>
      <c r="GI288">
        <v>-2</v>
      </c>
      <c r="GJ288">
        <v>0</v>
      </c>
      <c r="GK288">
        <v>0</v>
      </c>
      <c r="GL288">
        <f t="shared" si="388"/>
        <v>0</v>
      </c>
      <c r="GM288">
        <f t="shared" si="389"/>
        <v>2623.44</v>
      </c>
      <c r="GN288">
        <f t="shared" si="390"/>
        <v>2623.44</v>
      </c>
      <c r="GO288">
        <f t="shared" si="391"/>
        <v>0</v>
      </c>
      <c r="GP288">
        <f t="shared" si="392"/>
        <v>0</v>
      </c>
      <c r="GR288">
        <v>0</v>
      </c>
      <c r="GS288">
        <v>4</v>
      </c>
      <c r="GT288">
        <v>0</v>
      </c>
      <c r="GU288" t="s">
        <v>3</v>
      </c>
      <c r="GV288">
        <f t="shared" si="393"/>
        <v>0</v>
      </c>
      <c r="GW288">
        <v>1</v>
      </c>
      <c r="GX288">
        <f t="shared" si="394"/>
        <v>0</v>
      </c>
      <c r="HA288">
        <v>0</v>
      </c>
      <c r="HB288">
        <v>0</v>
      </c>
      <c r="HC288">
        <f t="shared" si="395"/>
        <v>0</v>
      </c>
      <c r="HE288" t="s">
        <v>3</v>
      </c>
      <c r="HF288" t="s">
        <v>3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IK288">
        <v>0</v>
      </c>
    </row>
    <row r="289" spans="1:245" x14ac:dyDescent="0.2">
      <c r="A289">
        <v>17</v>
      </c>
      <c r="B289">
        <v>1</v>
      </c>
      <c r="E289" t="s">
        <v>3</v>
      </c>
      <c r="F289" t="s">
        <v>385</v>
      </c>
      <c r="G289" t="s">
        <v>386</v>
      </c>
      <c r="H289" t="s">
        <v>387</v>
      </c>
      <c r="I289">
        <f>ROUND(16/1000,7)</f>
        <v>1.6E-2</v>
      </c>
      <c r="J289">
        <v>0</v>
      </c>
      <c r="K289">
        <f>ROUND(16/1000,7)</f>
        <v>1.6E-2</v>
      </c>
      <c r="O289">
        <f t="shared" si="374"/>
        <v>1608.38</v>
      </c>
      <c r="P289">
        <f t="shared" si="358"/>
        <v>1608.38</v>
      </c>
      <c r="Q289">
        <f t="shared" si="359"/>
        <v>0</v>
      </c>
      <c r="R289">
        <f t="shared" si="360"/>
        <v>0</v>
      </c>
      <c r="S289">
        <f t="shared" si="361"/>
        <v>0</v>
      </c>
      <c r="T289">
        <f t="shared" si="375"/>
        <v>0</v>
      </c>
      <c r="U289">
        <f t="shared" si="362"/>
        <v>0</v>
      </c>
      <c r="V289">
        <f t="shared" si="363"/>
        <v>0</v>
      </c>
      <c r="W289">
        <f t="shared" si="376"/>
        <v>0</v>
      </c>
      <c r="X289">
        <f t="shared" si="377"/>
        <v>0</v>
      </c>
      <c r="Y289">
        <f t="shared" si="378"/>
        <v>0</v>
      </c>
      <c r="AA289">
        <v>-1</v>
      </c>
      <c r="AB289">
        <f t="shared" si="379"/>
        <v>76735.710000000006</v>
      </c>
      <c r="AC289">
        <f>ROUND((ES289),6)</f>
        <v>76735.710000000006</v>
      </c>
      <c r="AD289">
        <f t="shared" si="364"/>
        <v>0</v>
      </c>
      <c r="AE289">
        <f t="shared" si="365"/>
        <v>0</v>
      </c>
      <c r="AF289">
        <f t="shared" si="366"/>
        <v>0</v>
      </c>
      <c r="AG289">
        <f t="shared" si="380"/>
        <v>0</v>
      </c>
      <c r="AH289">
        <f t="shared" si="367"/>
        <v>0</v>
      </c>
      <c r="AI289">
        <f t="shared" si="368"/>
        <v>0</v>
      </c>
      <c r="AJ289">
        <f t="shared" si="381"/>
        <v>0</v>
      </c>
      <c r="AK289">
        <v>76735.710000000006</v>
      </c>
      <c r="AL289">
        <v>76735.710000000006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1.31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2</v>
      </c>
      <c r="BJ289" t="s">
        <v>388</v>
      </c>
      <c r="BM289">
        <v>500002</v>
      </c>
      <c r="BN289">
        <v>0</v>
      </c>
      <c r="BO289" t="s">
        <v>385</v>
      </c>
      <c r="BP289">
        <v>1</v>
      </c>
      <c r="BQ289">
        <v>12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0</v>
      </c>
      <c r="CA289">
        <v>0</v>
      </c>
      <c r="CB289" t="s">
        <v>3</v>
      </c>
      <c r="CE289">
        <v>0</v>
      </c>
      <c r="CF289">
        <v>0</v>
      </c>
      <c r="CG289">
        <v>0</v>
      </c>
      <c r="CM289">
        <v>0</v>
      </c>
      <c r="CN289" t="s">
        <v>3</v>
      </c>
      <c r="CO289">
        <v>0</v>
      </c>
      <c r="CP289">
        <f t="shared" si="382"/>
        <v>1608.38</v>
      </c>
      <c r="CQ289">
        <f>ROUND(AL289*BC289,2)</f>
        <v>100523.78</v>
      </c>
      <c r="CR289">
        <f t="shared" si="369"/>
        <v>0</v>
      </c>
      <c r="CS289">
        <f t="shared" si="370"/>
        <v>0</v>
      </c>
      <c r="CT289">
        <f t="shared" si="371"/>
        <v>0</v>
      </c>
      <c r="CU289">
        <f t="shared" si="383"/>
        <v>0</v>
      </c>
      <c r="CV289">
        <f t="shared" si="372"/>
        <v>0</v>
      </c>
      <c r="CW289">
        <f t="shared" si="373"/>
        <v>0</v>
      </c>
      <c r="CX289">
        <f t="shared" si="384"/>
        <v>0</v>
      </c>
      <c r="CY289">
        <f>0</f>
        <v>0</v>
      </c>
      <c r="CZ289">
        <f>0</f>
        <v>0</v>
      </c>
      <c r="DC289" t="s">
        <v>3</v>
      </c>
      <c r="DD289" t="s">
        <v>3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387</v>
      </c>
      <c r="DW289" t="s">
        <v>389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293259285</v>
      </c>
      <c r="EF289">
        <v>12</v>
      </c>
      <c r="EG289" t="s">
        <v>245</v>
      </c>
      <c r="EH289">
        <v>0</v>
      </c>
      <c r="EI289" t="s">
        <v>3</v>
      </c>
      <c r="EJ289">
        <v>2</v>
      </c>
      <c r="EK289">
        <v>500002</v>
      </c>
      <c r="EL289" t="s">
        <v>246</v>
      </c>
      <c r="EM289" t="s">
        <v>247</v>
      </c>
      <c r="EO289" t="s">
        <v>3</v>
      </c>
      <c r="EQ289">
        <v>132096</v>
      </c>
      <c r="ER289">
        <v>76735.710000000006</v>
      </c>
      <c r="ES289">
        <v>76735.710000000006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FQ289">
        <v>0</v>
      </c>
      <c r="FR289">
        <f t="shared" si="387"/>
        <v>0</v>
      </c>
      <c r="FS289">
        <v>0</v>
      </c>
      <c r="FX289">
        <v>0</v>
      </c>
      <c r="FY289">
        <v>0</v>
      </c>
      <c r="GA289" t="s">
        <v>3</v>
      </c>
      <c r="GD289">
        <v>1</v>
      </c>
      <c r="GF289">
        <v>-515464368</v>
      </c>
      <c r="GG289">
        <v>2</v>
      </c>
      <c r="GH289">
        <v>1</v>
      </c>
      <c r="GI289">
        <v>2</v>
      </c>
      <c r="GJ289">
        <v>0</v>
      </c>
      <c r="GK289">
        <v>0</v>
      </c>
      <c r="GL289">
        <f t="shared" si="388"/>
        <v>0</v>
      </c>
      <c r="GM289">
        <f t="shared" si="389"/>
        <v>1608.38</v>
      </c>
      <c r="GN289">
        <f t="shared" si="390"/>
        <v>0</v>
      </c>
      <c r="GO289">
        <f t="shared" si="391"/>
        <v>1608.38</v>
      </c>
      <c r="GP289">
        <f t="shared" si="392"/>
        <v>0</v>
      </c>
      <c r="GR289">
        <v>0</v>
      </c>
      <c r="GS289">
        <v>3</v>
      </c>
      <c r="GT289">
        <v>0</v>
      </c>
      <c r="GU289" t="s">
        <v>3</v>
      </c>
      <c r="GV289">
        <f t="shared" si="393"/>
        <v>0</v>
      </c>
      <c r="GW289">
        <v>1</v>
      </c>
      <c r="GX289">
        <f t="shared" si="394"/>
        <v>0</v>
      </c>
      <c r="HA289">
        <v>0</v>
      </c>
      <c r="HB289">
        <v>0</v>
      </c>
      <c r="HC289">
        <f t="shared" si="395"/>
        <v>0</v>
      </c>
      <c r="HE289" t="s">
        <v>3</v>
      </c>
      <c r="HF289" t="s">
        <v>3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IK289">
        <v>0</v>
      </c>
    </row>
    <row r="290" spans="1:245" x14ac:dyDescent="0.2">
      <c r="A290">
        <v>17</v>
      </c>
      <c r="B290">
        <v>1</v>
      </c>
      <c r="E290" t="s">
        <v>436</v>
      </c>
      <c r="F290" t="s">
        <v>217</v>
      </c>
      <c r="G290" t="s">
        <v>391</v>
      </c>
      <c r="H290" t="s">
        <v>20</v>
      </c>
      <c r="I290">
        <v>3</v>
      </c>
      <c r="J290">
        <v>0</v>
      </c>
      <c r="K290">
        <v>3</v>
      </c>
      <c r="O290">
        <f t="shared" si="374"/>
        <v>5367.24</v>
      </c>
      <c r="P290">
        <f t="shared" si="358"/>
        <v>5367.24</v>
      </c>
      <c r="Q290">
        <f t="shared" si="359"/>
        <v>0</v>
      </c>
      <c r="R290">
        <f t="shared" si="360"/>
        <v>0</v>
      </c>
      <c r="S290">
        <f t="shared" si="361"/>
        <v>0</v>
      </c>
      <c r="T290">
        <f t="shared" si="375"/>
        <v>0</v>
      </c>
      <c r="U290">
        <f t="shared" si="362"/>
        <v>0</v>
      </c>
      <c r="V290">
        <f t="shared" si="363"/>
        <v>0</v>
      </c>
      <c r="W290">
        <f t="shared" si="376"/>
        <v>0</v>
      </c>
      <c r="X290">
        <f t="shared" si="377"/>
        <v>0</v>
      </c>
      <c r="Y290">
        <f t="shared" si="378"/>
        <v>0</v>
      </c>
      <c r="AA290">
        <v>334395092</v>
      </c>
      <c r="AB290">
        <f t="shared" si="379"/>
        <v>1789.08</v>
      </c>
      <c r="AC290">
        <f>ROUND(((ES290*ROUND(1.02,7))),6)</f>
        <v>1789.08</v>
      </c>
      <c r="AD290">
        <f t="shared" si="364"/>
        <v>0</v>
      </c>
      <c r="AE290">
        <f t="shared" si="365"/>
        <v>0</v>
      </c>
      <c r="AF290">
        <f t="shared" si="366"/>
        <v>0</v>
      </c>
      <c r="AG290">
        <f t="shared" si="380"/>
        <v>0</v>
      </c>
      <c r="AH290">
        <f t="shared" si="367"/>
        <v>0</v>
      </c>
      <c r="AI290">
        <f t="shared" si="368"/>
        <v>0</v>
      </c>
      <c r="AJ290">
        <f t="shared" si="381"/>
        <v>0</v>
      </c>
      <c r="AK290">
        <v>1754</v>
      </c>
      <c r="AL290">
        <v>1754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3</v>
      </c>
      <c r="BE290" t="s">
        <v>3</v>
      </c>
      <c r="BF290" t="s">
        <v>3</v>
      </c>
      <c r="BG290" t="s">
        <v>3</v>
      </c>
      <c r="BH290">
        <v>3</v>
      </c>
      <c r="BI290">
        <v>1</v>
      </c>
      <c r="BJ290" t="s">
        <v>3</v>
      </c>
      <c r="BM290">
        <v>1100</v>
      </c>
      <c r="BN290">
        <v>0</v>
      </c>
      <c r="BO290" t="s">
        <v>3</v>
      </c>
      <c r="BP290">
        <v>0</v>
      </c>
      <c r="BQ290">
        <v>8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0</v>
      </c>
      <c r="CA290">
        <v>0</v>
      </c>
      <c r="CB290" t="s">
        <v>3</v>
      </c>
      <c r="CE290">
        <v>0</v>
      </c>
      <c r="CF290">
        <v>0</v>
      </c>
      <c r="CG290">
        <v>0</v>
      </c>
      <c r="CM290">
        <v>0</v>
      </c>
      <c r="CN290" t="s">
        <v>3</v>
      </c>
      <c r="CO290">
        <v>0</v>
      </c>
      <c r="CP290">
        <f t="shared" si="382"/>
        <v>5367.24</v>
      </c>
      <c r="CQ290">
        <f>(ROUND(AL290*BC290,2)*ROUND(1.02,7))</f>
        <v>1789.08</v>
      </c>
      <c r="CR290">
        <f t="shared" si="369"/>
        <v>0</v>
      </c>
      <c r="CS290">
        <f t="shared" si="370"/>
        <v>0</v>
      </c>
      <c r="CT290">
        <f t="shared" si="371"/>
        <v>0</v>
      </c>
      <c r="CU290">
        <f t="shared" si="383"/>
        <v>0</v>
      </c>
      <c r="CV290">
        <f t="shared" si="372"/>
        <v>0</v>
      </c>
      <c r="CW290">
        <f t="shared" si="373"/>
        <v>0</v>
      </c>
      <c r="CX290">
        <f t="shared" si="384"/>
        <v>0</v>
      </c>
      <c r="CY290">
        <f>(((S290+R290)*AT290)/100)</f>
        <v>0</v>
      </c>
      <c r="CZ290">
        <f>(((S290+R290)*AU290)/100)</f>
        <v>0</v>
      </c>
      <c r="DC290" t="s">
        <v>3</v>
      </c>
      <c r="DD290" t="s">
        <v>240</v>
      </c>
      <c r="DE290" t="s">
        <v>3</v>
      </c>
      <c r="DF290" t="s">
        <v>3</v>
      </c>
      <c r="DG290" t="s">
        <v>3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1013</v>
      </c>
      <c r="DV290" t="s">
        <v>20</v>
      </c>
      <c r="DW290" t="s">
        <v>20</v>
      </c>
      <c r="DX290">
        <v>1</v>
      </c>
      <c r="DZ290" t="s">
        <v>3</v>
      </c>
      <c r="EA290" t="s">
        <v>3</v>
      </c>
      <c r="EB290" t="s">
        <v>3</v>
      </c>
      <c r="EC290" t="s">
        <v>3</v>
      </c>
      <c r="EE290">
        <v>293259530</v>
      </c>
      <c r="EF290">
        <v>8</v>
      </c>
      <c r="EG290" t="s">
        <v>219</v>
      </c>
      <c r="EH290">
        <v>0</v>
      </c>
      <c r="EI290" t="s">
        <v>3</v>
      </c>
      <c r="EJ290">
        <v>1</v>
      </c>
      <c r="EK290">
        <v>1100</v>
      </c>
      <c r="EL290" t="s">
        <v>220</v>
      </c>
      <c r="EM290" t="s">
        <v>221</v>
      </c>
      <c r="EO290" t="s">
        <v>3</v>
      </c>
      <c r="EQ290">
        <v>131072</v>
      </c>
      <c r="ER290">
        <v>1754</v>
      </c>
      <c r="ES290">
        <v>1754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FQ290">
        <v>0</v>
      </c>
      <c r="FR290">
        <f t="shared" si="387"/>
        <v>0</v>
      </c>
      <c r="FS290">
        <v>0</v>
      </c>
      <c r="FX290">
        <v>0</v>
      </c>
      <c r="FY290">
        <v>0</v>
      </c>
      <c r="GA290" t="s">
        <v>222</v>
      </c>
      <c r="GD290">
        <v>1</v>
      </c>
      <c r="GF290">
        <v>-1835766832</v>
      </c>
      <c r="GG290">
        <v>2</v>
      </c>
      <c r="GH290">
        <v>0</v>
      </c>
      <c r="GI290">
        <v>-2</v>
      </c>
      <c r="GJ290">
        <v>0</v>
      </c>
      <c r="GK290">
        <v>0</v>
      </c>
      <c r="GL290">
        <f t="shared" si="388"/>
        <v>0</v>
      </c>
      <c r="GM290">
        <f t="shared" si="389"/>
        <v>5367.24</v>
      </c>
      <c r="GN290">
        <f t="shared" si="390"/>
        <v>5367.24</v>
      </c>
      <c r="GO290">
        <f t="shared" si="391"/>
        <v>0</v>
      </c>
      <c r="GP290">
        <f t="shared" si="392"/>
        <v>0</v>
      </c>
      <c r="GR290">
        <v>0</v>
      </c>
      <c r="GS290">
        <v>4</v>
      </c>
      <c r="GT290">
        <v>0</v>
      </c>
      <c r="GU290" t="s">
        <v>3</v>
      </c>
      <c r="GV290">
        <f t="shared" si="393"/>
        <v>0</v>
      </c>
      <c r="GW290">
        <v>1</v>
      </c>
      <c r="GX290">
        <f t="shared" si="394"/>
        <v>0</v>
      </c>
      <c r="HA290">
        <v>0</v>
      </c>
      <c r="HB290">
        <v>0</v>
      </c>
      <c r="HC290">
        <f t="shared" si="395"/>
        <v>0</v>
      </c>
      <c r="HE290" t="s">
        <v>3</v>
      </c>
      <c r="HF290" t="s">
        <v>3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IK290">
        <v>0</v>
      </c>
    </row>
    <row r="291" spans="1:245" x14ac:dyDescent="0.2">
      <c r="A291">
        <v>17</v>
      </c>
      <c r="B291">
        <v>1</v>
      </c>
      <c r="E291" t="s">
        <v>437</v>
      </c>
      <c r="F291" t="s">
        <v>251</v>
      </c>
      <c r="G291" t="s">
        <v>252</v>
      </c>
      <c r="H291" t="s">
        <v>20</v>
      </c>
      <c r="I291">
        <v>12</v>
      </c>
      <c r="J291">
        <v>0</v>
      </c>
      <c r="K291">
        <v>12</v>
      </c>
      <c r="O291">
        <f t="shared" si="374"/>
        <v>1898.04</v>
      </c>
      <c r="P291">
        <f t="shared" si="358"/>
        <v>1898.04</v>
      </c>
      <c r="Q291">
        <f t="shared" si="359"/>
        <v>0</v>
      </c>
      <c r="R291">
        <f t="shared" si="360"/>
        <v>0</v>
      </c>
      <c r="S291">
        <f t="shared" si="361"/>
        <v>0</v>
      </c>
      <c r="T291">
        <f t="shared" si="375"/>
        <v>0</v>
      </c>
      <c r="U291">
        <f t="shared" si="362"/>
        <v>0</v>
      </c>
      <c r="V291">
        <f t="shared" si="363"/>
        <v>0</v>
      </c>
      <c r="W291">
        <f t="shared" si="376"/>
        <v>0</v>
      </c>
      <c r="X291">
        <f t="shared" si="377"/>
        <v>0</v>
      </c>
      <c r="Y291">
        <f t="shared" si="378"/>
        <v>0</v>
      </c>
      <c r="AA291">
        <v>334395092</v>
      </c>
      <c r="AB291">
        <f t="shared" si="379"/>
        <v>127.56</v>
      </c>
      <c r="AC291">
        <f>ROUND((ES291),6)</f>
        <v>127.56</v>
      </c>
      <c r="AD291">
        <f t="shared" si="364"/>
        <v>0</v>
      </c>
      <c r="AE291">
        <f t="shared" si="365"/>
        <v>0</v>
      </c>
      <c r="AF291">
        <f t="shared" si="366"/>
        <v>0</v>
      </c>
      <c r="AG291">
        <f t="shared" si="380"/>
        <v>0</v>
      </c>
      <c r="AH291">
        <f t="shared" si="367"/>
        <v>0</v>
      </c>
      <c r="AI291">
        <f t="shared" si="368"/>
        <v>0</v>
      </c>
      <c r="AJ291">
        <f t="shared" si="381"/>
        <v>0</v>
      </c>
      <c r="AK291">
        <v>127.56</v>
      </c>
      <c r="AL291">
        <v>127.56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1.24</v>
      </c>
      <c r="BD291" t="s">
        <v>3</v>
      </c>
      <c r="BE291" t="s">
        <v>3</v>
      </c>
      <c r="BF291" t="s">
        <v>3</v>
      </c>
      <c r="BG291" t="s">
        <v>3</v>
      </c>
      <c r="BH291">
        <v>3</v>
      </c>
      <c r="BI291">
        <v>2</v>
      </c>
      <c r="BJ291" t="s">
        <v>253</v>
      </c>
      <c r="BM291">
        <v>500002</v>
      </c>
      <c r="BN291">
        <v>0</v>
      </c>
      <c r="BO291" t="s">
        <v>251</v>
      </c>
      <c r="BP291">
        <v>1</v>
      </c>
      <c r="BQ291">
        <v>12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0</v>
      </c>
      <c r="CA291">
        <v>0</v>
      </c>
      <c r="CB291" t="s">
        <v>3</v>
      </c>
      <c r="CE291">
        <v>0</v>
      </c>
      <c r="CF291">
        <v>0</v>
      </c>
      <c r="CG291">
        <v>0</v>
      </c>
      <c r="CM291">
        <v>0</v>
      </c>
      <c r="CN291" t="s">
        <v>3</v>
      </c>
      <c r="CO291">
        <v>0</v>
      </c>
      <c r="CP291">
        <f t="shared" si="382"/>
        <v>1898.04</v>
      </c>
      <c r="CQ291">
        <f>ROUND(AL291*BC291,2)</f>
        <v>158.16999999999999</v>
      </c>
      <c r="CR291">
        <f t="shared" si="369"/>
        <v>0</v>
      </c>
      <c r="CS291">
        <f t="shared" si="370"/>
        <v>0</v>
      </c>
      <c r="CT291">
        <f t="shared" si="371"/>
        <v>0</v>
      </c>
      <c r="CU291">
        <f t="shared" si="383"/>
        <v>0</v>
      </c>
      <c r="CV291">
        <f t="shared" si="372"/>
        <v>0</v>
      </c>
      <c r="CW291">
        <f t="shared" si="373"/>
        <v>0</v>
      </c>
      <c r="CX291">
        <f t="shared" si="384"/>
        <v>0</v>
      </c>
      <c r="CY291">
        <f>0</f>
        <v>0</v>
      </c>
      <c r="CZ291">
        <f>0</f>
        <v>0</v>
      </c>
      <c r="DC291" t="s">
        <v>3</v>
      </c>
      <c r="DD291" t="s">
        <v>3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1013</v>
      </c>
      <c r="DV291" t="s">
        <v>20</v>
      </c>
      <c r="DW291" t="s">
        <v>20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293259285</v>
      </c>
      <c r="EF291">
        <v>12</v>
      </c>
      <c r="EG291" t="s">
        <v>245</v>
      </c>
      <c r="EH291">
        <v>0</v>
      </c>
      <c r="EI291" t="s">
        <v>3</v>
      </c>
      <c r="EJ291">
        <v>2</v>
      </c>
      <c r="EK291">
        <v>500002</v>
      </c>
      <c r="EL291" t="s">
        <v>246</v>
      </c>
      <c r="EM291" t="s">
        <v>247</v>
      </c>
      <c r="EO291" t="s">
        <v>3</v>
      </c>
      <c r="EQ291">
        <v>131072</v>
      </c>
      <c r="ER291">
        <v>127.56</v>
      </c>
      <c r="ES291">
        <v>127.56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FQ291">
        <v>0</v>
      </c>
      <c r="FR291">
        <f t="shared" si="387"/>
        <v>0</v>
      </c>
      <c r="FS291">
        <v>0</v>
      </c>
      <c r="FX291">
        <v>0</v>
      </c>
      <c r="FY291">
        <v>0</v>
      </c>
      <c r="GA291" t="s">
        <v>3</v>
      </c>
      <c r="GD291">
        <v>1</v>
      </c>
      <c r="GF291">
        <v>-1786456576</v>
      </c>
      <c r="GG291">
        <v>2</v>
      </c>
      <c r="GH291">
        <v>1</v>
      </c>
      <c r="GI291">
        <v>2</v>
      </c>
      <c r="GJ291">
        <v>0</v>
      </c>
      <c r="GK291">
        <v>0</v>
      </c>
      <c r="GL291">
        <f t="shared" si="388"/>
        <v>0</v>
      </c>
      <c r="GM291">
        <f t="shared" si="389"/>
        <v>1898.04</v>
      </c>
      <c r="GN291">
        <f t="shared" si="390"/>
        <v>0</v>
      </c>
      <c r="GO291">
        <f t="shared" si="391"/>
        <v>1898.04</v>
      </c>
      <c r="GP291">
        <f t="shared" si="392"/>
        <v>0</v>
      </c>
      <c r="GR291">
        <v>0</v>
      </c>
      <c r="GS291">
        <v>3</v>
      </c>
      <c r="GT291">
        <v>0</v>
      </c>
      <c r="GU291" t="s">
        <v>3</v>
      </c>
      <c r="GV291">
        <f t="shared" si="393"/>
        <v>0</v>
      </c>
      <c r="GW291">
        <v>1</v>
      </c>
      <c r="GX291">
        <f t="shared" si="394"/>
        <v>0</v>
      </c>
      <c r="HA291">
        <v>0</v>
      </c>
      <c r="HB291">
        <v>0</v>
      </c>
      <c r="HC291">
        <f t="shared" si="395"/>
        <v>0</v>
      </c>
      <c r="HE291" t="s">
        <v>3</v>
      </c>
      <c r="HF291" t="s">
        <v>3</v>
      </c>
      <c r="HM291" t="s">
        <v>3</v>
      </c>
      <c r="HN291" t="s">
        <v>3</v>
      </c>
      <c r="HO291" t="s">
        <v>3</v>
      </c>
      <c r="HP291" t="s">
        <v>3</v>
      </c>
      <c r="HQ291" t="s">
        <v>3</v>
      </c>
      <c r="IK291">
        <v>0</v>
      </c>
    </row>
    <row r="292" spans="1:245" x14ac:dyDescent="0.2">
      <c r="A292">
        <v>17</v>
      </c>
      <c r="B292">
        <v>1</v>
      </c>
      <c r="E292" t="s">
        <v>438</v>
      </c>
      <c r="F292" t="s">
        <v>217</v>
      </c>
      <c r="G292" t="s">
        <v>399</v>
      </c>
      <c r="H292" t="s">
        <v>20</v>
      </c>
      <c r="I292">
        <v>3</v>
      </c>
      <c r="J292">
        <v>0</v>
      </c>
      <c r="K292">
        <v>3</v>
      </c>
      <c r="O292">
        <f t="shared" si="374"/>
        <v>1486.55</v>
      </c>
      <c r="P292">
        <f t="shared" si="358"/>
        <v>1486.55</v>
      </c>
      <c r="Q292">
        <f t="shared" si="359"/>
        <v>0</v>
      </c>
      <c r="R292">
        <f t="shared" si="360"/>
        <v>0</v>
      </c>
      <c r="S292">
        <f t="shared" si="361"/>
        <v>0</v>
      </c>
      <c r="T292">
        <f t="shared" si="375"/>
        <v>0</v>
      </c>
      <c r="U292">
        <f t="shared" si="362"/>
        <v>0</v>
      </c>
      <c r="V292">
        <f t="shared" si="363"/>
        <v>0</v>
      </c>
      <c r="W292">
        <f t="shared" si="376"/>
        <v>0</v>
      </c>
      <c r="X292">
        <f t="shared" si="377"/>
        <v>0</v>
      </c>
      <c r="Y292">
        <f t="shared" si="378"/>
        <v>0</v>
      </c>
      <c r="AA292">
        <v>334395092</v>
      </c>
      <c r="AB292">
        <f t="shared" si="379"/>
        <v>495.51600000000002</v>
      </c>
      <c r="AC292">
        <f>ROUND(((ES292*ROUND(1.02,7))),6)</f>
        <v>495.51600000000002</v>
      </c>
      <c r="AD292">
        <f t="shared" si="364"/>
        <v>0</v>
      </c>
      <c r="AE292">
        <f t="shared" si="365"/>
        <v>0</v>
      </c>
      <c r="AF292">
        <f t="shared" si="366"/>
        <v>0</v>
      </c>
      <c r="AG292">
        <f t="shared" si="380"/>
        <v>0</v>
      </c>
      <c r="AH292">
        <f t="shared" si="367"/>
        <v>0</v>
      </c>
      <c r="AI292">
        <f t="shared" si="368"/>
        <v>0</v>
      </c>
      <c r="AJ292">
        <f t="shared" si="381"/>
        <v>0</v>
      </c>
      <c r="AK292">
        <v>485.8</v>
      </c>
      <c r="AL292">
        <v>485.8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3</v>
      </c>
      <c r="BI292">
        <v>1</v>
      </c>
      <c r="BJ292" t="s">
        <v>3</v>
      </c>
      <c r="BM292">
        <v>1100</v>
      </c>
      <c r="BN292">
        <v>0</v>
      </c>
      <c r="BO292" t="s">
        <v>3</v>
      </c>
      <c r="BP292">
        <v>0</v>
      </c>
      <c r="BQ292">
        <v>8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0</v>
      </c>
      <c r="CA292">
        <v>0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3</v>
      </c>
      <c r="CO292">
        <v>0</v>
      </c>
      <c r="CP292">
        <f t="shared" si="382"/>
        <v>1486.55</v>
      </c>
      <c r="CQ292">
        <f>(ROUND(AL292*BC292,2)*ROUND(1.02,7))</f>
        <v>495.51600000000002</v>
      </c>
      <c r="CR292">
        <f t="shared" si="369"/>
        <v>0</v>
      </c>
      <c r="CS292">
        <f t="shared" si="370"/>
        <v>0</v>
      </c>
      <c r="CT292">
        <f t="shared" si="371"/>
        <v>0</v>
      </c>
      <c r="CU292">
        <f t="shared" si="383"/>
        <v>0</v>
      </c>
      <c r="CV292">
        <f t="shared" si="372"/>
        <v>0</v>
      </c>
      <c r="CW292">
        <f t="shared" si="373"/>
        <v>0</v>
      </c>
      <c r="CX292">
        <f t="shared" si="384"/>
        <v>0</v>
      </c>
      <c r="CY292">
        <f t="shared" ref="CY292:CY297" si="396">(((S292+R292)*AT292)/100)</f>
        <v>0</v>
      </c>
      <c r="CZ292">
        <f t="shared" ref="CZ292:CZ297" si="397">(((S292+R292)*AU292)/100)</f>
        <v>0</v>
      </c>
      <c r="DC292" t="s">
        <v>3</v>
      </c>
      <c r="DD292" t="s">
        <v>240</v>
      </c>
      <c r="DE292" t="s">
        <v>3</v>
      </c>
      <c r="DF292" t="s">
        <v>3</v>
      </c>
      <c r="DG292" t="s">
        <v>3</v>
      </c>
      <c r="DH292" t="s">
        <v>3</v>
      </c>
      <c r="DI292" t="s">
        <v>3</v>
      </c>
      <c r="DJ292" t="s">
        <v>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1013</v>
      </c>
      <c r="DV292" t="s">
        <v>20</v>
      </c>
      <c r="DW292" t="s">
        <v>20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293259530</v>
      </c>
      <c r="EF292">
        <v>8</v>
      </c>
      <c r="EG292" t="s">
        <v>219</v>
      </c>
      <c r="EH292">
        <v>0</v>
      </c>
      <c r="EI292" t="s">
        <v>3</v>
      </c>
      <c r="EJ292">
        <v>1</v>
      </c>
      <c r="EK292">
        <v>1100</v>
      </c>
      <c r="EL292" t="s">
        <v>220</v>
      </c>
      <c r="EM292" t="s">
        <v>221</v>
      </c>
      <c r="EO292" t="s">
        <v>3</v>
      </c>
      <c r="EQ292">
        <v>131072</v>
      </c>
      <c r="ER292">
        <v>485.8</v>
      </c>
      <c r="ES292">
        <v>485.8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FQ292">
        <v>0</v>
      </c>
      <c r="FR292">
        <f t="shared" si="387"/>
        <v>0</v>
      </c>
      <c r="FS292">
        <v>0</v>
      </c>
      <c r="FX292">
        <v>0</v>
      </c>
      <c r="FY292">
        <v>0</v>
      </c>
      <c r="GA292" t="s">
        <v>222</v>
      </c>
      <c r="GD292">
        <v>1</v>
      </c>
      <c r="GF292">
        <v>1509773394</v>
      </c>
      <c r="GG292">
        <v>2</v>
      </c>
      <c r="GH292">
        <v>0</v>
      </c>
      <c r="GI292">
        <v>-2</v>
      </c>
      <c r="GJ292">
        <v>0</v>
      </c>
      <c r="GK292">
        <v>0</v>
      </c>
      <c r="GL292">
        <f t="shared" si="388"/>
        <v>0</v>
      </c>
      <c r="GM292">
        <f t="shared" si="389"/>
        <v>1486.55</v>
      </c>
      <c r="GN292">
        <f t="shared" si="390"/>
        <v>1486.55</v>
      </c>
      <c r="GO292">
        <f t="shared" si="391"/>
        <v>0</v>
      </c>
      <c r="GP292">
        <f t="shared" si="392"/>
        <v>0</v>
      </c>
      <c r="GR292">
        <v>0</v>
      </c>
      <c r="GS292">
        <v>4</v>
      </c>
      <c r="GT292">
        <v>0</v>
      </c>
      <c r="GU292" t="s">
        <v>3</v>
      </c>
      <c r="GV292">
        <f t="shared" si="393"/>
        <v>0</v>
      </c>
      <c r="GW292">
        <v>1</v>
      </c>
      <c r="GX292">
        <f t="shared" si="394"/>
        <v>0</v>
      </c>
      <c r="HA292">
        <v>0</v>
      </c>
      <c r="HB292">
        <v>0</v>
      </c>
      <c r="HC292">
        <f t="shared" si="395"/>
        <v>0</v>
      </c>
      <c r="HE292" t="s">
        <v>3</v>
      </c>
      <c r="HF292" t="s">
        <v>3</v>
      </c>
      <c r="HM292" t="s">
        <v>3</v>
      </c>
      <c r="HN292" t="s">
        <v>3</v>
      </c>
      <c r="HO292" t="s">
        <v>3</v>
      </c>
      <c r="HP292" t="s">
        <v>3</v>
      </c>
      <c r="HQ292" t="s">
        <v>3</v>
      </c>
      <c r="IK292">
        <v>0</v>
      </c>
    </row>
    <row r="293" spans="1:245" x14ac:dyDescent="0.2">
      <c r="A293">
        <v>17</v>
      </c>
      <c r="B293">
        <v>1</v>
      </c>
      <c r="C293">
        <f>ROW(SmtRes!A302)</f>
        <v>302</v>
      </c>
      <c r="D293">
        <f>ROW(EtalonRes!A395)</f>
        <v>395</v>
      </c>
      <c r="E293" t="s">
        <v>439</v>
      </c>
      <c r="F293" t="s">
        <v>440</v>
      </c>
      <c r="G293" t="s">
        <v>441</v>
      </c>
      <c r="H293" t="s">
        <v>37</v>
      </c>
      <c r="I293">
        <v>31.33</v>
      </c>
      <c r="J293">
        <v>0</v>
      </c>
      <c r="K293">
        <v>31.33</v>
      </c>
      <c r="O293">
        <f t="shared" si="374"/>
        <v>85381.84</v>
      </c>
      <c r="P293">
        <f>SUMIF(SmtRes!AQ293:'SmtRes'!AQ302,"=1",SmtRes!DF293:'SmtRes'!DF302)</f>
        <v>2076.13</v>
      </c>
      <c r="Q293">
        <f>SUMIF(SmtRes!AQ293:'SmtRes'!AQ302,"=1",SmtRes!DG293:'SmtRes'!DG302)</f>
        <v>15388.73</v>
      </c>
      <c r="R293">
        <f>SUMIF(SmtRes!AQ293:'SmtRes'!AQ302,"=1",SmtRes!DH293:'SmtRes'!DH302)</f>
        <v>16023.37</v>
      </c>
      <c r="S293">
        <f>SUMIF(SmtRes!AQ293:'SmtRes'!AQ302,"=1",SmtRes!DI293:'SmtRes'!DI302)</f>
        <v>51893.61</v>
      </c>
      <c r="T293">
        <f t="shared" si="375"/>
        <v>0</v>
      </c>
      <c r="U293">
        <f>SUMIF(SmtRes!AQ293:'SmtRes'!AQ302,"=1",SmtRes!CV293:'SmtRes'!CV302)</f>
        <v>117.8008</v>
      </c>
      <c r="V293">
        <f>SUMIF(SmtRes!AQ293:'SmtRes'!AQ302,"=1",SmtRes!CW293:'SmtRes'!CW302)</f>
        <v>33.523099999999999</v>
      </c>
      <c r="W293">
        <f t="shared" si="376"/>
        <v>0</v>
      </c>
      <c r="X293">
        <f t="shared" si="377"/>
        <v>69954.490000000005</v>
      </c>
      <c r="Y293">
        <f t="shared" si="378"/>
        <v>40750.19</v>
      </c>
      <c r="AA293">
        <v>334395092</v>
      </c>
      <c r="AB293">
        <f t="shared" si="379"/>
        <v>2108.0815980000002</v>
      </c>
      <c r="AC293">
        <f>ROUND((SUM(SmtRes!BQ293:'SmtRes'!BQ302)),6)</f>
        <v>37.171897999999999</v>
      </c>
      <c r="AD293">
        <f>ROUND((((SUM(SmtRes!BR293:'SmtRes'!BR302))-(SUM(SmtRes!BS293:'SmtRes'!BS302)))+AE293),6)</f>
        <v>414.55450000000002</v>
      </c>
      <c r="AE293">
        <f>ROUND((SUM(SmtRes!BS293:'SmtRes'!BS302)),6)</f>
        <v>511.43860000000001</v>
      </c>
      <c r="AF293">
        <f>ROUND((SUM(SmtRes!BT293:'SmtRes'!BT302)),6)</f>
        <v>1656.3552</v>
      </c>
      <c r="AG293">
        <f t="shared" si="380"/>
        <v>0</v>
      </c>
      <c r="AH293">
        <f>(SUM(SmtRes!BU293:'SmtRes'!BU302))</f>
        <v>3.76</v>
      </c>
      <c r="AI293">
        <f>(SUM(SmtRes!BV293:'SmtRes'!BV302))</f>
        <v>1.07</v>
      </c>
      <c r="AJ293">
        <f t="shared" si="381"/>
        <v>0</v>
      </c>
      <c r="AK293">
        <v>2619.5201979999997</v>
      </c>
      <c r="AL293">
        <v>37.171897999999999</v>
      </c>
      <c r="AM293">
        <v>414.55450000000002</v>
      </c>
      <c r="AN293">
        <v>511.43860000000001</v>
      </c>
      <c r="AO293">
        <v>1656.3551999999997</v>
      </c>
      <c r="AP293">
        <v>0</v>
      </c>
      <c r="AQ293">
        <v>3.76</v>
      </c>
      <c r="AR293">
        <v>1.07</v>
      </c>
      <c r="AS293">
        <v>0</v>
      </c>
      <c r="AT293">
        <v>103</v>
      </c>
      <c r="AU293">
        <v>60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0</v>
      </c>
      <c r="BI293">
        <v>1</v>
      </c>
      <c r="BJ293" t="s">
        <v>442</v>
      </c>
      <c r="BM293">
        <v>33001</v>
      </c>
      <c r="BN293">
        <v>0</v>
      </c>
      <c r="BO293" t="s">
        <v>3</v>
      </c>
      <c r="BP293">
        <v>0</v>
      </c>
      <c r="BQ293">
        <v>2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103</v>
      </c>
      <c r="CA293">
        <v>60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3</v>
      </c>
      <c r="CO293">
        <v>0</v>
      </c>
      <c r="CP293">
        <f t="shared" si="382"/>
        <v>85381.84</v>
      </c>
      <c r="CQ293">
        <f>SUMIF(SmtRes!AQ293:'SmtRes'!AQ302,"=1",SmtRes!AA293:'SmtRes'!AA302)</f>
        <v>82436.819999999992</v>
      </c>
      <c r="CR293">
        <f>SUMIF(SmtRes!AQ293:'SmtRes'!AQ302,"=1",SmtRes!AB293:'SmtRes'!AB302)</f>
        <v>981.58</v>
      </c>
      <c r="CS293">
        <f>SUMIF(SmtRes!AQ293:'SmtRes'!AQ302,"=1",SmtRes!AC293:'SmtRes'!AC302)</f>
        <v>955.96</v>
      </c>
      <c r="CT293">
        <f>SUMIF(SmtRes!AQ293:'SmtRes'!AQ302,"=1",SmtRes!AD293:'SmtRes'!AD302)</f>
        <v>440.52</v>
      </c>
      <c r="CU293">
        <f t="shared" si="383"/>
        <v>0</v>
      </c>
      <c r="CV293">
        <f>SUMIF(SmtRes!AQ293:'SmtRes'!AQ302,"=1",SmtRes!BU293:'SmtRes'!BU302)</f>
        <v>3.76</v>
      </c>
      <c r="CW293">
        <f>SUMIF(SmtRes!AQ293:'SmtRes'!AQ302,"=1",SmtRes!BV293:'SmtRes'!BV302)</f>
        <v>1.07</v>
      </c>
      <c r="CX293">
        <f t="shared" si="384"/>
        <v>0</v>
      </c>
      <c r="CY293">
        <f t="shared" si="396"/>
        <v>69954.489399999991</v>
      </c>
      <c r="CZ293">
        <f t="shared" si="397"/>
        <v>40750.187999999995</v>
      </c>
      <c r="DC293" t="s">
        <v>3</v>
      </c>
      <c r="DD293" t="s">
        <v>3</v>
      </c>
      <c r="DE293" t="s">
        <v>3</v>
      </c>
      <c r="DF293" t="s">
        <v>3</v>
      </c>
      <c r="DG293" t="s">
        <v>3</v>
      </c>
      <c r="DH293" t="s">
        <v>3</v>
      </c>
      <c r="DI293" t="s">
        <v>3</v>
      </c>
      <c r="DJ293" t="s">
        <v>3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1013</v>
      </c>
      <c r="DV293" t="s">
        <v>37</v>
      </c>
      <c r="DW293" t="s">
        <v>37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293259405</v>
      </c>
      <c r="EF293">
        <v>2</v>
      </c>
      <c r="EG293" t="s">
        <v>24</v>
      </c>
      <c r="EH293">
        <v>27</v>
      </c>
      <c r="EI293" t="s">
        <v>25</v>
      </c>
      <c r="EJ293">
        <v>1</v>
      </c>
      <c r="EK293">
        <v>33001</v>
      </c>
      <c r="EL293" t="s">
        <v>25</v>
      </c>
      <c r="EM293" t="s">
        <v>26</v>
      </c>
      <c r="EO293" t="s">
        <v>3</v>
      </c>
      <c r="EQ293">
        <v>131072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3.76</v>
      </c>
      <c r="EX293">
        <v>1.07</v>
      </c>
      <c r="EY293">
        <v>0</v>
      </c>
      <c r="FQ293">
        <v>0</v>
      </c>
      <c r="FR293">
        <f t="shared" si="387"/>
        <v>0</v>
      </c>
      <c r="FS293">
        <v>0</v>
      </c>
      <c r="FX293">
        <v>103</v>
      </c>
      <c r="FY293">
        <v>60</v>
      </c>
      <c r="GA293" t="s">
        <v>3</v>
      </c>
      <c r="GD293">
        <v>1</v>
      </c>
      <c r="GF293">
        <v>1498080255</v>
      </c>
      <c r="GG293">
        <v>2</v>
      </c>
      <c r="GH293">
        <v>1</v>
      </c>
      <c r="GI293">
        <v>-2</v>
      </c>
      <c r="GJ293">
        <v>0</v>
      </c>
      <c r="GK293">
        <v>0</v>
      </c>
      <c r="GL293">
        <f t="shared" si="388"/>
        <v>0</v>
      </c>
      <c r="GM293">
        <f t="shared" si="389"/>
        <v>196086.52</v>
      </c>
      <c r="GN293">
        <f t="shared" si="390"/>
        <v>196086.52</v>
      </c>
      <c r="GO293">
        <f t="shared" si="391"/>
        <v>0</v>
      </c>
      <c r="GP293">
        <f t="shared" si="392"/>
        <v>0</v>
      </c>
      <c r="GR293">
        <v>0</v>
      </c>
      <c r="GS293">
        <v>3</v>
      </c>
      <c r="GT293">
        <v>0</v>
      </c>
      <c r="GU293" t="s">
        <v>3</v>
      </c>
      <c r="GV293">
        <f t="shared" si="393"/>
        <v>0</v>
      </c>
      <c r="GW293">
        <v>1</v>
      </c>
      <c r="GX293">
        <f t="shared" si="394"/>
        <v>0</v>
      </c>
      <c r="HA293">
        <v>0</v>
      </c>
      <c r="HB293">
        <v>0</v>
      </c>
      <c r="HC293">
        <f t="shared" si="395"/>
        <v>0</v>
      </c>
      <c r="HE293" t="s">
        <v>3</v>
      </c>
      <c r="HF293" t="s">
        <v>3</v>
      </c>
      <c r="HM293" t="s">
        <v>3</v>
      </c>
      <c r="HN293" t="s">
        <v>28</v>
      </c>
      <c r="HO293" t="s">
        <v>29</v>
      </c>
      <c r="HP293" t="s">
        <v>25</v>
      </c>
      <c r="HQ293" t="s">
        <v>25</v>
      </c>
      <c r="IK293">
        <v>0</v>
      </c>
    </row>
    <row r="294" spans="1:245" x14ac:dyDescent="0.2">
      <c r="A294">
        <v>18</v>
      </c>
      <c r="B294">
        <v>1</v>
      </c>
      <c r="C294">
        <v>302</v>
      </c>
      <c r="E294" t="s">
        <v>443</v>
      </c>
      <c r="F294" t="s">
        <v>217</v>
      </c>
      <c r="G294" t="s">
        <v>444</v>
      </c>
      <c r="H294" t="s">
        <v>20</v>
      </c>
      <c r="I294">
        <f>I293*J294</f>
        <v>94</v>
      </c>
      <c r="J294">
        <v>3.000319182891797</v>
      </c>
      <c r="K294">
        <v>3.0003191829999998</v>
      </c>
      <c r="O294">
        <f t="shared" si="374"/>
        <v>645780.56000000006</v>
      </c>
      <c r="P294">
        <f>ROUND(CQ294*I294,2)</f>
        <v>645780.56000000006</v>
      </c>
      <c r="Q294">
        <f>ROUND(CR294*I294,2)</f>
        <v>0</v>
      </c>
      <c r="R294">
        <f>ROUND(CS294*I294,2)</f>
        <v>0</v>
      </c>
      <c r="S294">
        <f>ROUND(CT294*I294,2)</f>
        <v>0</v>
      </c>
      <c r="T294">
        <f t="shared" si="375"/>
        <v>0</v>
      </c>
      <c r="U294">
        <f>ROUND(CV294*I294,7)</f>
        <v>0</v>
      </c>
      <c r="V294">
        <f>ROUND(CW294*I294,7)</f>
        <v>0</v>
      </c>
      <c r="W294">
        <f t="shared" si="376"/>
        <v>0</v>
      </c>
      <c r="X294">
        <f t="shared" si="377"/>
        <v>0</v>
      </c>
      <c r="Y294">
        <f t="shared" si="378"/>
        <v>0</v>
      </c>
      <c r="AA294">
        <v>334395092</v>
      </c>
      <c r="AB294">
        <f t="shared" si="379"/>
        <v>6870.0060000000003</v>
      </c>
      <c r="AC294">
        <f>ROUND(((ES294*ROUND(1.02,7))),6)</f>
        <v>6870.0060000000003</v>
      </c>
      <c r="AD294">
        <f>ROUND((((ET294)-(EU294))+AE294),6)</f>
        <v>0</v>
      </c>
      <c r="AE294">
        <f>ROUND((EU294),6)</f>
        <v>0</v>
      </c>
      <c r="AF294">
        <f>ROUND((EV294),6)</f>
        <v>0</v>
      </c>
      <c r="AG294">
        <f t="shared" si="380"/>
        <v>0</v>
      </c>
      <c r="AH294">
        <f>(EW294)</f>
        <v>0</v>
      </c>
      <c r="AI294">
        <f>(EX294)</f>
        <v>0</v>
      </c>
      <c r="AJ294">
        <f t="shared" si="381"/>
        <v>0</v>
      </c>
      <c r="AK294">
        <v>6735.3</v>
      </c>
      <c r="AL294">
        <v>6735.3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3</v>
      </c>
      <c r="BI294">
        <v>1</v>
      </c>
      <c r="BJ294" t="s">
        <v>3</v>
      </c>
      <c r="BM294">
        <v>1100</v>
      </c>
      <c r="BN294">
        <v>0</v>
      </c>
      <c r="BO294" t="s">
        <v>3</v>
      </c>
      <c r="BP294">
        <v>0</v>
      </c>
      <c r="BQ294">
        <v>8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0</v>
      </c>
      <c r="CA294">
        <v>0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382"/>
        <v>645780.56000000006</v>
      </c>
      <c r="CQ294">
        <f>(ROUND(AL294*BC294,2)*ROUND(1.02,7))</f>
        <v>6870.0060000000003</v>
      </c>
      <c r="CR294">
        <f>ROUND(AM294*BB294,2)</f>
        <v>0</v>
      </c>
      <c r="CS294">
        <f>ROUND(AN294*BS294,2)</f>
        <v>0</v>
      </c>
      <c r="CT294">
        <f>ROUND(AO294*BA294,2)</f>
        <v>0</v>
      </c>
      <c r="CU294">
        <f t="shared" si="383"/>
        <v>0</v>
      </c>
      <c r="CV294">
        <f>AH294</f>
        <v>0</v>
      </c>
      <c r="CW294">
        <f>AI294</f>
        <v>0</v>
      </c>
      <c r="CX294">
        <f t="shared" si="384"/>
        <v>0</v>
      </c>
      <c r="CY294">
        <f t="shared" si="396"/>
        <v>0</v>
      </c>
      <c r="CZ294">
        <f t="shared" si="397"/>
        <v>0</v>
      </c>
      <c r="DC294" t="s">
        <v>3</v>
      </c>
      <c r="DD294" t="s">
        <v>240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20</v>
      </c>
      <c r="DW294" t="s">
        <v>20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293259530</v>
      </c>
      <c r="EF294">
        <v>8</v>
      </c>
      <c r="EG294" t="s">
        <v>219</v>
      </c>
      <c r="EH294">
        <v>0</v>
      </c>
      <c r="EI294" t="s">
        <v>3</v>
      </c>
      <c r="EJ294">
        <v>1</v>
      </c>
      <c r="EK294">
        <v>1100</v>
      </c>
      <c r="EL294" t="s">
        <v>220</v>
      </c>
      <c r="EM294" t="s">
        <v>221</v>
      </c>
      <c r="EO294" t="s">
        <v>3</v>
      </c>
      <c r="EQ294">
        <v>0</v>
      </c>
      <c r="ER294">
        <v>6735.3</v>
      </c>
      <c r="ES294">
        <v>6735.3</v>
      </c>
      <c r="ET294">
        <v>0</v>
      </c>
      <c r="EU294">
        <v>0</v>
      </c>
      <c r="EV294">
        <v>0</v>
      </c>
      <c r="EW294">
        <v>0</v>
      </c>
      <c r="EX294">
        <v>0</v>
      </c>
      <c r="FQ294">
        <v>0</v>
      </c>
      <c r="FR294">
        <f t="shared" si="387"/>
        <v>0</v>
      </c>
      <c r="FS294">
        <v>0</v>
      </c>
      <c r="FX294">
        <v>0</v>
      </c>
      <c r="FY294">
        <v>0</v>
      </c>
      <c r="GA294" t="s">
        <v>222</v>
      </c>
      <c r="GD294">
        <v>1</v>
      </c>
      <c r="GF294">
        <v>1811967521</v>
      </c>
      <c r="GG294">
        <v>2</v>
      </c>
      <c r="GH294">
        <v>0</v>
      </c>
      <c r="GI294">
        <v>-2</v>
      </c>
      <c r="GJ294">
        <v>0</v>
      </c>
      <c r="GK294">
        <v>0</v>
      </c>
      <c r="GL294">
        <f t="shared" si="388"/>
        <v>0</v>
      </c>
      <c r="GM294">
        <f t="shared" si="389"/>
        <v>645780.56000000006</v>
      </c>
      <c r="GN294">
        <f t="shared" si="390"/>
        <v>645780.56000000006</v>
      </c>
      <c r="GO294">
        <f t="shared" si="391"/>
        <v>0</v>
      </c>
      <c r="GP294">
        <f t="shared" si="392"/>
        <v>0</v>
      </c>
      <c r="GR294">
        <v>0</v>
      </c>
      <c r="GS294">
        <v>4</v>
      </c>
      <c r="GT294">
        <v>0</v>
      </c>
      <c r="GU294" t="s">
        <v>3</v>
      </c>
      <c r="GV294">
        <f t="shared" si="393"/>
        <v>0</v>
      </c>
      <c r="GW294">
        <v>1</v>
      </c>
      <c r="GX294">
        <f t="shared" si="394"/>
        <v>0</v>
      </c>
      <c r="HA294">
        <v>0</v>
      </c>
      <c r="HB294">
        <v>0</v>
      </c>
      <c r="HC294">
        <f t="shared" si="395"/>
        <v>0</v>
      </c>
      <c r="HE294" t="s">
        <v>3</v>
      </c>
      <c r="HF294" t="s">
        <v>3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IK294">
        <v>0</v>
      </c>
    </row>
    <row r="295" spans="1:245" x14ac:dyDescent="0.2">
      <c r="A295">
        <v>17</v>
      </c>
      <c r="B295">
        <v>1</v>
      </c>
      <c r="C295">
        <f>ROW(SmtRes!A311)</f>
        <v>311</v>
      </c>
      <c r="D295">
        <f>ROW(EtalonRes!A410)</f>
        <v>410</v>
      </c>
      <c r="E295" t="s">
        <v>445</v>
      </c>
      <c r="F295" t="s">
        <v>35</v>
      </c>
      <c r="G295" t="s">
        <v>446</v>
      </c>
      <c r="H295" t="s">
        <v>37</v>
      </c>
      <c r="I295">
        <v>2</v>
      </c>
      <c r="J295">
        <v>0</v>
      </c>
      <c r="K295">
        <v>2</v>
      </c>
      <c r="O295">
        <f t="shared" si="374"/>
        <v>10884.91</v>
      </c>
      <c r="P295">
        <f>SUMIF(SmtRes!AQ303:'SmtRes'!AQ311,"=1",SmtRes!DF303:'SmtRes'!DF311)</f>
        <v>55.97</v>
      </c>
      <c r="Q295">
        <f>SUMIF(SmtRes!AQ303:'SmtRes'!AQ311,"=1",SmtRes!DG303:'SmtRes'!DG311)</f>
        <v>2242.89</v>
      </c>
      <c r="R295">
        <f>SUMIF(SmtRes!AQ303:'SmtRes'!AQ311,"=1",SmtRes!DH303:'SmtRes'!DH311)</f>
        <v>1175.25</v>
      </c>
      <c r="S295">
        <f>SUMIF(SmtRes!AQ303:'SmtRes'!AQ311,"=1",SmtRes!DI303:'SmtRes'!DI311)</f>
        <v>7410.8</v>
      </c>
      <c r="T295">
        <f t="shared" si="375"/>
        <v>0</v>
      </c>
      <c r="U295">
        <f>SUMIF(SmtRes!AQ303:'SmtRes'!AQ311,"=1",SmtRes!CV303:'SmtRes'!CV311)</f>
        <v>14.84</v>
      </c>
      <c r="V295">
        <f>SUMIF(SmtRes!AQ303:'SmtRes'!AQ311,"=1",SmtRes!CW303:'SmtRes'!CW311)</f>
        <v>2.04</v>
      </c>
      <c r="W295">
        <f t="shared" si="376"/>
        <v>0</v>
      </c>
      <c r="X295">
        <f t="shared" si="377"/>
        <v>8843.6299999999992</v>
      </c>
      <c r="Y295">
        <f t="shared" si="378"/>
        <v>5151.63</v>
      </c>
      <c r="AA295">
        <v>334395092</v>
      </c>
      <c r="AB295">
        <f t="shared" si="379"/>
        <v>4848.0276979999999</v>
      </c>
      <c r="AC295">
        <f>ROUND((SUM(SmtRes!BQ303:'SmtRes'!BQ311)),6)</f>
        <v>21.179798000000002</v>
      </c>
      <c r="AD295">
        <f>ROUND((((SUM(SmtRes!BR303:'SmtRes'!BR311))-(SUM(SmtRes!BS303:'SmtRes'!BS311)))+AE295),6)</f>
        <v>1121.4483</v>
      </c>
      <c r="AE295">
        <f>ROUND((SUM(SmtRes!BS303:'SmtRes'!BS311)),6)</f>
        <v>587.62840000000006</v>
      </c>
      <c r="AF295">
        <f>ROUND((SUM(SmtRes!BT303:'SmtRes'!BT311)),6)</f>
        <v>3705.3996000000002</v>
      </c>
      <c r="AG295">
        <f t="shared" si="380"/>
        <v>0</v>
      </c>
      <c r="AH295">
        <f>(SUM(SmtRes!BU303:'SmtRes'!BU311))</f>
        <v>7.42</v>
      </c>
      <c r="AI295">
        <f>(SUM(SmtRes!BV303:'SmtRes'!BV311))</f>
        <v>1.02</v>
      </c>
      <c r="AJ295">
        <f t="shared" si="381"/>
        <v>0</v>
      </c>
      <c r="AK295">
        <v>5435.6560979999995</v>
      </c>
      <c r="AL295">
        <v>21.179797999999998</v>
      </c>
      <c r="AM295">
        <v>1121.4483</v>
      </c>
      <c r="AN295">
        <v>587.62839999999994</v>
      </c>
      <c r="AO295">
        <v>3705.3995999999997</v>
      </c>
      <c r="AP295">
        <v>0</v>
      </c>
      <c r="AQ295">
        <v>7.42</v>
      </c>
      <c r="AR295">
        <v>1.02</v>
      </c>
      <c r="AS295">
        <v>0</v>
      </c>
      <c r="AT295">
        <v>103</v>
      </c>
      <c r="AU295">
        <v>60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</v>
      </c>
      <c r="BD295" t="s">
        <v>3</v>
      </c>
      <c r="BE295" t="s">
        <v>3</v>
      </c>
      <c r="BF295" t="s">
        <v>3</v>
      </c>
      <c r="BG295" t="s">
        <v>3</v>
      </c>
      <c r="BH295">
        <v>0</v>
      </c>
      <c r="BI295">
        <v>1</v>
      </c>
      <c r="BJ295" t="s">
        <v>38</v>
      </c>
      <c r="BM295">
        <v>33001</v>
      </c>
      <c r="BN295">
        <v>0</v>
      </c>
      <c r="BO295" t="s">
        <v>3</v>
      </c>
      <c r="BP295">
        <v>0</v>
      </c>
      <c r="BQ295">
        <v>2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103</v>
      </c>
      <c r="CA295">
        <v>60</v>
      </c>
      <c r="CB295" t="s">
        <v>3</v>
      </c>
      <c r="CE295">
        <v>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 t="shared" si="382"/>
        <v>10884.91</v>
      </c>
      <c r="CQ295">
        <f>SUMIF(SmtRes!AQ303:'SmtRes'!AQ311,"=1",SmtRes!AA303:'SmtRes'!AA311)</f>
        <v>82436.819999999992</v>
      </c>
      <c r="CR295">
        <f>SUMIF(SmtRes!AQ303:'SmtRes'!AQ311,"=1",SmtRes!AB303:'SmtRes'!AB311)</f>
        <v>2017.03</v>
      </c>
      <c r="CS295">
        <f>SUMIF(SmtRes!AQ303:'SmtRes'!AQ311,"=1",SmtRes!AC303:'SmtRes'!AC311)</f>
        <v>1120.04</v>
      </c>
      <c r="CT295">
        <f>SUMIF(SmtRes!AQ303:'SmtRes'!AQ311,"=1",SmtRes!AD303:'SmtRes'!AD311)</f>
        <v>499.38</v>
      </c>
      <c r="CU295">
        <f t="shared" si="383"/>
        <v>0</v>
      </c>
      <c r="CV295">
        <f>SUMIF(SmtRes!AQ303:'SmtRes'!AQ311,"=1",SmtRes!BU303:'SmtRes'!BU311)</f>
        <v>7.42</v>
      </c>
      <c r="CW295">
        <f>SUMIF(SmtRes!AQ303:'SmtRes'!AQ311,"=1",SmtRes!BV303:'SmtRes'!BV311)</f>
        <v>1.02</v>
      </c>
      <c r="CX295">
        <f t="shared" si="384"/>
        <v>0</v>
      </c>
      <c r="CY295">
        <f t="shared" si="396"/>
        <v>8843.6314999999995</v>
      </c>
      <c r="CZ295">
        <f t="shared" si="397"/>
        <v>5151.6299999999992</v>
      </c>
      <c r="DC295" t="s">
        <v>3</v>
      </c>
      <c r="DD295" t="s">
        <v>3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1013</v>
      </c>
      <c r="DV295" t="s">
        <v>37</v>
      </c>
      <c r="DW295" t="s">
        <v>37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293259405</v>
      </c>
      <c r="EF295">
        <v>2</v>
      </c>
      <c r="EG295" t="s">
        <v>24</v>
      </c>
      <c r="EH295">
        <v>27</v>
      </c>
      <c r="EI295" t="s">
        <v>25</v>
      </c>
      <c r="EJ295">
        <v>1</v>
      </c>
      <c r="EK295">
        <v>33001</v>
      </c>
      <c r="EL295" t="s">
        <v>25</v>
      </c>
      <c r="EM295" t="s">
        <v>26</v>
      </c>
      <c r="EO295" t="s">
        <v>3</v>
      </c>
      <c r="EQ295">
        <v>131072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7.42</v>
      </c>
      <c r="EX295">
        <v>1.02</v>
      </c>
      <c r="EY295">
        <v>0</v>
      </c>
      <c r="FQ295">
        <v>0</v>
      </c>
      <c r="FR295">
        <f t="shared" si="387"/>
        <v>0</v>
      </c>
      <c r="FS295">
        <v>0</v>
      </c>
      <c r="FX295">
        <v>103</v>
      </c>
      <c r="FY295">
        <v>60</v>
      </c>
      <c r="GA295" t="s">
        <v>3</v>
      </c>
      <c r="GD295">
        <v>1</v>
      </c>
      <c r="GF295">
        <v>1180842322</v>
      </c>
      <c r="GG295">
        <v>2</v>
      </c>
      <c r="GH295">
        <v>1</v>
      </c>
      <c r="GI295">
        <v>-2</v>
      </c>
      <c r="GJ295">
        <v>0</v>
      </c>
      <c r="GK295">
        <v>0</v>
      </c>
      <c r="GL295">
        <f t="shared" si="388"/>
        <v>0</v>
      </c>
      <c r="GM295">
        <f t="shared" si="389"/>
        <v>24880.17</v>
      </c>
      <c r="GN295">
        <f t="shared" si="390"/>
        <v>24880.17</v>
      </c>
      <c r="GO295">
        <f t="shared" si="391"/>
        <v>0</v>
      </c>
      <c r="GP295">
        <f t="shared" si="392"/>
        <v>0</v>
      </c>
      <c r="GR295">
        <v>0</v>
      </c>
      <c r="GS295">
        <v>3</v>
      </c>
      <c r="GT295">
        <v>0</v>
      </c>
      <c r="GU295" t="s">
        <v>3</v>
      </c>
      <c r="GV295">
        <f t="shared" si="393"/>
        <v>0</v>
      </c>
      <c r="GW295">
        <v>1</v>
      </c>
      <c r="GX295">
        <f t="shared" si="394"/>
        <v>0</v>
      </c>
      <c r="HA295">
        <v>0</v>
      </c>
      <c r="HB295">
        <v>0</v>
      </c>
      <c r="HC295">
        <f t="shared" si="395"/>
        <v>0</v>
      </c>
      <c r="HE295" t="s">
        <v>3</v>
      </c>
      <c r="HF295" t="s">
        <v>3</v>
      </c>
      <c r="HM295" t="s">
        <v>3</v>
      </c>
      <c r="HN295" t="s">
        <v>28</v>
      </c>
      <c r="HO295" t="s">
        <v>29</v>
      </c>
      <c r="HP295" t="s">
        <v>25</v>
      </c>
      <c r="HQ295" t="s">
        <v>25</v>
      </c>
      <c r="IK295">
        <v>0</v>
      </c>
    </row>
    <row r="296" spans="1:245" x14ac:dyDescent="0.2">
      <c r="A296">
        <v>17</v>
      </c>
      <c r="B296">
        <v>1</v>
      </c>
      <c r="E296" t="s">
        <v>447</v>
      </c>
      <c r="F296" t="s">
        <v>217</v>
      </c>
      <c r="G296" t="s">
        <v>448</v>
      </c>
      <c r="H296" t="s">
        <v>20</v>
      </c>
      <c r="I296">
        <v>9</v>
      </c>
      <c r="J296">
        <v>0</v>
      </c>
      <c r="K296">
        <v>9</v>
      </c>
      <c r="O296">
        <f t="shared" si="374"/>
        <v>2564.89</v>
      </c>
      <c r="P296">
        <f>ROUND(CQ296*I296,2)</f>
        <v>2564.89</v>
      </c>
      <c r="Q296">
        <f>ROUND(CR296*I296,2)</f>
        <v>0</v>
      </c>
      <c r="R296">
        <f>ROUND(CS296*I296,2)</f>
        <v>0</v>
      </c>
      <c r="S296">
        <f>ROUND(CT296*I296,2)</f>
        <v>0</v>
      </c>
      <c r="T296">
        <f t="shared" si="375"/>
        <v>0</v>
      </c>
      <c r="U296">
        <f>ROUND(CV296*I296,7)</f>
        <v>0</v>
      </c>
      <c r="V296">
        <f>ROUND(CW296*I296,7)</f>
        <v>0</v>
      </c>
      <c r="W296">
        <f t="shared" si="376"/>
        <v>0</v>
      </c>
      <c r="X296">
        <f t="shared" si="377"/>
        <v>0</v>
      </c>
      <c r="Y296">
        <f t="shared" si="378"/>
        <v>0</v>
      </c>
      <c r="AA296">
        <v>334395092</v>
      </c>
      <c r="AB296">
        <f t="shared" si="379"/>
        <v>284.988</v>
      </c>
      <c r="AC296">
        <f>ROUND(((ES296*ROUND(1.02,7))),6)</f>
        <v>284.988</v>
      </c>
      <c r="AD296">
        <f>ROUND((((ET296)-(EU296))+AE296),6)</f>
        <v>0</v>
      </c>
      <c r="AE296">
        <f t="shared" ref="AE296:AF300" si="398">ROUND((EU296),6)</f>
        <v>0</v>
      </c>
      <c r="AF296">
        <f t="shared" si="398"/>
        <v>0</v>
      </c>
      <c r="AG296">
        <f t="shared" si="380"/>
        <v>0</v>
      </c>
      <c r="AH296">
        <f t="shared" ref="AH296:AI300" si="399">(EW296)</f>
        <v>0</v>
      </c>
      <c r="AI296">
        <f t="shared" si="399"/>
        <v>0</v>
      </c>
      <c r="AJ296">
        <f t="shared" si="381"/>
        <v>0</v>
      </c>
      <c r="AK296">
        <v>279.39999999999998</v>
      </c>
      <c r="AL296">
        <v>279.39999999999998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1</v>
      </c>
      <c r="BD296" t="s">
        <v>3</v>
      </c>
      <c r="BE296" t="s">
        <v>3</v>
      </c>
      <c r="BF296" t="s">
        <v>3</v>
      </c>
      <c r="BG296" t="s">
        <v>3</v>
      </c>
      <c r="BH296">
        <v>3</v>
      </c>
      <c r="BI296">
        <v>1</v>
      </c>
      <c r="BJ296" t="s">
        <v>3</v>
      </c>
      <c r="BM296">
        <v>1100</v>
      </c>
      <c r="BN296">
        <v>0</v>
      </c>
      <c r="BO296" t="s">
        <v>3</v>
      </c>
      <c r="BP296">
        <v>0</v>
      </c>
      <c r="BQ296">
        <v>8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0</v>
      </c>
      <c r="CA296">
        <v>0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 t="shared" si="382"/>
        <v>2564.89</v>
      </c>
      <c r="CQ296">
        <f>(ROUND(AL296*BC296,2)*ROUND(1.02,7))</f>
        <v>284.988</v>
      </c>
      <c r="CR296">
        <f>ROUND(AM296*BB296,2)</f>
        <v>0</v>
      </c>
      <c r="CS296">
        <f>ROUND(AN296*BS296,2)</f>
        <v>0</v>
      </c>
      <c r="CT296">
        <f>ROUND(AO296*BA296,2)</f>
        <v>0</v>
      </c>
      <c r="CU296">
        <f t="shared" si="383"/>
        <v>0</v>
      </c>
      <c r="CV296">
        <f t="shared" ref="CV296:CW300" si="400">AH296</f>
        <v>0</v>
      </c>
      <c r="CW296">
        <f t="shared" si="400"/>
        <v>0</v>
      </c>
      <c r="CX296">
        <f t="shared" si="384"/>
        <v>0</v>
      </c>
      <c r="CY296">
        <f t="shared" si="396"/>
        <v>0</v>
      </c>
      <c r="CZ296">
        <f t="shared" si="397"/>
        <v>0</v>
      </c>
      <c r="DC296" t="s">
        <v>3</v>
      </c>
      <c r="DD296" t="s">
        <v>240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1013</v>
      </c>
      <c r="DV296" t="s">
        <v>20</v>
      </c>
      <c r="DW296" t="s">
        <v>20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293259530</v>
      </c>
      <c r="EF296">
        <v>8</v>
      </c>
      <c r="EG296" t="s">
        <v>219</v>
      </c>
      <c r="EH296">
        <v>0</v>
      </c>
      <c r="EI296" t="s">
        <v>3</v>
      </c>
      <c r="EJ296">
        <v>1</v>
      </c>
      <c r="EK296">
        <v>1100</v>
      </c>
      <c r="EL296" t="s">
        <v>220</v>
      </c>
      <c r="EM296" t="s">
        <v>221</v>
      </c>
      <c r="EO296" t="s">
        <v>3</v>
      </c>
      <c r="EQ296">
        <v>131072</v>
      </c>
      <c r="ER296">
        <v>279.39999999999998</v>
      </c>
      <c r="ES296">
        <v>279.39999999999998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FQ296">
        <v>0</v>
      </c>
      <c r="FR296">
        <f t="shared" si="387"/>
        <v>0</v>
      </c>
      <c r="FS296">
        <v>0</v>
      </c>
      <c r="FX296">
        <v>0</v>
      </c>
      <c r="FY296">
        <v>0</v>
      </c>
      <c r="GA296" t="s">
        <v>222</v>
      </c>
      <c r="GD296">
        <v>1</v>
      </c>
      <c r="GF296">
        <v>-469402057</v>
      </c>
      <c r="GG296">
        <v>2</v>
      </c>
      <c r="GH296">
        <v>0</v>
      </c>
      <c r="GI296">
        <v>-2</v>
      </c>
      <c r="GJ296">
        <v>0</v>
      </c>
      <c r="GK296">
        <v>0</v>
      </c>
      <c r="GL296">
        <f t="shared" si="388"/>
        <v>0</v>
      </c>
      <c r="GM296">
        <f t="shared" si="389"/>
        <v>2564.89</v>
      </c>
      <c r="GN296">
        <f t="shared" si="390"/>
        <v>2564.89</v>
      </c>
      <c r="GO296">
        <f t="shared" si="391"/>
        <v>0</v>
      </c>
      <c r="GP296">
        <f t="shared" si="392"/>
        <v>0</v>
      </c>
      <c r="GR296">
        <v>0</v>
      </c>
      <c r="GS296">
        <v>4</v>
      </c>
      <c r="GT296">
        <v>0</v>
      </c>
      <c r="GU296" t="s">
        <v>3</v>
      </c>
      <c r="GV296">
        <f t="shared" si="393"/>
        <v>0</v>
      </c>
      <c r="GW296">
        <v>1</v>
      </c>
      <c r="GX296">
        <f t="shared" si="394"/>
        <v>0</v>
      </c>
      <c r="HA296">
        <v>0</v>
      </c>
      <c r="HB296">
        <v>0</v>
      </c>
      <c r="HC296">
        <f t="shared" si="395"/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IK296">
        <v>0</v>
      </c>
    </row>
    <row r="297" spans="1:245" x14ac:dyDescent="0.2">
      <c r="A297">
        <v>17</v>
      </c>
      <c r="B297">
        <v>1</v>
      </c>
      <c r="E297" t="s">
        <v>449</v>
      </c>
      <c r="F297" t="s">
        <v>217</v>
      </c>
      <c r="G297" t="s">
        <v>384</v>
      </c>
      <c r="H297" t="s">
        <v>280</v>
      </c>
      <c r="I297">
        <v>12</v>
      </c>
      <c r="J297">
        <v>0</v>
      </c>
      <c r="K297">
        <v>12</v>
      </c>
      <c r="O297">
        <f t="shared" si="374"/>
        <v>1967.58</v>
      </c>
      <c r="P297">
        <f>ROUND(CQ297*I297,2)</f>
        <v>1967.58</v>
      </c>
      <c r="Q297">
        <f>ROUND(CR297*I297,2)</f>
        <v>0</v>
      </c>
      <c r="R297">
        <f>ROUND(CS297*I297,2)</f>
        <v>0</v>
      </c>
      <c r="S297">
        <f>ROUND(CT297*I297,2)</f>
        <v>0</v>
      </c>
      <c r="T297">
        <f t="shared" si="375"/>
        <v>0</v>
      </c>
      <c r="U297">
        <f>ROUND(CV297*I297,7)</f>
        <v>0</v>
      </c>
      <c r="V297">
        <f>ROUND(CW297*I297,7)</f>
        <v>0</v>
      </c>
      <c r="W297">
        <f t="shared" si="376"/>
        <v>0</v>
      </c>
      <c r="X297">
        <f t="shared" si="377"/>
        <v>0</v>
      </c>
      <c r="Y297">
        <f t="shared" si="378"/>
        <v>0</v>
      </c>
      <c r="AA297">
        <v>334395092</v>
      </c>
      <c r="AB297">
        <f t="shared" si="379"/>
        <v>163.965</v>
      </c>
      <c r="AC297">
        <f>ROUND(((ES297*ROUND(1.02,7))),6)</f>
        <v>163.965</v>
      </c>
      <c r="AD297">
        <f>ROUND((((ET297)-(EU297))+AE297),6)</f>
        <v>0</v>
      </c>
      <c r="AE297">
        <f t="shared" si="398"/>
        <v>0</v>
      </c>
      <c r="AF297">
        <f t="shared" si="398"/>
        <v>0</v>
      </c>
      <c r="AG297">
        <f t="shared" si="380"/>
        <v>0</v>
      </c>
      <c r="AH297">
        <f t="shared" si="399"/>
        <v>0</v>
      </c>
      <c r="AI297">
        <f t="shared" si="399"/>
        <v>0</v>
      </c>
      <c r="AJ297">
        <f t="shared" si="381"/>
        <v>0</v>
      </c>
      <c r="AK297">
        <v>160.75</v>
      </c>
      <c r="AL297">
        <v>160.75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1</v>
      </c>
      <c r="BD297" t="s">
        <v>3</v>
      </c>
      <c r="BE297" t="s">
        <v>3</v>
      </c>
      <c r="BF297" t="s">
        <v>3</v>
      </c>
      <c r="BG297" t="s">
        <v>3</v>
      </c>
      <c r="BH297">
        <v>3</v>
      </c>
      <c r="BI297">
        <v>1</v>
      </c>
      <c r="BJ297" t="s">
        <v>3</v>
      </c>
      <c r="BM297">
        <v>1100</v>
      </c>
      <c r="BN297">
        <v>0</v>
      </c>
      <c r="BO297" t="s">
        <v>3</v>
      </c>
      <c r="BP297">
        <v>0</v>
      </c>
      <c r="BQ297">
        <v>8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0</v>
      </c>
      <c r="CA297">
        <v>0</v>
      </c>
      <c r="CB297" t="s">
        <v>3</v>
      </c>
      <c r="CE297">
        <v>0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 t="shared" si="382"/>
        <v>1967.58</v>
      </c>
      <c r="CQ297">
        <f>(ROUND(AL297*BC297,2)*ROUND(1.02,7))</f>
        <v>163.965</v>
      </c>
      <c r="CR297">
        <f>ROUND(AM297*BB297,2)</f>
        <v>0</v>
      </c>
      <c r="CS297">
        <f>ROUND(AN297*BS297,2)</f>
        <v>0</v>
      </c>
      <c r="CT297">
        <f>ROUND(AO297*BA297,2)</f>
        <v>0</v>
      </c>
      <c r="CU297">
        <f t="shared" si="383"/>
        <v>0</v>
      </c>
      <c r="CV297">
        <f t="shared" si="400"/>
        <v>0</v>
      </c>
      <c r="CW297">
        <f t="shared" si="400"/>
        <v>0</v>
      </c>
      <c r="CX297">
        <f t="shared" si="384"/>
        <v>0</v>
      </c>
      <c r="CY297">
        <f t="shared" si="396"/>
        <v>0</v>
      </c>
      <c r="CZ297">
        <f t="shared" si="397"/>
        <v>0</v>
      </c>
      <c r="DC297" t="s">
        <v>3</v>
      </c>
      <c r="DD297" t="s">
        <v>240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1003</v>
      </c>
      <c r="DV297" t="s">
        <v>280</v>
      </c>
      <c r="DW297" t="s">
        <v>280</v>
      </c>
      <c r="DX297">
        <v>1</v>
      </c>
      <c r="DZ297" t="s">
        <v>3</v>
      </c>
      <c r="EA297" t="s">
        <v>3</v>
      </c>
      <c r="EB297" t="s">
        <v>3</v>
      </c>
      <c r="EC297" t="s">
        <v>3</v>
      </c>
      <c r="EE297">
        <v>293259530</v>
      </c>
      <c r="EF297">
        <v>8</v>
      </c>
      <c r="EG297" t="s">
        <v>219</v>
      </c>
      <c r="EH297">
        <v>0</v>
      </c>
      <c r="EI297" t="s">
        <v>3</v>
      </c>
      <c r="EJ297">
        <v>1</v>
      </c>
      <c r="EK297">
        <v>1100</v>
      </c>
      <c r="EL297" t="s">
        <v>220</v>
      </c>
      <c r="EM297" t="s">
        <v>221</v>
      </c>
      <c r="EO297" t="s">
        <v>3</v>
      </c>
      <c r="EQ297">
        <v>0</v>
      </c>
      <c r="ER297">
        <v>160.75</v>
      </c>
      <c r="ES297">
        <v>160.75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FQ297">
        <v>0</v>
      </c>
      <c r="FR297">
        <f t="shared" si="387"/>
        <v>0</v>
      </c>
      <c r="FS297">
        <v>0</v>
      </c>
      <c r="FX297">
        <v>0</v>
      </c>
      <c r="FY297">
        <v>0</v>
      </c>
      <c r="GA297" t="s">
        <v>222</v>
      </c>
      <c r="GD297">
        <v>1</v>
      </c>
      <c r="GF297">
        <v>-1346500317</v>
      </c>
      <c r="GG297">
        <v>2</v>
      </c>
      <c r="GH297">
        <v>0</v>
      </c>
      <c r="GI297">
        <v>-2</v>
      </c>
      <c r="GJ297">
        <v>0</v>
      </c>
      <c r="GK297">
        <v>0</v>
      </c>
      <c r="GL297">
        <f t="shared" si="388"/>
        <v>0</v>
      </c>
      <c r="GM297">
        <f t="shared" si="389"/>
        <v>1967.58</v>
      </c>
      <c r="GN297">
        <f t="shared" si="390"/>
        <v>1967.58</v>
      </c>
      <c r="GO297">
        <f t="shared" si="391"/>
        <v>0</v>
      </c>
      <c r="GP297">
        <f t="shared" si="392"/>
        <v>0</v>
      </c>
      <c r="GR297">
        <v>0</v>
      </c>
      <c r="GS297">
        <v>4</v>
      </c>
      <c r="GT297">
        <v>0</v>
      </c>
      <c r="GU297" t="s">
        <v>3</v>
      </c>
      <c r="GV297">
        <f t="shared" si="393"/>
        <v>0</v>
      </c>
      <c r="GW297">
        <v>1</v>
      </c>
      <c r="GX297">
        <f t="shared" si="394"/>
        <v>0</v>
      </c>
      <c r="HA297">
        <v>0</v>
      </c>
      <c r="HB297">
        <v>0</v>
      </c>
      <c r="HC297">
        <f t="shared" si="395"/>
        <v>0</v>
      </c>
      <c r="HE297" t="s">
        <v>3</v>
      </c>
      <c r="HF297" t="s">
        <v>3</v>
      </c>
      <c r="HM297" t="s">
        <v>3</v>
      </c>
      <c r="HN297" t="s">
        <v>3</v>
      </c>
      <c r="HO297" t="s">
        <v>3</v>
      </c>
      <c r="HP297" t="s">
        <v>3</v>
      </c>
      <c r="HQ297" t="s">
        <v>3</v>
      </c>
      <c r="IK297">
        <v>0</v>
      </c>
    </row>
    <row r="298" spans="1:245" x14ac:dyDescent="0.2">
      <c r="A298">
        <v>17</v>
      </c>
      <c r="B298">
        <v>1</v>
      </c>
      <c r="E298" t="s">
        <v>3</v>
      </c>
      <c r="F298" t="s">
        <v>385</v>
      </c>
      <c r="G298" t="s">
        <v>386</v>
      </c>
      <c r="H298" t="s">
        <v>387</v>
      </c>
      <c r="I298">
        <f>ROUND(12/1000,7)</f>
        <v>1.2E-2</v>
      </c>
      <c r="J298">
        <v>0</v>
      </c>
      <c r="K298">
        <f>ROUND(12/1000,7)</f>
        <v>1.2E-2</v>
      </c>
      <c r="O298">
        <f t="shared" si="374"/>
        <v>1206.29</v>
      </c>
      <c r="P298">
        <f>ROUND(CQ298*I298,2)</f>
        <v>1206.29</v>
      </c>
      <c r="Q298">
        <f>ROUND(CR298*I298,2)</f>
        <v>0</v>
      </c>
      <c r="R298">
        <f>ROUND(CS298*I298,2)</f>
        <v>0</v>
      </c>
      <c r="S298">
        <f>ROUND(CT298*I298,2)</f>
        <v>0</v>
      </c>
      <c r="T298">
        <f t="shared" si="375"/>
        <v>0</v>
      </c>
      <c r="U298">
        <f>ROUND(CV298*I298,7)</f>
        <v>0</v>
      </c>
      <c r="V298">
        <f>ROUND(CW298*I298,7)</f>
        <v>0</v>
      </c>
      <c r="W298">
        <f t="shared" si="376"/>
        <v>0</v>
      </c>
      <c r="X298">
        <f t="shared" si="377"/>
        <v>0</v>
      </c>
      <c r="Y298">
        <f t="shared" si="378"/>
        <v>0</v>
      </c>
      <c r="AA298">
        <v>-1</v>
      </c>
      <c r="AB298">
        <f t="shared" si="379"/>
        <v>76735.710000000006</v>
      </c>
      <c r="AC298">
        <f>ROUND((ES298),6)</f>
        <v>76735.710000000006</v>
      </c>
      <c r="AD298">
        <f>ROUND((((ET298)-(EU298))+AE298),6)</f>
        <v>0</v>
      </c>
      <c r="AE298">
        <f t="shared" si="398"/>
        <v>0</v>
      </c>
      <c r="AF298">
        <f t="shared" si="398"/>
        <v>0</v>
      </c>
      <c r="AG298">
        <f t="shared" si="380"/>
        <v>0</v>
      </c>
      <c r="AH298">
        <f t="shared" si="399"/>
        <v>0</v>
      </c>
      <c r="AI298">
        <f t="shared" si="399"/>
        <v>0</v>
      </c>
      <c r="AJ298">
        <f t="shared" si="381"/>
        <v>0</v>
      </c>
      <c r="AK298">
        <v>76735.710000000006</v>
      </c>
      <c r="AL298">
        <v>76735.710000000006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1.31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2</v>
      </c>
      <c r="BJ298" t="s">
        <v>388</v>
      </c>
      <c r="BM298">
        <v>500002</v>
      </c>
      <c r="BN298">
        <v>0</v>
      </c>
      <c r="BO298" t="s">
        <v>385</v>
      </c>
      <c r="BP298">
        <v>1</v>
      </c>
      <c r="BQ298">
        <v>12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0</v>
      </c>
      <c r="CA298">
        <v>0</v>
      </c>
      <c r="CB298" t="s">
        <v>3</v>
      </c>
      <c r="CE298">
        <v>0</v>
      </c>
      <c r="CF298">
        <v>0</v>
      </c>
      <c r="CG298">
        <v>0</v>
      </c>
      <c r="CM298">
        <v>0</v>
      </c>
      <c r="CN298" t="s">
        <v>3</v>
      </c>
      <c r="CO298">
        <v>0</v>
      </c>
      <c r="CP298">
        <f t="shared" si="382"/>
        <v>1206.29</v>
      </c>
      <c r="CQ298">
        <f>ROUND(AL298*BC298,2)</f>
        <v>100523.78</v>
      </c>
      <c r="CR298">
        <f>ROUND(AM298*BB298,2)</f>
        <v>0</v>
      </c>
      <c r="CS298">
        <f>ROUND(AN298*BS298,2)</f>
        <v>0</v>
      </c>
      <c r="CT298">
        <f>ROUND(AO298*BA298,2)</f>
        <v>0</v>
      </c>
      <c r="CU298">
        <f t="shared" si="383"/>
        <v>0</v>
      </c>
      <c r="CV298">
        <f t="shared" si="400"/>
        <v>0</v>
      </c>
      <c r="CW298">
        <f t="shared" si="400"/>
        <v>0</v>
      </c>
      <c r="CX298">
        <f t="shared" si="384"/>
        <v>0</v>
      </c>
      <c r="CY298">
        <f>0</f>
        <v>0</v>
      </c>
      <c r="CZ298">
        <f>0</f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387</v>
      </c>
      <c r="DW298" t="s">
        <v>389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293259285</v>
      </c>
      <c r="EF298">
        <v>12</v>
      </c>
      <c r="EG298" t="s">
        <v>245</v>
      </c>
      <c r="EH298">
        <v>0</v>
      </c>
      <c r="EI298" t="s">
        <v>3</v>
      </c>
      <c r="EJ298">
        <v>2</v>
      </c>
      <c r="EK298">
        <v>500002</v>
      </c>
      <c r="EL298" t="s">
        <v>246</v>
      </c>
      <c r="EM298" t="s">
        <v>247</v>
      </c>
      <c r="EO298" t="s">
        <v>3</v>
      </c>
      <c r="EQ298">
        <v>132096</v>
      </c>
      <c r="ER298">
        <v>76735.710000000006</v>
      </c>
      <c r="ES298">
        <v>76735.710000000006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FQ298">
        <v>0</v>
      </c>
      <c r="FR298">
        <f t="shared" si="387"/>
        <v>0</v>
      </c>
      <c r="FS298">
        <v>0</v>
      </c>
      <c r="FX298">
        <v>0</v>
      </c>
      <c r="FY298">
        <v>0</v>
      </c>
      <c r="GA298" t="s">
        <v>3</v>
      </c>
      <c r="GD298">
        <v>1</v>
      </c>
      <c r="GF298">
        <v>-515464368</v>
      </c>
      <c r="GG298">
        <v>2</v>
      </c>
      <c r="GH298">
        <v>1</v>
      </c>
      <c r="GI298">
        <v>2</v>
      </c>
      <c r="GJ298">
        <v>0</v>
      </c>
      <c r="GK298">
        <v>0</v>
      </c>
      <c r="GL298">
        <f t="shared" si="388"/>
        <v>0</v>
      </c>
      <c r="GM298">
        <f t="shared" si="389"/>
        <v>1206.29</v>
      </c>
      <c r="GN298">
        <f t="shared" si="390"/>
        <v>0</v>
      </c>
      <c r="GO298">
        <f t="shared" si="391"/>
        <v>1206.29</v>
      </c>
      <c r="GP298">
        <f t="shared" si="392"/>
        <v>0</v>
      </c>
      <c r="GR298">
        <v>0</v>
      </c>
      <c r="GS298">
        <v>3</v>
      </c>
      <c r="GT298">
        <v>0</v>
      </c>
      <c r="GU298" t="s">
        <v>3</v>
      </c>
      <c r="GV298">
        <f t="shared" si="393"/>
        <v>0</v>
      </c>
      <c r="GW298">
        <v>1</v>
      </c>
      <c r="GX298">
        <f t="shared" si="394"/>
        <v>0</v>
      </c>
      <c r="HA298">
        <v>0</v>
      </c>
      <c r="HB298">
        <v>0</v>
      </c>
      <c r="HC298">
        <f t="shared" si="395"/>
        <v>0</v>
      </c>
      <c r="HE298" t="s">
        <v>3</v>
      </c>
      <c r="HF298" t="s">
        <v>3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IK298">
        <v>0</v>
      </c>
    </row>
    <row r="299" spans="1:245" x14ac:dyDescent="0.2">
      <c r="A299">
        <v>17</v>
      </c>
      <c r="B299">
        <v>1</v>
      </c>
      <c r="E299" t="s">
        <v>450</v>
      </c>
      <c r="F299" t="s">
        <v>217</v>
      </c>
      <c r="G299" t="s">
        <v>451</v>
      </c>
      <c r="H299" t="s">
        <v>20</v>
      </c>
      <c r="I299">
        <v>2</v>
      </c>
      <c r="J299">
        <v>0</v>
      </c>
      <c r="K299">
        <v>2</v>
      </c>
      <c r="O299">
        <f t="shared" si="374"/>
        <v>92779.199999999997</v>
      </c>
      <c r="P299">
        <f>ROUND(CQ299*I299,2)</f>
        <v>92779.199999999997</v>
      </c>
      <c r="Q299">
        <f>ROUND(CR299*I299,2)</f>
        <v>0</v>
      </c>
      <c r="R299">
        <f>ROUND(CS299*I299,2)</f>
        <v>0</v>
      </c>
      <c r="S299">
        <f>ROUND(CT299*I299,2)</f>
        <v>0</v>
      </c>
      <c r="T299">
        <f t="shared" si="375"/>
        <v>0</v>
      </c>
      <c r="U299">
        <f>ROUND(CV299*I299,7)</f>
        <v>0</v>
      </c>
      <c r="V299">
        <f>ROUND(CW299*I299,7)</f>
        <v>0</v>
      </c>
      <c r="W299">
        <f t="shared" si="376"/>
        <v>0</v>
      </c>
      <c r="X299">
        <f t="shared" si="377"/>
        <v>0</v>
      </c>
      <c r="Y299">
        <f t="shared" si="378"/>
        <v>0</v>
      </c>
      <c r="AA299">
        <v>334395092</v>
      </c>
      <c r="AB299">
        <f t="shared" si="379"/>
        <v>46389.599999999999</v>
      </c>
      <c r="AC299">
        <f>ROUND(((ES299*ROUND(1.02,7))),6)</f>
        <v>46389.599999999999</v>
      </c>
      <c r="AD299">
        <f>ROUND((((ET299)-(EU299))+AE299),6)</f>
        <v>0</v>
      </c>
      <c r="AE299">
        <f t="shared" si="398"/>
        <v>0</v>
      </c>
      <c r="AF299">
        <f t="shared" si="398"/>
        <v>0</v>
      </c>
      <c r="AG299">
        <f t="shared" si="380"/>
        <v>0</v>
      </c>
      <c r="AH299">
        <f t="shared" si="399"/>
        <v>0</v>
      </c>
      <c r="AI299">
        <f t="shared" si="399"/>
        <v>0</v>
      </c>
      <c r="AJ299">
        <f t="shared" si="381"/>
        <v>0</v>
      </c>
      <c r="AK299">
        <v>45480</v>
      </c>
      <c r="AL299">
        <v>45480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</v>
      </c>
      <c r="BD299" t="s">
        <v>3</v>
      </c>
      <c r="BE299" t="s">
        <v>3</v>
      </c>
      <c r="BF299" t="s">
        <v>3</v>
      </c>
      <c r="BG299" t="s">
        <v>3</v>
      </c>
      <c r="BH299">
        <v>3</v>
      </c>
      <c r="BI299">
        <v>1</v>
      </c>
      <c r="BJ299" t="s">
        <v>3</v>
      </c>
      <c r="BM299">
        <v>1100</v>
      </c>
      <c r="BN299">
        <v>0</v>
      </c>
      <c r="BO299" t="s">
        <v>3</v>
      </c>
      <c r="BP299">
        <v>0</v>
      </c>
      <c r="BQ299">
        <v>8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0</v>
      </c>
      <c r="CA299">
        <v>0</v>
      </c>
      <c r="CB299" t="s">
        <v>3</v>
      </c>
      <c r="CE299">
        <v>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382"/>
        <v>92779.199999999997</v>
      </c>
      <c r="CQ299">
        <f>(ROUND(AL299*BC299,2)*ROUND(1.02,7))</f>
        <v>46389.599999999999</v>
      </c>
      <c r="CR299">
        <f>ROUND(AM299*BB299,2)</f>
        <v>0</v>
      </c>
      <c r="CS299">
        <f>ROUND(AN299*BS299,2)</f>
        <v>0</v>
      </c>
      <c r="CT299">
        <f>ROUND(AO299*BA299,2)</f>
        <v>0</v>
      </c>
      <c r="CU299">
        <f t="shared" si="383"/>
        <v>0</v>
      </c>
      <c r="CV299">
        <f t="shared" si="400"/>
        <v>0</v>
      </c>
      <c r="CW299">
        <f t="shared" si="400"/>
        <v>0</v>
      </c>
      <c r="CX299">
        <f t="shared" si="384"/>
        <v>0</v>
      </c>
      <c r="CY299">
        <f>(((S299+R299)*AT299)/100)</f>
        <v>0</v>
      </c>
      <c r="CZ299">
        <f>(((S299+R299)*AU299)/100)</f>
        <v>0</v>
      </c>
      <c r="DC299" t="s">
        <v>3</v>
      </c>
      <c r="DD299" t="s">
        <v>240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1013</v>
      </c>
      <c r="DV299" t="s">
        <v>20</v>
      </c>
      <c r="DW299" t="s">
        <v>20</v>
      </c>
      <c r="DX299">
        <v>1</v>
      </c>
      <c r="DZ299" t="s">
        <v>3</v>
      </c>
      <c r="EA299" t="s">
        <v>3</v>
      </c>
      <c r="EB299" t="s">
        <v>3</v>
      </c>
      <c r="EC299" t="s">
        <v>3</v>
      </c>
      <c r="EE299">
        <v>293259530</v>
      </c>
      <c r="EF299">
        <v>8</v>
      </c>
      <c r="EG299" t="s">
        <v>219</v>
      </c>
      <c r="EH299">
        <v>0</v>
      </c>
      <c r="EI299" t="s">
        <v>3</v>
      </c>
      <c r="EJ299">
        <v>1</v>
      </c>
      <c r="EK299">
        <v>1100</v>
      </c>
      <c r="EL299" t="s">
        <v>220</v>
      </c>
      <c r="EM299" t="s">
        <v>221</v>
      </c>
      <c r="EO299" t="s">
        <v>3</v>
      </c>
      <c r="EQ299">
        <v>131072</v>
      </c>
      <c r="ER299">
        <v>45480</v>
      </c>
      <c r="ES299">
        <v>45480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FQ299">
        <v>0</v>
      </c>
      <c r="FR299">
        <f t="shared" si="387"/>
        <v>0</v>
      </c>
      <c r="FS299">
        <v>0</v>
      </c>
      <c r="FX299">
        <v>0</v>
      </c>
      <c r="FY299">
        <v>0</v>
      </c>
      <c r="GA299" t="s">
        <v>222</v>
      </c>
      <c r="GD299">
        <v>1</v>
      </c>
      <c r="GF299">
        <v>-1114229971</v>
      </c>
      <c r="GG299">
        <v>2</v>
      </c>
      <c r="GH299">
        <v>0</v>
      </c>
      <c r="GI299">
        <v>-2</v>
      </c>
      <c r="GJ299">
        <v>0</v>
      </c>
      <c r="GK299">
        <v>0</v>
      </c>
      <c r="GL299">
        <f t="shared" si="388"/>
        <v>0</v>
      </c>
      <c r="GM299">
        <f t="shared" si="389"/>
        <v>92779.199999999997</v>
      </c>
      <c r="GN299">
        <f t="shared" si="390"/>
        <v>92779.199999999997</v>
      </c>
      <c r="GO299">
        <f t="shared" si="391"/>
        <v>0</v>
      </c>
      <c r="GP299">
        <f t="shared" si="392"/>
        <v>0</v>
      </c>
      <c r="GR299">
        <v>0</v>
      </c>
      <c r="GS299">
        <v>4</v>
      </c>
      <c r="GT299">
        <v>0</v>
      </c>
      <c r="GU299" t="s">
        <v>3</v>
      </c>
      <c r="GV299">
        <f t="shared" si="393"/>
        <v>0</v>
      </c>
      <c r="GW299">
        <v>1</v>
      </c>
      <c r="GX299">
        <f t="shared" si="394"/>
        <v>0</v>
      </c>
      <c r="HA299">
        <v>0</v>
      </c>
      <c r="HB299">
        <v>0</v>
      </c>
      <c r="HC299">
        <f t="shared" si="395"/>
        <v>0</v>
      </c>
      <c r="HE299" t="s">
        <v>3</v>
      </c>
      <c r="HF299" t="s">
        <v>3</v>
      </c>
      <c r="HM299" t="s">
        <v>3</v>
      </c>
      <c r="HN299" t="s">
        <v>3</v>
      </c>
      <c r="HO299" t="s">
        <v>3</v>
      </c>
      <c r="HP299" t="s">
        <v>3</v>
      </c>
      <c r="HQ299" t="s">
        <v>3</v>
      </c>
      <c r="IK299">
        <v>0</v>
      </c>
    </row>
    <row r="300" spans="1:245" x14ac:dyDescent="0.2">
      <c r="A300">
        <v>17</v>
      </c>
      <c r="B300">
        <v>1</v>
      </c>
      <c r="E300" t="s">
        <v>452</v>
      </c>
      <c r="F300" t="s">
        <v>217</v>
      </c>
      <c r="G300" t="s">
        <v>453</v>
      </c>
      <c r="H300" t="s">
        <v>20</v>
      </c>
      <c r="I300">
        <v>12</v>
      </c>
      <c r="J300">
        <v>0</v>
      </c>
      <c r="K300">
        <v>12</v>
      </c>
      <c r="O300">
        <f t="shared" si="374"/>
        <v>2844.58</v>
      </c>
      <c r="P300">
        <f>ROUND(CQ300*I300,2)</f>
        <v>2844.58</v>
      </c>
      <c r="Q300">
        <f>ROUND(CR300*I300,2)</f>
        <v>0</v>
      </c>
      <c r="R300">
        <f>ROUND(CS300*I300,2)</f>
        <v>0</v>
      </c>
      <c r="S300">
        <f>ROUND(CT300*I300,2)</f>
        <v>0</v>
      </c>
      <c r="T300">
        <f t="shared" si="375"/>
        <v>0</v>
      </c>
      <c r="U300">
        <f>ROUND(CV300*I300,7)</f>
        <v>0</v>
      </c>
      <c r="V300">
        <f>ROUND(CW300*I300,7)</f>
        <v>0</v>
      </c>
      <c r="W300">
        <f t="shared" si="376"/>
        <v>0</v>
      </c>
      <c r="X300">
        <f t="shared" si="377"/>
        <v>0</v>
      </c>
      <c r="Y300">
        <f t="shared" si="378"/>
        <v>0</v>
      </c>
      <c r="AA300">
        <v>334395092</v>
      </c>
      <c r="AB300">
        <f t="shared" si="379"/>
        <v>237.048</v>
      </c>
      <c r="AC300">
        <f>ROUND(((ES300*ROUND(1.02,7))),6)</f>
        <v>237.048</v>
      </c>
      <c r="AD300">
        <f>ROUND((((ET300)-(EU300))+AE300),6)</f>
        <v>0</v>
      </c>
      <c r="AE300">
        <f t="shared" si="398"/>
        <v>0</v>
      </c>
      <c r="AF300">
        <f t="shared" si="398"/>
        <v>0</v>
      </c>
      <c r="AG300">
        <f t="shared" si="380"/>
        <v>0</v>
      </c>
      <c r="AH300">
        <f t="shared" si="399"/>
        <v>0</v>
      </c>
      <c r="AI300">
        <f t="shared" si="399"/>
        <v>0</v>
      </c>
      <c r="AJ300">
        <f t="shared" si="381"/>
        <v>0</v>
      </c>
      <c r="AK300">
        <v>232.4</v>
      </c>
      <c r="AL300">
        <v>232.4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</v>
      </c>
      <c r="BD300" t="s">
        <v>3</v>
      </c>
      <c r="BE300" t="s">
        <v>3</v>
      </c>
      <c r="BF300" t="s">
        <v>3</v>
      </c>
      <c r="BG300" t="s">
        <v>3</v>
      </c>
      <c r="BH300">
        <v>3</v>
      </c>
      <c r="BI300">
        <v>1</v>
      </c>
      <c r="BJ300" t="s">
        <v>3</v>
      </c>
      <c r="BM300">
        <v>1100</v>
      </c>
      <c r="BN300">
        <v>0</v>
      </c>
      <c r="BO300" t="s">
        <v>3</v>
      </c>
      <c r="BP300">
        <v>0</v>
      </c>
      <c r="BQ300">
        <v>8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0</v>
      </c>
      <c r="CA300">
        <v>0</v>
      </c>
      <c r="CB300" t="s">
        <v>3</v>
      </c>
      <c r="CE300">
        <v>0</v>
      </c>
      <c r="CF300">
        <v>0</v>
      </c>
      <c r="CG300">
        <v>0</v>
      </c>
      <c r="CM300">
        <v>0</v>
      </c>
      <c r="CN300" t="s">
        <v>3</v>
      </c>
      <c r="CO300">
        <v>0</v>
      </c>
      <c r="CP300">
        <f t="shared" si="382"/>
        <v>2844.58</v>
      </c>
      <c r="CQ300">
        <f>(ROUND(AL300*BC300,2)*ROUND(1.02,7))</f>
        <v>237.048</v>
      </c>
      <c r="CR300">
        <f>ROUND(AM300*BB300,2)</f>
        <v>0</v>
      </c>
      <c r="CS300">
        <f>ROUND(AN300*BS300,2)</f>
        <v>0</v>
      </c>
      <c r="CT300">
        <f>ROUND(AO300*BA300,2)</f>
        <v>0</v>
      </c>
      <c r="CU300">
        <f t="shared" si="383"/>
        <v>0</v>
      </c>
      <c r="CV300">
        <f t="shared" si="400"/>
        <v>0</v>
      </c>
      <c r="CW300">
        <f t="shared" si="400"/>
        <v>0</v>
      </c>
      <c r="CX300">
        <f t="shared" si="384"/>
        <v>0</v>
      </c>
      <c r="CY300">
        <f>(((S300+R300)*AT300)/100)</f>
        <v>0</v>
      </c>
      <c r="CZ300">
        <f>(((S300+R300)*AU300)/100)</f>
        <v>0</v>
      </c>
      <c r="DC300" t="s">
        <v>3</v>
      </c>
      <c r="DD300" t="s">
        <v>240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1013</v>
      </c>
      <c r="DV300" t="s">
        <v>20</v>
      </c>
      <c r="DW300" t="s">
        <v>20</v>
      </c>
      <c r="DX300">
        <v>1</v>
      </c>
      <c r="DZ300" t="s">
        <v>3</v>
      </c>
      <c r="EA300" t="s">
        <v>3</v>
      </c>
      <c r="EB300" t="s">
        <v>3</v>
      </c>
      <c r="EC300" t="s">
        <v>3</v>
      </c>
      <c r="EE300">
        <v>293259530</v>
      </c>
      <c r="EF300">
        <v>8</v>
      </c>
      <c r="EG300" t="s">
        <v>219</v>
      </c>
      <c r="EH300">
        <v>0</v>
      </c>
      <c r="EI300" t="s">
        <v>3</v>
      </c>
      <c r="EJ300">
        <v>1</v>
      </c>
      <c r="EK300">
        <v>1100</v>
      </c>
      <c r="EL300" t="s">
        <v>220</v>
      </c>
      <c r="EM300" t="s">
        <v>221</v>
      </c>
      <c r="EO300" t="s">
        <v>3</v>
      </c>
      <c r="EQ300">
        <v>131072</v>
      </c>
      <c r="ER300">
        <v>232.4</v>
      </c>
      <c r="ES300">
        <v>232.4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FQ300">
        <v>0</v>
      </c>
      <c r="FR300">
        <f t="shared" si="387"/>
        <v>0</v>
      </c>
      <c r="FS300">
        <v>0</v>
      </c>
      <c r="FX300">
        <v>0</v>
      </c>
      <c r="FY300">
        <v>0</v>
      </c>
      <c r="GA300" t="s">
        <v>222</v>
      </c>
      <c r="GD300">
        <v>1</v>
      </c>
      <c r="GF300">
        <v>2112984844</v>
      </c>
      <c r="GG300">
        <v>2</v>
      </c>
      <c r="GH300">
        <v>0</v>
      </c>
      <c r="GI300">
        <v>-2</v>
      </c>
      <c r="GJ300">
        <v>0</v>
      </c>
      <c r="GK300">
        <v>0</v>
      </c>
      <c r="GL300">
        <f t="shared" si="388"/>
        <v>0</v>
      </c>
      <c r="GM300">
        <f t="shared" si="389"/>
        <v>2844.58</v>
      </c>
      <c r="GN300">
        <f t="shared" si="390"/>
        <v>2844.58</v>
      </c>
      <c r="GO300">
        <f t="shared" si="391"/>
        <v>0</v>
      </c>
      <c r="GP300">
        <f t="shared" si="392"/>
        <v>0</v>
      </c>
      <c r="GR300">
        <v>0</v>
      </c>
      <c r="GS300">
        <v>4</v>
      </c>
      <c r="GT300">
        <v>0</v>
      </c>
      <c r="GU300" t="s">
        <v>3</v>
      </c>
      <c r="GV300">
        <f t="shared" si="393"/>
        <v>0</v>
      </c>
      <c r="GW300">
        <v>1</v>
      </c>
      <c r="GX300">
        <f t="shared" si="394"/>
        <v>0</v>
      </c>
      <c r="HA300">
        <v>0</v>
      </c>
      <c r="HB300">
        <v>0</v>
      </c>
      <c r="HC300">
        <f t="shared" si="395"/>
        <v>0</v>
      </c>
      <c r="HE300" t="s">
        <v>3</v>
      </c>
      <c r="HF300" t="s">
        <v>3</v>
      </c>
      <c r="HM300" t="s">
        <v>3</v>
      </c>
      <c r="HN300" t="s">
        <v>3</v>
      </c>
      <c r="HO300" t="s">
        <v>3</v>
      </c>
      <c r="HP300" t="s">
        <v>3</v>
      </c>
      <c r="HQ300" t="s">
        <v>3</v>
      </c>
      <c r="IK300">
        <v>0</v>
      </c>
    </row>
    <row r="301" spans="1:245" x14ac:dyDescent="0.2">
      <c r="A301">
        <v>17</v>
      </c>
      <c r="B301">
        <v>1</v>
      </c>
      <c r="E301" t="s">
        <v>454</v>
      </c>
      <c r="F301" t="s">
        <v>124</v>
      </c>
      <c r="G301" t="s">
        <v>125</v>
      </c>
      <c r="H301" t="s">
        <v>109</v>
      </c>
      <c r="I301">
        <v>14.048999999999999</v>
      </c>
      <c r="J301">
        <v>0</v>
      </c>
      <c r="K301">
        <v>14.048999999999999</v>
      </c>
      <c r="O301">
        <f>0</f>
        <v>0</v>
      </c>
      <c r="P301">
        <f>0</f>
        <v>0</v>
      </c>
      <c r="Q301">
        <f>0</f>
        <v>0</v>
      </c>
      <c r="R301">
        <f>0</f>
        <v>0</v>
      </c>
      <c r="S301">
        <f>0</f>
        <v>0</v>
      </c>
      <c r="T301">
        <f>0</f>
        <v>0</v>
      </c>
      <c r="U301">
        <f>0</f>
        <v>0</v>
      </c>
      <c r="V301">
        <f>0</f>
        <v>0</v>
      </c>
      <c r="W301">
        <f>0</f>
        <v>0</v>
      </c>
      <c r="X301">
        <f>0</f>
        <v>0</v>
      </c>
      <c r="Y301">
        <f>0</f>
        <v>0</v>
      </c>
      <c r="AA301">
        <v>334395092</v>
      </c>
      <c r="AB301">
        <f>ROUND((AK301),6)</f>
        <v>307.94</v>
      </c>
      <c r="AC301">
        <f>0</f>
        <v>0</v>
      </c>
      <c r="AD301">
        <f>0</f>
        <v>0</v>
      </c>
      <c r="AE301">
        <f>0</f>
        <v>0</v>
      </c>
      <c r="AF301">
        <f>0</f>
        <v>0</v>
      </c>
      <c r="AG301">
        <f>0</f>
        <v>0</v>
      </c>
      <c r="AH301">
        <f>0</f>
        <v>0</v>
      </c>
      <c r="AI301">
        <f>0</f>
        <v>0</v>
      </c>
      <c r="AJ301">
        <f>0</f>
        <v>0</v>
      </c>
      <c r="AK301">
        <v>307.94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3</v>
      </c>
      <c r="BE301" t="s">
        <v>3</v>
      </c>
      <c r="BF301" t="s">
        <v>3</v>
      </c>
      <c r="BG301" t="s">
        <v>3</v>
      </c>
      <c r="BH301">
        <v>0</v>
      </c>
      <c r="BI301">
        <v>1</v>
      </c>
      <c r="BJ301" t="s">
        <v>126</v>
      </c>
      <c r="BM301">
        <v>700008</v>
      </c>
      <c r="BN301">
        <v>0</v>
      </c>
      <c r="BO301" t="s">
        <v>3</v>
      </c>
      <c r="BP301">
        <v>0</v>
      </c>
      <c r="BQ301">
        <v>10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94</v>
      </c>
      <c r="CA301">
        <v>61</v>
      </c>
      <c r="CB301" t="s">
        <v>3</v>
      </c>
      <c r="CE301">
        <v>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>AB301*AZ301</f>
        <v>307.94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C301" t="s">
        <v>3</v>
      </c>
      <c r="DD301" t="s">
        <v>3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1013</v>
      </c>
      <c r="DV301" t="s">
        <v>109</v>
      </c>
      <c r="DW301" t="s">
        <v>109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293259791</v>
      </c>
      <c r="EF301">
        <v>10</v>
      </c>
      <c r="EG301" t="s">
        <v>127</v>
      </c>
      <c r="EH301">
        <v>107</v>
      </c>
      <c r="EI301" t="s">
        <v>128</v>
      </c>
      <c r="EJ301">
        <v>1</v>
      </c>
      <c r="EK301">
        <v>700008</v>
      </c>
      <c r="EL301" t="s">
        <v>129</v>
      </c>
      <c r="EM301" t="s">
        <v>130</v>
      </c>
      <c r="EO301" t="s">
        <v>3</v>
      </c>
      <c r="EQ301">
        <v>131072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FQ301">
        <v>0</v>
      </c>
      <c r="FR301">
        <f t="shared" si="387"/>
        <v>0</v>
      </c>
      <c r="FS301">
        <v>0</v>
      </c>
      <c r="FX301">
        <v>0</v>
      </c>
      <c r="FY301">
        <v>0</v>
      </c>
      <c r="GA301" t="s">
        <v>3</v>
      </c>
      <c r="GD301">
        <v>1</v>
      </c>
      <c r="GF301">
        <v>1793954350</v>
      </c>
      <c r="GG301">
        <v>2</v>
      </c>
      <c r="GH301">
        <v>1</v>
      </c>
      <c r="GI301">
        <v>-2</v>
      </c>
      <c r="GJ301">
        <v>2</v>
      </c>
      <c r="GK301">
        <v>0</v>
      </c>
      <c r="GL301">
        <f t="shared" si="388"/>
        <v>0</v>
      </c>
      <c r="GM301">
        <f>ROUND(CP301*I301,2)</f>
        <v>4326.25</v>
      </c>
      <c r="GN301">
        <f t="shared" si="390"/>
        <v>4326.25</v>
      </c>
      <c r="GO301">
        <f t="shared" si="391"/>
        <v>0</v>
      </c>
      <c r="GP301">
        <f t="shared" si="392"/>
        <v>0</v>
      </c>
      <c r="GR301">
        <v>0</v>
      </c>
      <c r="GS301">
        <v>3</v>
      </c>
      <c r="GT301">
        <v>0</v>
      </c>
      <c r="GU301" t="s">
        <v>3</v>
      </c>
      <c r="GV301">
        <f>0</f>
        <v>0</v>
      </c>
      <c r="GW301">
        <v>1</v>
      </c>
      <c r="GX301">
        <f>0</f>
        <v>0</v>
      </c>
      <c r="HA301">
        <v>0</v>
      </c>
      <c r="HB301">
        <v>0</v>
      </c>
      <c r="HC301">
        <v>0</v>
      </c>
      <c r="HD301">
        <f>GM301</f>
        <v>4326.25</v>
      </c>
      <c r="HE301" t="s">
        <v>3</v>
      </c>
      <c r="HF301" t="s">
        <v>3</v>
      </c>
      <c r="HM301" t="s">
        <v>3</v>
      </c>
      <c r="HN301" t="s">
        <v>131</v>
      </c>
      <c r="HO301" t="s">
        <v>132</v>
      </c>
      <c r="HP301" t="s">
        <v>128</v>
      </c>
      <c r="HQ301" t="s">
        <v>128</v>
      </c>
      <c r="IK301">
        <v>0</v>
      </c>
    </row>
    <row r="303" spans="1:245" x14ac:dyDescent="0.2">
      <c r="A303" s="2">
        <v>51</v>
      </c>
      <c r="B303" s="2">
        <f>B244</f>
        <v>1</v>
      </c>
      <c r="C303" s="2">
        <f>A244</f>
        <v>4</v>
      </c>
      <c r="D303" s="2">
        <f>ROW(A244)</f>
        <v>244</v>
      </c>
      <c r="E303" s="2"/>
      <c r="F303" s="2" t="str">
        <f>IF(F244&lt;&gt;"",F244,"")</f>
        <v>Новый раздел</v>
      </c>
      <c r="G303" s="2" t="str">
        <f>IF(G244&lt;&gt;"",G244,"")</f>
        <v>Монтажные работы</v>
      </c>
      <c r="H303" s="2">
        <v>0</v>
      </c>
      <c r="I303" s="2"/>
      <c r="J303" s="2"/>
      <c r="K303" s="2"/>
      <c r="L303" s="2"/>
      <c r="M303" s="2"/>
      <c r="N303" s="2"/>
      <c r="O303" s="2">
        <f t="shared" ref="O303:T303" si="401">ROUND(AB303,2)</f>
        <v>5105818.8899999997</v>
      </c>
      <c r="P303" s="2">
        <f t="shared" si="401"/>
        <v>4581301.32</v>
      </c>
      <c r="Q303" s="2">
        <f t="shared" si="401"/>
        <v>91261.52</v>
      </c>
      <c r="R303" s="2">
        <f t="shared" si="401"/>
        <v>97107.839999999997</v>
      </c>
      <c r="S303" s="2">
        <f t="shared" si="401"/>
        <v>336148.21</v>
      </c>
      <c r="T303" s="2">
        <f t="shared" si="401"/>
        <v>0</v>
      </c>
      <c r="U303" s="2">
        <f>AH303</f>
        <v>724.29279999999994</v>
      </c>
      <c r="V303" s="2">
        <f>AI303</f>
        <v>201.09509999999997</v>
      </c>
      <c r="W303" s="2">
        <f>ROUND(AJ303,2)</f>
        <v>0</v>
      </c>
      <c r="X303" s="2">
        <f>ROUND(AK303,2)</f>
        <v>446253.73</v>
      </c>
      <c r="Y303" s="2">
        <f>ROUND(AL303,2)</f>
        <v>259953.64</v>
      </c>
      <c r="Z303" s="2"/>
      <c r="AA303" s="2"/>
      <c r="AB303" s="2">
        <f>ROUND(SUMIF(AA248:AA301,"=334395092",O248:O301),2)</f>
        <v>5105818.8899999997</v>
      </c>
      <c r="AC303" s="2">
        <f>ROUND(SUMIF(AA248:AA301,"=334395092",P248:P301),2)</f>
        <v>4581301.32</v>
      </c>
      <c r="AD303" s="2">
        <f>ROUND(SUMIF(AA248:AA301,"=334395092",Q248:Q301),2)</f>
        <v>91261.52</v>
      </c>
      <c r="AE303" s="2">
        <f>ROUND(SUMIF(AA248:AA301,"=334395092",R248:R301),2)</f>
        <v>97107.839999999997</v>
      </c>
      <c r="AF303" s="2">
        <f>ROUND(SUMIF(AA248:AA301,"=334395092",S248:S301),2)</f>
        <v>336148.21</v>
      </c>
      <c r="AG303" s="2">
        <f>ROUND(SUMIF(AA248:AA301,"=334395092",T248:T301),2)</f>
        <v>0</v>
      </c>
      <c r="AH303" s="2">
        <f>SUMIF(AA248:AA301,"=334395092",U248:U301)</f>
        <v>724.29279999999994</v>
      </c>
      <c r="AI303" s="2">
        <f>SUMIF(AA248:AA301,"=334395092",V248:V301)</f>
        <v>201.09509999999997</v>
      </c>
      <c r="AJ303" s="2">
        <f>ROUND(SUMIF(AA248:AA301,"=334395092",W248:W301),2)</f>
        <v>0</v>
      </c>
      <c r="AK303" s="2">
        <f>ROUND(SUMIF(AA248:AA301,"=334395092",X248:X301),2)</f>
        <v>446253.73</v>
      </c>
      <c r="AL303" s="2">
        <f>ROUND(SUMIF(AA248:AA301,"=334395092",Y248:Y301),2)</f>
        <v>259953.64</v>
      </c>
      <c r="AM303" s="2"/>
      <c r="AN303" s="2"/>
      <c r="AO303" s="2">
        <f t="shared" ref="AO303:BD303" si="402">ROUND(BX303,2)</f>
        <v>0</v>
      </c>
      <c r="AP303" s="2">
        <f t="shared" si="402"/>
        <v>0</v>
      </c>
      <c r="AQ303" s="2">
        <f t="shared" si="402"/>
        <v>0</v>
      </c>
      <c r="AR303" s="2">
        <f t="shared" si="402"/>
        <v>5816352.5099999998</v>
      </c>
      <c r="AS303" s="2">
        <f t="shared" si="402"/>
        <v>5810658.3899999997</v>
      </c>
      <c r="AT303" s="2">
        <f t="shared" si="402"/>
        <v>5694.12</v>
      </c>
      <c r="AU303" s="2">
        <f t="shared" si="402"/>
        <v>0</v>
      </c>
      <c r="AV303" s="2">
        <f t="shared" si="402"/>
        <v>4581301.32</v>
      </c>
      <c r="AW303" s="2">
        <f t="shared" si="402"/>
        <v>4581301.32</v>
      </c>
      <c r="AX303" s="2">
        <f t="shared" si="402"/>
        <v>0</v>
      </c>
      <c r="AY303" s="2">
        <f t="shared" si="402"/>
        <v>4581301.32</v>
      </c>
      <c r="AZ303" s="2">
        <f t="shared" si="402"/>
        <v>0</v>
      </c>
      <c r="BA303" s="2">
        <f t="shared" si="402"/>
        <v>0</v>
      </c>
      <c r="BB303" s="2">
        <f t="shared" si="402"/>
        <v>0</v>
      </c>
      <c r="BC303" s="2">
        <f t="shared" si="402"/>
        <v>0</v>
      </c>
      <c r="BD303" s="2">
        <f t="shared" si="402"/>
        <v>4326.25</v>
      </c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>
        <f>ROUND(SUMIF(AA248:AA301,"=334395092",FQ248:FQ301),2)</f>
        <v>0</v>
      </c>
      <c r="BY303" s="2">
        <f>ROUND(SUMIF(AA248:AA301,"=334395092",FR248:FR301),2)</f>
        <v>0</v>
      </c>
      <c r="BZ303" s="2">
        <f>ROUND(SUMIF(AA248:AA301,"=334395092",GL248:GL301),2)</f>
        <v>0</v>
      </c>
      <c r="CA303" s="2">
        <f>ROUND(SUMIF(AA248:AA301,"=334395092",GM248:GM301),2)</f>
        <v>5816352.5099999998</v>
      </c>
      <c r="CB303" s="2">
        <f>ROUND(SUMIF(AA248:AA301,"=334395092",GN248:GN301),2)</f>
        <v>5810658.3899999997</v>
      </c>
      <c r="CC303" s="2">
        <f>ROUND(SUMIF(AA248:AA301,"=334395092",GO248:GO301),2)</f>
        <v>5694.12</v>
      </c>
      <c r="CD303" s="2">
        <f>ROUND(SUMIF(AA248:AA301,"=334395092",GP248:GP301),2)</f>
        <v>0</v>
      </c>
      <c r="CE303" s="2">
        <f>AC303-BX303</f>
        <v>4581301.32</v>
      </c>
      <c r="CF303" s="2">
        <f>AC303-BY303</f>
        <v>4581301.32</v>
      </c>
      <c r="CG303" s="2">
        <f>BX303-BZ303</f>
        <v>0</v>
      </c>
      <c r="CH303" s="2">
        <f>AC303-BX303-BY303+BZ303</f>
        <v>4581301.32</v>
      </c>
      <c r="CI303" s="2">
        <f>BY303-BZ303</f>
        <v>0</v>
      </c>
      <c r="CJ303" s="2">
        <f>ROUND(SUMIF(AA248:AA301,"=334395092",GX248:GX301),2)</f>
        <v>0</v>
      </c>
      <c r="CK303" s="2">
        <f>ROUND(SUMIF(AA248:AA301,"=334395092",GY248:GY301),2)</f>
        <v>0</v>
      </c>
      <c r="CL303" s="2">
        <f>ROUND(SUMIF(AA248:AA301,"=334395092",GZ248:GZ301),2)</f>
        <v>0</v>
      </c>
      <c r="CM303" s="2">
        <f>ROUND(SUMIF(AA248:AA301,"=334395092",HD248:HD301),2)</f>
        <v>4326.25</v>
      </c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>
        <v>0</v>
      </c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201</v>
      </c>
      <c r="F305" s="4">
        <f>ROUND(Source!O303,O305)</f>
        <v>5105818.8899999997</v>
      </c>
      <c r="G305" s="4" t="s">
        <v>145</v>
      </c>
      <c r="H305" s="4" t="s">
        <v>146</v>
      </c>
      <c r="I305" s="4"/>
      <c r="J305" s="4"/>
      <c r="K305" s="4">
        <v>201</v>
      </c>
      <c r="L305" s="4">
        <v>1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5110145.1399999997</v>
      </c>
      <c r="X305" s="4">
        <v>1</v>
      </c>
      <c r="Y305" s="4">
        <v>5110145.1399999997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202</v>
      </c>
      <c r="F306" s="4">
        <f>ROUND(Source!P303,O306)</f>
        <v>4581301.32</v>
      </c>
      <c r="G306" s="4" t="s">
        <v>147</v>
      </c>
      <c r="H306" s="4" t="s">
        <v>148</v>
      </c>
      <c r="I306" s="4"/>
      <c r="J306" s="4"/>
      <c r="K306" s="4">
        <v>202</v>
      </c>
      <c r="L306" s="4">
        <v>2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4581301.32</v>
      </c>
      <c r="X306" s="4">
        <v>1</v>
      </c>
      <c r="Y306" s="4">
        <v>4581301.32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222</v>
      </c>
      <c r="F307" s="4">
        <f>ROUND(Source!AO303,O307)</f>
        <v>0</v>
      </c>
      <c r="G307" s="4" t="s">
        <v>149</v>
      </c>
      <c r="H307" s="4" t="s">
        <v>150</v>
      </c>
      <c r="I307" s="4"/>
      <c r="J307" s="4"/>
      <c r="K307" s="4">
        <v>222</v>
      </c>
      <c r="L307" s="4">
        <v>3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225</v>
      </c>
      <c r="F308" s="4">
        <f>ROUND(Source!AV303,O308)</f>
        <v>4581301.32</v>
      </c>
      <c r="G308" s="4" t="s">
        <v>151</v>
      </c>
      <c r="H308" s="4" t="s">
        <v>152</v>
      </c>
      <c r="I308" s="4"/>
      <c r="J308" s="4"/>
      <c r="K308" s="4">
        <v>225</v>
      </c>
      <c r="L308" s="4">
        <v>4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4581301.32</v>
      </c>
      <c r="X308" s="4">
        <v>1</v>
      </c>
      <c r="Y308" s="4">
        <v>4581301.32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226</v>
      </c>
      <c r="F309" s="4">
        <f>ROUND(Source!AW303,O309)</f>
        <v>4581301.32</v>
      </c>
      <c r="G309" s="4" t="s">
        <v>153</v>
      </c>
      <c r="H309" s="4" t="s">
        <v>154</v>
      </c>
      <c r="I309" s="4"/>
      <c r="J309" s="4"/>
      <c r="K309" s="4">
        <v>226</v>
      </c>
      <c r="L309" s="4">
        <v>5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4581301.32</v>
      </c>
      <c r="X309" s="4">
        <v>1</v>
      </c>
      <c r="Y309" s="4">
        <v>4581301.32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227</v>
      </c>
      <c r="F310" s="4">
        <f>ROUND(Source!AX303,O310)</f>
        <v>0</v>
      </c>
      <c r="G310" s="4" t="s">
        <v>155</v>
      </c>
      <c r="H310" s="4" t="s">
        <v>156</v>
      </c>
      <c r="I310" s="4"/>
      <c r="J310" s="4"/>
      <c r="K310" s="4">
        <v>227</v>
      </c>
      <c r="L310" s="4">
        <v>6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228</v>
      </c>
      <c r="F311" s="4">
        <f>ROUND(Source!AY303,O311)</f>
        <v>4581301.32</v>
      </c>
      <c r="G311" s="4" t="s">
        <v>157</v>
      </c>
      <c r="H311" s="4" t="s">
        <v>158</v>
      </c>
      <c r="I311" s="4"/>
      <c r="J311" s="4"/>
      <c r="K311" s="4">
        <v>228</v>
      </c>
      <c r="L311" s="4">
        <v>7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4581301.32</v>
      </c>
      <c r="X311" s="4">
        <v>1</v>
      </c>
      <c r="Y311" s="4">
        <v>4581301.32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216</v>
      </c>
      <c r="F312" s="4">
        <f>ROUND(Source!AP303,O312)</f>
        <v>0</v>
      </c>
      <c r="G312" s="4" t="s">
        <v>159</v>
      </c>
      <c r="H312" s="4" t="s">
        <v>160</v>
      </c>
      <c r="I312" s="4"/>
      <c r="J312" s="4"/>
      <c r="K312" s="4">
        <v>216</v>
      </c>
      <c r="L312" s="4">
        <v>8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223</v>
      </c>
      <c r="F313" s="4">
        <f>ROUND(Source!AQ303,O313)</f>
        <v>0</v>
      </c>
      <c r="G313" s="4" t="s">
        <v>161</v>
      </c>
      <c r="H313" s="4" t="s">
        <v>162</v>
      </c>
      <c r="I313" s="4"/>
      <c r="J313" s="4"/>
      <c r="K313" s="4">
        <v>223</v>
      </c>
      <c r="L313" s="4">
        <v>9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229</v>
      </c>
      <c r="F314" s="4">
        <f>ROUND(Source!AZ303,O314)</f>
        <v>0</v>
      </c>
      <c r="G314" s="4" t="s">
        <v>163</v>
      </c>
      <c r="H314" s="4" t="s">
        <v>164</v>
      </c>
      <c r="I314" s="4"/>
      <c r="J314" s="4"/>
      <c r="K314" s="4">
        <v>229</v>
      </c>
      <c r="L314" s="4">
        <v>10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203</v>
      </c>
      <c r="F315" s="4">
        <f>ROUND(Source!Q303,O315)</f>
        <v>91261.52</v>
      </c>
      <c r="G315" s="4" t="s">
        <v>165</v>
      </c>
      <c r="H315" s="4" t="s">
        <v>166</v>
      </c>
      <c r="I315" s="4"/>
      <c r="J315" s="4"/>
      <c r="K315" s="4">
        <v>203</v>
      </c>
      <c r="L315" s="4">
        <v>11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91261.51999999999</v>
      </c>
      <c r="X315" s="4">
        <v>1</v>
      </c>
      <c r="Y315" s="4">
        <v>91261.51999999999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231</v>
      </c>
      <c r="F316" s="4">
        <f>ROUND(Source!BB303,O316)</f>
        <v>0</v>
      </c>
      <c r="G316" s="4" t="s">
        <v>167</v>
      </c>
      <c r="H316" s="4" t="s">
        <v>168</v>
      </c>
      <c r="I316" s="4"/>
      <c r="J316" s="4"/>
      <c r="K316" s="4">
        <v>231</v>
      </c>
      <c r="L316" s="4">
        <v>12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204</v>
      </c>
      <c r="F317" s="4">
        <f>ROUND(Source!R303,O317)</f>
        <v>97107.839999999997</v>
      </c>
      <c r="G317" s="4" t="s">
        <v>169</v>
      </c>
      <c r="H317" s="4" t="s">
        <v>170</v>
      </c>
      <c r="I317" s="4"/>
      <c r="J317" s="4"/>
      <c r="K317" s="4">
        <v>204</v>
      </c>
      <c r="L317" s="4">
        <v>13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97107.839999999997</v>
      </c>
      <c r="X317" s="4">
        <v>1</v>
      </c>
      <c r="Y317" s="4">
        <v>97107.839999999997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205</v>
      </c>
      <c r="F318" s="4">
        <f>ROUND(Source!S303,O318)</f>
        <v>336148.21</v>
      </c>
      <c r="G318" s="4" t="s">
        <v>171</v>
      </c>
      <c r="H318" s="4" t="s">
        <v>172</v>
      </c>
      <c r="I318" s="4"/>
      <c r="J318" s="4"/>
      <c r="K318" s="4">
        <v>205</v>
      </c>
      <c r="L318" s="4">
        <v>14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336148.20999999996</v>
      </c>
      <c r="X318" s="4">
        <v>1</v>
      </c>
      <c r="Y318" s="4">
        <v>336148.20999999996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232</v>
      </c>
      <c r="F319" s="4">
        <f>ROUND(Source!BC303,O319)</f>
        <v>0</v>
      </c>
      <c r="G319" s="4" t="s">
        <v>173</v>
      </c>
      <c r="H319" s="4" t="s">
        <v>174</v>
      </c>
      <c r="I319" s="4"/>
      <c r="J319" s="4"/>
      <c r="K319" s="4">
        <v>232</v>
      </c>
      <c r="L319" s="4">
        <v>15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214</v>
      </c>
      <c r="F320" s="4">
        <f>ROUND(Source!AS303,O320)</f>
        <v>5810658.3899999997</v>
      </c>
      <c r="G320" s="4" t="s">
        <v>175</v>
      </c>
      <c r="H320" s="4" t="s">
        <v>176</v>
      </c>
      <c r="I320" s="4"/>
      <c r="J320" s="4"/>
      <c r="K320" s="4">
        <v>214</v>
      </c>
      <c r="L320" s="4">
        <v>16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5810658.3899999997</v>
      </c>
      <c r="X320" s="4">
        <v>1</v>
      </c>
      <c r="Y320" s="4">
        <v>5810658.3899999997</v>
      </c>
      <c r="Z320" s="4"/>
      <c r="AA320" s="4"/>
      <c r="AB320" s="4"/>
    </row>
    <row r="321" spans="1:206" x14ac:dyDescent="0.2">
      <c r="A321" s="4">
        <v>50</v>
      </c>
      <c r="B321" s="4">
        <v>0</v>
      </c>
      <c r="C321" s="4">
        <v>0</v>
      </c>
      <c r="D321" s="4">
        <v>1</v>
      </c>
      <c r="E321" s="4">
        <v>215</v>
      </c>
      <c r="F321" s="4">
        <f>ROUND(Source!AT303,O321)</f>
        <v>5694.12</v>
      </c>
      <c r="G321" s="4" t="s">
        <v>177</v>
      </c>
      <c r="H321" s="4" t="s">
        <v>178</v>
      </c>
      <c r="I321" s="4"/>
      <c r="J321" s="4"/>
      <c r="K321" s="4">
        <v>215</v>
      </c>
      <c r="L321" s="4">
        <v>17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5694.12</v>
      </c>
      <c r="X321" s="4">
        <v>1</v>
      </c>
      <c r="Y321" s="4">
        <v>5694.12</v>
      </c>
      <c r="Z321" s="4"/>
      <c r="AA321" s="4"/>
      <c r="AB321" s="4"/>
    </row>
    <row r="322" spans="1:206" x14ac:dyDescent="0.2">
      <c r="A322" s="4">
        <v>50</v>
      </c>
      <c r="B322" s="4">
        <v>0</v>
      </c>
      <c r="C322" s="4">
        <v>0</v>
      </c>
      <c r="D322" s="4">
        <v>1</v>
      </c>
      <c r="E322" s="4">
        <v>217</v>
      </c>
      <c r="F322" s="4">
        <f>ROUND(Source!AU303,O322)</f>
        <v>0</v>
      </c>
      <c r="G322" s="4" t="s">
        <v>179</v>
      </c>
      <c r="H322" s="4" t="s">
        <v>180</v>
      </c>
      <c r="I322" s="4"/>
      <c r="J322" s="4"/>
      <c r="K322" s="4">
        <v>217</v>
      </c>
      <c r="L322" s="4">
        <v>18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06" x14ac:dyDescent="0.2">
      <c r="A323" s="4">
        <v>50</v>
      </c>
      <c r="B323" s="4">
        <v>0</v>
      </c>
      <c r="C323" s="4">
        <v>0</v>
      </c>
      <c r="D323" s="4">
        <v>1</v>
      </c>
      <c r="E323" s="4">
        <v>230</v>
      </c>
      <c r="F323" s="4">
        <f>ROUND(Source!BA303,O323)</f>
        <v>0</v>
      </c>
      <c r="G323" s="4" t="s">
        <v>181</v>
      </c>
      <c r="H323" s="4" t="s">
        <v>182</v>
      </c>
      <c r="I323" s="4"/>
      <c r="J323" s="4"/>
      <c r="K323" s="4">
        <v>230</v>
      </c>
      <c r="L323" s="4">
        <v>19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06" x14ac:dyDescent="0.2">
      <c r="A324" s="4">
        <v>50</v>
      </c>
      <c r="B324" s="4">
        <v>0</v>
      </c>
      <c r="C324" s="4">
        <v>0</v>
      </c>
      <c r="D324" s="4">
        <v>1</v>
      </c>
      <c r="E324" s="4">
        <v>206</v>
      </c>
      <c r="F324" s="4">
        <f>ROUND(Source!T303,O324)</f>
        <v>0</v>
      </c>
      <c r="G324" s="4" t="s">
        <v>183</v>
      </c>
      <c r="H324" s="4" t="s">
        <v>184</v>
      </c>
      <c r="I324" s="4"/>
      <c r="J324" s="4"/>
      <c r="K324" s="4">
        <v>206</v>
      </c>
      <c r="L324" s="4">
        <v>20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06" x14ac:dyDescent="0.2">
      <c r="A325" s="4">
        <v>50</v>
      </c>
      <c r="B325" s="4">
        <v>0</v>
      </c>
      <c r="C325" s="4">
        <v>0</v>
      </c>
      <c r="D325" s="4">
        <v>1</v>
      </c>
      <c r="E325" s="4">
        <v>207</v>
      </c>
      <c r="F325" s="4">
        <f>ROUND(Source!U303,O325)</f>
        <v>724.29280000000006</v>
      </c>
      <c r="G325" s="4" t="s">
        <v>185</v>
      </c>
      <c r="H325" s="4" t="s">
        <v>186</v>
      </c>
      <c r="I325" s="4"/>
      <c r="J325" s="4"/>
      <c r="K325" s="4">
        <v>207</v>
      </c>
      <c r="L325" s="4">
        <v>21</v>
      </c>
      <c r="M325" s="4">
        <v>3</v>
      </c>
      <c r="N325" s="4" t="s">
        <v>3</v>
      </c>
      <c r="O325" s="4">
        <v>7</v>
      </c>
      <c r="P325" s="4"/>
      <c r="Q325" s="4"/>
      <c r="R325" s="4"/>
      <c r="S325" s="4"/>
      <c r="T325" s="4"/>
      <c r="U325" s="4"/>
      <c r="V325" s="4"/>
      <c r="W325" s="4">
        <v>724.29280000000006</v>
      </c>
      <c r="X325" s="4">
        <v>1</v>
      </c>
      <c r="Y325" s="4">
        <v>724.29280000000006</v>
      </c>
      <c r="Z325" s="4"/>
      <c r="AA325" s="4"/>
      <c r="AB325" s="4"/>
    </row>
    <row r="326" spans="1:206" x14ac:dyDescent="0.2">
      <c r="A326" s="4">
        <v>50</v>
      </c>
      <c r="B326" s="4">
        <v>0</v>
      </c>
      <c r="C326" s="4">
        <v>0</v>
      </c>
      <c r="D326" s="4">
        <v>1</v>
      </c>
      <c r="E326" s="4">
        <v>208</v>
      </c>
      <c r="F326" s="4">
        <f>ROUND(Source!V303,O326)</f>
        <v>201.0951</v>
      </c>
      <c r="G326" s="4" t="s">
        <v>187</v>
      </c>
      <c r="H326" s="4" t="s">
        <v>188</v>
      </c>
      <c r="I326" s="4"/>
      <c r="J326" s="4"/>
      <c r="K326" s="4">
        <v>208</v>
      </c>
      <c r="L326" s="4">
        <v>22</v>
      </c>
      <c r="M326" s="4">
        <v>3</v>
      </c>
      <c r="N326" s="4" t="s">
        <v>3</v>
      </c>
      <c r="O326" s="4">
        <v>7</v>
      </c>
      <c r="P326" s="4"/>
      <c r="Q326" s="4"/>
      <c r="R326" s="4"/>
      <c r="S326" s="4"/>
      <c r="T326" s="4"/>
      <c r="U326" s="4"/>
      <c r="V326" s="4"/>
      <c r="W326" s="4">
        <v>201.0951</v>
      </c>
      <c r="X326" s="4">
        <v>1</v>
      </c>
      <c r="Y326" s="4">
        <v>201.0951</v>
      </c>
      <c r="Z326" s="4"/>
      <c r="AA326" s="4"/>
      <c r="AB326" s="4"/>
    </row>
    <row r="327" spans="1:206" x14ac:dyDescent="0.2">
      <c r="A327" s="4">
        <v>50</v>
      </c>
      <c r="B327" s="4">
        <v>0</v>
      </c>
      <c r="C327" s="4">
        <v>0</v>
      </c>
      <c r="D327" s="4">
        <v>1</v>
      </c>
      <c r="E327" s="4">
        <v>209</v>
      </c>
      <c r="F327" s="4">
        <f>ROUND(Source!W303,O327)</f>
        <v>0</v>
      </c>
      <c r="G327" s="4" t="s">
        <v>189</v>
      </c>
      <c r="H327" s="4" t="s">
        <v>190</v>
      </c>
      <c r="I327" s="4"/>
      <c r="J327" s="4"/>
      <c r="K327" s="4">
        <v>209</v>
      </c>
      <c r="L327" s="4">
        <v>23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06" x14ac:dyDescent="0.2">
      <c r="A328" s="4">
        <v>50</v>
      </c>
      <c r="B328" s="4">
        <v>0</v>
      </c>
      <c r="C328" s="4">
        <v>0</v>
      </c>
      <c r="D328" s="4">
        <v>1</v>
      </c>
      <c r="E328" s="4">
        <v>233</v>
      </c>
      <c r="F328" s="4">
        <f>ROUND(Source!BD303,O328)</f>
        <v>4326.25</v>
      </c>
      <c r="G328" s="4" t="s">
        <v>191</v>
      </c>
      <c r="H328" s="4" t="s">
        <v>192</v>
      </c>
      <c r="I328" s="4"/>
      <c r="J328" s="4"/>
      <c r="K328" s="4">
        <v>233</v>
      </c>
      <c r="L328" s="4">
        <v>24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4326.25</v>
      </c>
      <c r="X328" s="4">
        <v>1</v>
      </c>
      <c r="Y328" s="4">
        <v>4326.25</v>
      </c>
      <c r="Z328" s="4"/>
      <c r="AA328" s="4"/>
      <c r="AB328" s="4"/>
    </row>
    <row r="329" spans="1:206" x14ac:dyDescent="0.2">
      <c r="A329" s="4">
        <v>50</v>
      </c>
      <c r="B329" s="4">
        <v>0</v>
      </c>
      <c r="C329" s="4">
        <v>0</v>
      </c>
      <c r="D329" s="4">
        <v>1</v>
      </c>
      <c r="E329" s="4">
        <v>210</v>
      </c>
      <c r="F329" s="4">
        <f>ROUND(Source!X303,O329)</f>
        <v>446253.73</v>
      </c>
      <c r="G329" s="4" t="s">
        <v>193</v>
      </c>
      <c r="H329" s="4" t="s">
        <v>194</v>
      </c>
      <c r="I329" s="4"/>
      <c r="J329" s="4"/>
      <c r="K329" s="4">
        <v>210</v>
      </c>
      <c r="L329" s="4">
        <v>25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446253.73</v>
      </c>
      <c r="X329" s="4">
        <v>1</v>
      </c>
      <c r="Y329" s="4">
        <v>446253.73</v>
      </c>
      <c r="Z329" s="4"/>
      <c r="AA329" s="4"/>
      <c r="AB329" s="4"/>
    </row>
    <row r="330" spans="1:206" x14ac:dyDescent="0.2">
      <c r="A330" s="4">
        <v>50</v>
      </c>
      <c r="B330" s="4">
        <v>0</v>
      </c>
      <c r="C330" s="4">
        <v>0</v>
      </c>
      <c r="D330" s="4">
        <v>1</v>
      </c>
      <c r="E330" s="4">
        <v>211</v>
      </c>
      <c r="F330" s="4">
        <f>ROUND(Source!Y303,O330)</f>
        <v>259953.64</v>
      </c>
      <c r="G330" s="4" t="s">
        <v>195</v>
      </c>
      <c r="H330" s="4" t="s">
        <v>196</v>
      </c>
      <c r="I330" s="4"/>
      <c r="J330" s="4"/>
      <c r="K330" s="4">
        <v>211</v>
      </c>
      <c r="L330" s="4">
        <v>26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259953.64</v>
      </c>
      <c r="X330" s="4">
        <v>1</v>
      </c>
      <c r="Y330" s="4">
        <v>259953.64</v>
      </c>
      <c r="Z330" s="4"/>
      <c r="AA330" s="4"/>
      <c r="AB330" s="4"/>
    </row>
    <row r="331" spans="1:206" x14ac:dyDescent="0.2">
      <c r="A331" s="4">
        <v>50</v>
      </c>
      <c r="B331" s="4">
        <v>0</v>
      </c>
      <c r="C331" s="4">
        <v>0</v>
      </c>
      <c r="D331" s="4">
        <v>1</v>
      </c>
      <c r="E331" s="4">
        <v>224</v>
      </c>
      <c r="F331" s="4">
        <f>ROUND(Source!AR303,O331)</f>
        <v>5816352.5099999998</v>
      </c>
      <c r="G331" s="4" t="s">
        <v>197</v>
      </c>
      <c r="H331" s="4" t="s">
        <v>198</v>
      </c>
      <c r="I331" s="4"/>
      <c r="J331" s="4"/>
      <c r="K331" s="4">
        <v>224</v>
      </c>
      <c r="L331" s="4">
        <v>27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5816352.5099999988</v>
      </c>
      <c r="X331" s="4">
        <v>1</v>
      </c>
      <c r="Y331" s="4">
        <v>5816352.5099999988</v>
      </c>
      <c r="Z331" s="4"/>
      <c r="AA331" s="4"/>
      <c r="AB331" s="4"/>
    </row>
    <row r="333" spans="1:206" x14ac:dyDescent="0.2">
      <c r="A333" s="1">
        <v>4</v>
      </c>
      <c r="B333" s="1">
        <v>1</v>
      </c>
      <c r="C333" s="1"/>
      <c r="D333" s="1">
        <f>ROW(A349)</f>
        <v>349</v>
      </c>
      <c r="E333" s="1"/>
      <c r="F333" s="1" t="s">
        <v>15</v>
      </c>
      <c r="G333" s="1" t="s">
        <v>455</v>
      </c>
      <c r="H333" s="1" t="s">
        <v>3</v>
      </c>
      <c r="I333" s="1">
        <v>0</v>
      </c>
      <c r="J333" s="1"/>
      <c r="K333" s="1">
        <v>0</v>
      </c>
      <c r="L333" s="1"/>
      <c r="M333" s="1" t="s">
        <v>3</v>
      </c>
      <c r="N333" s="1"/>
      <c r="O333" s="1"/>
      <c r="P333" s="1"/>
      <c r="Q333" s="1"/>
      <c r="R333" s="1"/>
      <c r="S333" s="1">
        <v>0</v>
      </c>
      <c r="T333" s="1"/>
      <c r="U333" s="1" t="s">
        <v>3</v>
      </c>
      <c r="V333" s="1">
        <v>0</v>
      </c>
      <c r="W333" s="1"/>
      <c r="X333" s="1"/>
      <c r="Y333" s="1"/>
      <c r="Z333" s="1"/>
      <c r="AA333" s="1"/>
      <c r="AB333" s="1" t="s">
        <v>3</v>
      </c>
      <c r="AC333" s="1" t="s">
        <v>3</v>
      </c>
      <c r="AD333" s="1" t="s">
        <v>3</v>
      </c>
      <c r="AE333" s="1" t="s">
        <v>3</v>
      </c>
      <c r="AF333" s="1" t="s">
        <v>3</v>
      </c>
      <c r="AG333" s="1" t="s">
        <v>3</v>
      </c>
      <c r="AH333" s="1"/>
      <c r="AI333" s="1"/>
      <c r="AJ333" s="1"/>
      <c r="AK333" s="1"/>
      <c r="AL333" s="1"/>
      <c r="AM333" s="1"/>
      <c r="AN333" s="1"/>
      <c r="AO333" s="1"/>
      <c r="AP333" s="1" t="s">
        <v>3</v>
      </c>
      <c r="AQ333" s="1" t="s">
        <v>3</v>
      </c>
      <c r="AR333" s="1" t="s">
        <v>3</v>
      </c>
      <c r="AS333" s="1"/>
      <c r="AT333" s="1"/>
      <c r="AU333" s="1"/>
      <c r="AV333" s="1"/>
      <c r="AW333" s="1"/>
      <c r="AX333" s="1"/>
      <c r="AY333" s="1"/>
      <c r="AZ333" s="1" t="s">
        <v>3</v>
      </c>
      <c r="BA333" s="1"/>
      <c r="BB333" s="1" t="s">
        <v>3</v>
      </c>
      <c r="BC333" s="1" t="s">
        <v>3</v>
      </c>
      <c r="BD333" s="1" t="s">
        <v>3</v>
      </c>
      <c r="BE333" s="1" t="s">
        <v>3</v>
      </c>
      <c r="BF333" s="1" t="s">
        <v>3</v>
      </c>
      <c r="BG333" s="1" t="s">
        <v>3</v>
      </c>
      <c r="BH333" s="1" t="s">
        <v>3</v>
      </c>
      <c r="BI333" s="1" t="s">
        <v>3</v>
      </c>
      <c r="BJ333" s="1" t="s">
        <v>3</v>
      </c>
      <c r="BK333" s="1" t="s">
        <v>3</v>
      </c>
      <c r="BL333" s="1" t="s">
        <v>3</v>
      </c>
      <c r="BM333" s="1" t="s">
        <v>3</v>
      </c>
      <c r="BN333" s="1" t="s">
        <v>3</v>
      </c>
      <c r="BO333" s="1" t="s">
        <v>3</v>
      </c>
      <c r="BP333" s="1" t="s">
        <v>3</v>
      </c>
      <c r="BQ333" s="1"/>
      <c r="BR333" s="1"/>
      <c r="BS333" s="1"/>
      <c r="BT333" s="1"/>
      <c r="BU333" s="1"/>
      <c r="BV333" s="1"/>
      <c r="BW333" s="1"/>
      <c r="BX333" s="1">
        <v>0</v>
      </c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>
        <v>0</v>
      </c>
    </row>
    <row r="335" spans="1:206" x14ac:dyDescent="0.2">
      <c r="A335" s="2">
        <v>52</v>
      </c>
      <c r="B335" s="2">
        <f t="shared" ref="B335:G335" si="403">B349</f>
        <v>1</v>
      </c>
      <c r="C335" s="2">
        <f t="shared" si="403"/>
        <v>4</v>
      </c>
      <c r="D335" s="2">
        <f t="shared" si="403"/>
        <v>333</v>
      </c>
      <c r="E335" s="2">
        <f t="shared" si="403"/>
        <v>0</v>
      </c>
      <c r="F335" s="2" t="str">
        <f t="shared" si="403"/>
        <v>Новый раздел</v>
      </c>
      <c r="G335" s="2" t="str">
        <f t="shared" si="403"/>
        <v>Устройство заземления опор</v>
      </c>
      <c r="H335" s="2"/>
      <c r="I335" s="2"/>
      <c r="J335" s="2"/>
      <c r="K335" s="2"/>
      <c r="L335" s="2"/>
      <c r="M335" s="2"/>
      <c r="N335" s="2"/>
      <c r="O335" s="2">
        <f t="shared" ref="O335:AT335" si="404">O349</f>
        <v>195102.45</v>
      </c>
      <c r="P335" s="2">
        <f t="shared" si="404"/>
        <v>142053.87</v>
      </c>
      <c r="Q335" s="2">
        <f t="shared" si="404"/>
        <v>1209.42</v>
      </c>
      <c r="R335" s="2">
        <f t="shared" si="404"/>
        <v>76.06</v>
      </c>
      <c r="S335" s="2">
        <f t="shared" si="404"/>
        <v>51763.1</v>
      </c>
      <c r="T335" s="2">
        <f t="shared" si="404"/>
        <v>0</v>
      </c>
      <c r="U335" s="2">
        <f t="shared" si="404"/>
        <v>124.09723999999999</v>
      </c>
      <c r="V335" s="2">
        <f t="shared" si="404"/>
        <v>0.14799999999999999</v>
      </c>
      <c r="W335" s="2">
        <f t="shared" si="404"/>
        <v>0</v>
      </c>
      <c r="X335" s="2">
        <f t="shared" si="404"/>
        <v>51196.07</v>
      </c>
      <c r="Y335" s="2">
        <f t="shared" si="404"/>
        <v>27934.23</v>
      </c>
      <c r="Z335" s="2">
        <f t="shared" si="404"/>
        <v>0</v>
      </c>
      <c r="AA335" s="2">
        <f t="shared" si="404"/>
        <v>0</v>
      </c>
      <c r="AB335" s="2">
        <f t="shared" si="404"/>
        <v>195102.45</v>
      </c>
      <c r="AC335" s="2">
        <f t="shared" si="404"/>
        <v>142053.87</v>
      </c>
      <c r="AD335" s="2">
        <f t="shared" si="404"/>
        <v>1209.42</v>
      </c>
      <c r="AE335" s="2">
        <f t="shared" si="404"/>
        <v>76.06</v>
      </c>
      <c r="AF335" s="2">
        <f t="shared" si="404"/>
        <v>51763.1</v>
      </c>
      <c r="AG335" s="2">
        <f t="shared" si="404"/>
        <v>0</v>
      </c>
      <c r="AH335" s="2">
        <f t="shared" si="404"/>
        <v>124.09723999999999</v>
      </c>
      <c r="AI335" s="2">
        <f t="shared" si="404"/>
        <v>0.14799999999999999</v>
      </c>
      <c r="AJ335" s="2">
        <f t="shared" si="404"/>
        <v>0</v>
      </c>
      <c r="AK335" s="2">
        <f t="shared" si="404"/>
        <v>51196.07</v>
      </c>
      <c r="AL335" s="2">
        <f t="shared" si="404"/>
        <v>27934.23</v>
      </c>
      <c r="AM335" s="2">
        <f t="shared" si="404"/>
        <v>0</v>
      </c>
      <c r="AN335" s="2">
        <f t="shared" si="404"/>
        <v>0</v>
      </c>
      <c r="AO335" s="2">
        <f t="shared" si="404"/>
        <v>0</v>
      </c>
      <c r="AP335" s="2">
        <f t="shared" si="404"/>
        <v>0</v>
      </c>
      <c r="AQ335" s="2">
        <f t="shared" si="404"/>
        <v>0</v>
      </c>
      <c r="AR335" s="2">
        <f t="shared" si="404"/>
        <v>274232.75</v>
      </c>
      <c r="AS335" s="2">
        <f t="shared" si="404"/>
        <v>257130.28</v>
      </c>
      <c r="AT335" s="2">
        <f t="shared" si="404"/>
        <v>17102.47</v>
      </c>
      <c r="AU335" s="2">
        <f t="shared" ref="AU335:BZ335" si="405">AU349</f>
        <v>0</v>
      </c>
      <c r="AV335" s="2">
        <f t="shared" si="405"/>
        <v>142053.87</v>
      </c>
      <c r="AW335" s="2">
        <f t="shared" si="405"/>
        <v>142053.87</v>
      </c>
      <c r="AX335" s="2">
        <f t="shared" si="405"/>
        <v>0</v>
      </c>
      <c r="AY335" s="2">
        <f t="shared" si="405"/>
        <v>142053.87</v>
      </c>
      <c r="AZ335" s="2">
        <f t="shared" si="405"/>
        <v>0</v>
      </c>
      <c r="BA335" s="2">
        <f t="shared" si="405"/>
        <v>0</v>
      </c>
      <c r="BB335" s="2">
        <f t="shared" si="405"/>
        <v>0</v>
      </c>
      <c r="BC335" s="2">
        <f t="shared" si="405"/>
        <v>0</v>
      </c>
      <c r="BD335" s="2">
        <f t="shared" si="405"/>
        <v>0</v>
      </c>
      <c r="BE335" s="2">
        <f t="shared" si="405"/>
        <v>0</v>
      </c>
      <c r="BF335" s="2">
        <f t="shared" si="405"/>
        <v>0</v>
      </c>
      <c r="BG335" s="2">
        <f t="shared" si="405"/>
        <v>0</v>
      </c>
      <c r="BH335" s="2">
        <f t="shared" si="405"/>
        <v>0</v>
      </c>
      <c r="BI335" s="2">
        <f t="shared" si="405"/>
        <v>0</v>
      </c>
      <c r="BJ335" s="2">
        <f t="shared" si="405"/>
        <v>0</v>
      </c>
      <c r="BK335" s="2">
        <f t="shared" si="405"/>
        <v>0</v>
      </c>
      <c r="BL335" s="2">
        <f t="shared" si="405"/>
        <v>0</v>
      </c>
      <c r="BM335" s="2">
        <f t="shared" si="405"/>
        <v>0</v>
      </c>
      <c r="BN335" s="2">
        <f t="shared" si="405"/>
        <v>0</v>
      </c>
      <c r="BO335" s="2">
        <f t="shared" si="405"/>
        <v>0</v>
      </c>
      <c r="BP335" s="2">
        <f t="shared" si="405"/>
        <v>0</v>
      </c>
      <c r="BQ335" s="2">
        <f t="shared" si="405"/>
        <v>0</v>
      </c>
      <c r="BR335" s="2">
        <f t="shared" si="405"/>
        <v>0</v>
      </c>
      <c r="BS335" s="2">
        <f t="shared" si="405"/>
        <v>0</v>
      </c>
      <c r="BT335" s="2">
        <f t="shared" si="405"/>
        <v>0</v>
      </c>
      <c r="BU335" s="2">
        <f t="shared" si="405"/>
        <v>0</v>
      </c>
      <c r="BV335" s="2">
        <f t="shared" si="405"/>
        <v>0</v>
      </c>
      <c r="BW335" s="2">
        <f t="shared" si="405"/>
        <v>0</v>
      </c>
      <c r="BX335" s="2">
        <f t="shared" si="405"/>
        <v>0</v>
      </c>
      <c r="BY335" s="2">
        <f t="shared" si="405"/>
        <v>0</v>
      </c>
      <c r="BZ335" s="2">
        <f t="shared" si="405"/>
        <v>0</v>
      </c>
      <c r="CA335" s="2">
        <f t="shared" ref="CA335:DF335" si="406">CA349</f>
        <v>274232.75</v>
      </c>
      <c r="CB335" s="2">
        <f t="shared" si="406"/>
        <v>257130.28</v>
      </c>
      <c r="CC335" s="2">
        <f t="shared" si="406"/>
        <v>17102.47</v>
      </c>
      <c r="CD335" s="2">
        <f t="shared" si="406"/>
        <v>0</v>
      </c>
      <c r="CE335" s="2">
        <f t="shared" si="406"/>
        <v>142053.87</v>
      </c>
      <c r="CF335" s="2">
        <f t="shared" si="406"/>
        <v>142053.87</v>
      </c>
      <c r="CG335" s="2">
        <f t="shared" si="406"/>
        <v>0</v>
      </c>
      <c r="CH335" s="2">
        <f t="shared" si="406"/>
        <v>142053.87</v>
      </c>
      <c r="CI335" s="2">
        <f t="shared" si="406"/>
        <v>0</v>
      </c>
      <c r="CJ335" s="2">
        <f t="shared" si="406"/>
        <v>0</v>
      </c>
      <c r="CK335" s="2">
        <f t="shared" si="406"/>
        <v>0</v>
      </c>
      <c r="CL335" s="2">
        <f t="shared" si="406"/>
        <v>0</v>
      </c>
      <c r="CM335" s="2">
        <f t="shared" si="406"/>
        <v>0</v>
      </c>
      <c r="CN335" s="2">
        <f t="shared" si="406"/>
        <v>0</v>
      </c>
      <c r="CO335" s="2">
        <f t="shared" si="406"/>
        <v>0</v>
      </c>
      <c r="CP335" s="2">
        <f t="shared" si="406"/>
        <v>0</v>
      </c>
      <c r="CQ335" s="2">
        <f t="shared" si="406"/>
        <v>0</v>
      </c>
      <c r="CR335" s="2">
        <f t="shared" si="406"/>
        <v>0</v>
      </c>
      <c r="CS335" s="2">
        <f t="shared" si="406"/>
        <v>0</v>
      </c>
      <c r="CT335" s="2">
        <f t="shared" si="406"/>
        <v>0</v>
      </c>
      <c r="CU335" s="2">
        <f t="shared" si="406"/>
        <v>0</v>
      </c>
      <c r="CV335" s="2">
        <f t="shared" si="406"/>
        <v>0</v>
      </c>
      <c r="CW335" s="2">
        <f t="shared" si="406"/>
        <v>0</v>
      </c>
      <c r="CX335" s="2">
        <f t="shared" si="406"/>
        <v>0</v>
      </c>
      <c r="CY335" s="2">
        <f t="shared" si="406"/>
        <v>0</v>
      </c>
      <c r="CZ335" s="2">
        <f t="shared" si="406"/>
        <v>0</v>
      </c>
      <c r="DA335" s="2">
        <f t="shared" si="406"/>
        <v>0</v>
      </c>
      <c r="DB335" s="2">
        <f t="shared" si="406"/>
        <v>0</v>
      </c>
      <c r="DC335" s="2">
        <f t="shared" si="406"/>
        <v>0</v>
      </c>
      <c r="DD335" s="2">
        <f t="shared" si="406"/>
        <v>0</v>
      </c>
      <c r="DE335" s="2">
        <f t="shared" si="406"/>
        <v>0</v>
      </c>
      <c r="DF335" s="2">
        <f t="shared" si="406"/>
        <v>0</v>
      </c>
      <c r="DG335" s="3">
        <f t="shared" ref="DG335:EL335" si="407">DG349</f>
        <v>0</v>
      </c>
      <c r="DH335" s="3">
        <f t="shared" si="407"/>
        <v>0</v>
      </c>
      <c r="DI335" s="3">
        <f t="shared" si="407"/>
        <v>0</v>
      </c>
      <c r="DJ335" s="3">
        <f t="shared" si="407"/>
        <v>0</v>
      </c>
      <c r="DK335" s="3">
        <f t="shared" si="407"/>
        <v>0</v>
      </c>
      <c r="DL335" s="3">
        <f t="shared" si="407"/>
        <v>0</v>
      </c>
      <c r="DM335" s="3">
        <f t="shared" si="407"/>
        <v>0</v>
      </c>
      <c r="DN335" s="3">
        <f t="shared" si="407"/>
        <v>0</v>
      </c>
      <c r="DO335" s="3">
        <f t="shared" si="407"/>
        <v>0</v>
      </c>
      <c r="DP335" s="3">
        <f t="shared" si="407"/>
        <v>0</v>
      </c>
      <c r="DQ335" s="3">
        <f t="shared" si="407"/>
        <v>0</v>
      </c>
      <c r="DR335" s="3">
        <f t="shared" si="407"/>
        <v>0</v>
      </c>
      <c r="DS335" s="3">
        <f t="shared" si="407"/>
        <v>0</v>
      </c>
      <c r="DT335" s="3">
        <f t="shared" si="407"/>
        <v>0</v>
      </c>
      <c r="DU335" s="3">
        <f t="shared" si="407"/>
        <v>0</v>
      </c>
      <c r="DV335" s="3">
        <f t="shared" si="407"/>
        <v>0</v>
      </c>
      <c r="DW335" s="3">
        <f t="shared" si="407"/>
        <v>0</v>
      </c>
      <c r="DX335" s="3">
        <f t="shared" si="407"/>
        <v>0</v>
      </c>
      <c r="DY335" s="3">
        <f t="shared" si="407"/>
        <v>0</v>
      </c>
      <c r="DZ335" s="3">
        <f t="shared" si="407"/>
        <v>0</v>
      </c>
      <c r="EA335" s="3">
        <f t="shared" si="407"/>
        <v>0</v>
      </c>
      <c r="EB335" s="3">
        <f t="shared" si="407"/>
        <v>0</v>
      </c>
      <c r="EC335" s="3">
        <f t="shared" si="407"/>
        <v>0</v>
      </c>
      <c r="ED335" s="3">
        <f t="shared" si="407"/>
        <v>0</v>
      </c>
      <c r="EE335" s="3">
        <f t="shared" si="407"/>
        <v>0</v>
      </c>
      <c r="EF335" s="3">
        <f t="shared" si="407"/>
        <v>0</v>
      </c>
      <c r="EG335" s="3">
        <f t="shared" si="407"/>
        <v>0</v>
      </c>
      <c r="EH335" s="3">
        <f t="shared" si="407"/>
        <v>0</v>
      </c>
      <c r="EI335" s="3">
        <f t="shared" si="407"/>
        <v>0</v>
      </c>
      <c r="EJ335" s="3">
        <f t="shared" si="407"/>
        <v>0</v>
      </c>
      <c r="EK335" s="3">
        <f t="shared" si="407"/>
        <v>0</v>
      </c>
      <c r="EL335" s="3">
        <f t="shared" si="407"/>
        <v>0</v>
      </c>
      <c r="EM335" s="3">
        <f t="shared" ref="EM335:FR335" si="408">EM349</f>
        <v>0</v>
      </c>
      <c r="EN335" s="3">
        <f t="shared" si="408"/>
        <v>0</v>
      </c>
      <c r="EO335" s="3">
        <f t="shared" si="408"/>
        <v>0</v>
      </c>
      <c r="EP335" s="3">
        <f t="shared" si="408"/>
        <v>0</v>
      </c>
      <c r="EQ335" s="3">
        <f t="shared" si="408"/>
        <v>0</v>
      </c>
      <c r="ER335" s="3">
        <f t="shared" si="408"/>
        <v>0</v>
      </c>
      <c r="ES335" s="3">
        <f t="shared" si="408"/>
        <v>0</v>
      </c>
      <c r="ET335" s="3">
        <f t="shared" si="408"/>
        <v>0</v>
      </c>
      <c r="EU335" s="3">
        <f t="shared" si="408"/>
        <v>0</v>
      </c>
      <c r="EV335" s="3">
        <f t="shared" si="408"/>
        <v>0</v>
      </c>
      <c r="EW335" s="3">
        <f t="shared" si="408"/>
        <v>0</v>
      </c>
      <c r="EX335" s="3">
        <f t="shared" si="408"/>
        <v>0</v>
      </c>
      <c r="EY335" s="3">
        <f t="shared" si="408"/>
        <v>0</v>
      </c>
      <c r="EZ335" s="3">
        <f t="shared" si="408"/>
        <v>0</v>
      </c>
      <c r="FA335" s="3">
        <f t="shared" si="408"/>
        <v>0</v>
      </c>
      <c r="FB335" s="3">
        <f t="shared" si="408"/>
        <v>0</v>
      </c>
      <c r="FC335" s="3">
        <f t="shared" si="408"/>
        <v>0</v>
      </c>
      <c r="FD335" s="3">
        <f t="shared" si="408"/>
        <v>0</v>
      </c>
      <c r="FE335" s="3">
        <f t="shared" si="408"/>
        <v>0</v>
      </c>
      <c r="FF335" s="3">
        <f t="shared" si="408"/>
        <v>0</v>
      </c>
      <c r="FG335" s="3">
        <f t="shared" si="408"/>
        <v>0</v>
      </c>
      <c r="FH335" s="3">
        <f t="shared" si="408"/>
        <v>0</v>
      </c>
      <c r="FI335" s="3">
        <f t="shared" si="408"/>
        <v>0</v>
      </c>
      <c r="FJ335" s="3">
        <f t="shared" si="408"/>
        <v>0</v>
      </c>
      <c r="FK335" s="3">
        <f t="shared" si="408"/>
        <v>0</v>
      </c>
      <c r="FL335" s="3">
        <f t="shared" si="408"/>
        <v>0</v>
      </c>
      <c r="FM335" s="3">
        <f t="shared" si="408"/>
        <v>0</v>
      </c>
      <c r="FN335" s="3">
        <f t="shared" si="408"/>
        <v>0</v>
      </c>
      <c r="FO335" s="3">
        <f t="shared" si="408"/>
        <v>0</v>
      </c>
      <c r="FP335" s="3">
        <f t="shared" si="408"/>
        <v>0</v>
      </c>
      <c r="FQ335" s="3">
        <f t="shared" si="408"/>
        <v>0</v>
      </c>
      <c r="FR335" s="3">
        <f t="shared" si="408"/>
        <v>0</v>
      </c>
      <c r="FS335" s="3">
        <f t="shared" ref="FS335:GX335" si="409">FS349</f>
        <v>0</v>
      </c>
      <c r="FT335" s="3">
        <f t="shared" si="409"/>
        <v>0</v>
      </c>
      <c r="FU335" s="3">
        <f t="shared" si="409"/>
        <v>0</v>
      </c>
      <c r="FV335" s="3">
        <f t="shared" si="409"/>
        <v>0</v>
      </c>
      <c r="FW335" s="3">
        <f t="shared" si="409"/>
        <v>0</v>
      </c>
      <c r="FX335" s="3">
        <f t="shared" si="409"/>
        <v>0</v>
      </c>
      <c r="FY335" s="3">
        <f t="shared" si="409"/>
        <v>0</v>
      </c>
      <c r="FZ335" s="3">
        <f t="shared" si="409"/>
        <v>0</v>
      </c>
      <c r="GA335" s="3">
        <f t="shared" si="409"/>
        <v>0</v>
      </c>
      <c r="GB335" s="3">
        <f t="shared" si="409"/>
        <v>0</v>
      </c>
      <c r="GC335" s="3">
        <f t="shared" si="409"/>
        <v>0</v>
      </c>
      <c r="GD335" s="3">
        <f t="shared" si="409"/>
        <v>0</v>
      </c>
      <c r="GE335" s="3">
        <f t="shared" si="409"/>
        <v>0</v>
      </c>
      <c r="GF335" s="3">
        <f t="shared" si="409"/>
        <v>0</v>
      </c>
      <c r="GG335" s="3">
        <f t="shared" si="409"/>
        <v>0</v>
      </c>
      <c r="GH335" s="3">
        <f t="shared" si="409"/>
        <v>0</v>
      </c>
      <c r="GI335" s="3">
        <f t="shared" si="409"/>
        <v>0</v>
      </c>
      <c r="GJ335" s="3">
        <f t="shared" si="409"/>
        <v>0</v>
      </c>
      <c r="GK335" s="3">
        <f t="shared" si="409"/>
        <v>0</v>
      </c>
      <c r="GL335" s="3">
        <f t="shared" si="409"/>
        <v>0</v>
      </c>
      <c r="GM335" s="3">
        <f t="shared" si="409"/>
        <v>0</v>
      </c>
      <c r="GN335" s="3">
        <f t="shared" si="409"/>
        <v>0</v>
      </c>
      <c r="GO335" s="3">
        <f t="shared" si="409"/>
        <v>0</v>
      </c>
      <c r="GP335" s="3">
        <f t="shared" si="409"/>
        <v>0</v>
      </c>
      <c r="GQ335" s="3">
        <f t="shared" si="409"/>
        <v>0</v>
      </c>
      <c r="GR335" s="3">
        <f t="shared" si="409"/>
        <v>0</v>
      </c>
      <c r="GS335" s="3">
        <f t="shared" si="409"/>
        <v>0</v>
      </c>
      <c r="GT335" s="3">
        <f t="shared" si="409"/>
        <v>0</v>
      </c>
      <c r="GU335" s="3">
        <f t="shared" si="409"/>
        <v>0</v>
      </c>
      <c r="GV335" s="3">
        <f t="shared" si="409"/>
        <v>0</v>
      </c>
      <c r="GW335" s="3">
        <f t="shared" si="409"/>
        <v>0</v>
      </c>
      <c r="GX335" s="3">
        <f t="shared" si="409"/>
        <v>0</v>
      </c>
    </row>
    <row r="337" spans="1:245" x14ac:dyDescent="0.2">
      <c r="A337">
        <v>17</v>
      </c>
      <c r="B337">
        <v>1</v>
      </c>
      <c r="C337">
        <f>ROW(SmtRes!A312)</f>
        <v>312</v>
      </c>
      <c r="D337">
        <f>ROW(EtalonRes!A411)</f>
        <v>411</v>
      </c>
      <c r="E337" t="s">
        <v>456</v>
      </c>
      <c r="F337" t="s">
        <v>457</v>
      </c>
      <c r="G337" t="s">
        <v>458</v>
      </c>
      <c r="H337" t="s">
        <v>459</v>
      </c>
      <c r="I337">
        <f>ROUND(11.5/100,7)</f>
        <v>0.115</v>
      </c>
      <c r="J337">
        <v>0</v>
      </c>
      <c r="K337">
        <f>ROUND(11.5/100,7)</f>
        <v>0.115</v>
      </c>
      <c r="O337">
        <f t="shared" ref="O337:O347" si="410">ROUND(CP337,2)</f>
        <v>8262.7800000000007</v>
      </c>
      <c r="P337">
        <f>SUMIF(SmtRes!AQ312:'SmtRes'!AQ312,"=1",SmtRes!DF312:'SmtRes'!DF312)</f>
        <v>0</v>
      </c>
      <c r="Q337">
        <f>SUMIF(SmtRes!AQ312:'SmtRes'!AQ312,"=1",SmtRes!DG312:'SmtRes'!DG312)</f>
        <v>0</v>
      </c>
      <c r="R337">
        <f>SUMIF(SmtRes!AQ312:'SmtRes'!AQ312,"=1",SmtRes!DH312:'SmtRes'!DH312)</f>
        <v>0</v>
      </c>
      <c r="S337">
        <f>SUMIF(SmtRes!AQ312:'SmtRes'!AQ312,"=1",SmtRes!DI312:'SmtRes'!DI312)</f>
        <v>8262.7800000000007</v>
      </c>
      <c r="T337">
        <f t="shared" ref="T337:T347" si="411">ROUND(CU337*I337,2)</f>
        <v>0</v>
      </c>
      <c r="U337">
        <f>SUMIF(SmtRes!AQ312:'SmtRes'!AQ312,"=1",SmtRes!CV312:'SmtRes'!CV312)</f>
        <v>21.251999999999999</v>
      </c>
      <c r="V337">
        <f>SUMIF(SmtRes!AQ312:'SmtRes'!AQ312,"=1",SmtRes!CW312:'SmtRes'!CW312)</f>
        <v>0</v>
      </c>
      <c r="W337">
        <f t="shared" ref="W337:W347" si="412">ROUND(CX337*I337,2)</f>
        <v>0</v>
      </c>
      <c r="X337">
        <f t="shared" ref="X337:X347" si="413">ROUND(CY337,2)</f>
        <v>7353.87</v>
      </c>
      <c r="Y337">
        <f t="shared" ref="Y337:Y347" si="414">ROUND(CZ337,2)</f>
        <v>3305.11</v>
      </c>
      <c r="AA337">
        <v>334395092</v>
      </c>
      <c r="AB337">
        <f t="shared" ref="AB337:AB347" si="415">ROUND((AC337+AD337+AF337),6)</f>
        <v>71850.240000000005</v>
      </c>
      <c r="AC337">
        <f>ROUND((0),6)</f>
        <v>0</v>
      </c>
      <c r="AD337">
        <f>ROUND((((0)-(0))+AE337),6)</f>
        <v>0</v>
      </c>
      <c r="AE337">
        <f>ROUND((0),6)</f>
        <v>0</v>
      </c>
      <c r="AF337">
        <f>ROUND((SUM(SmtRes!BT312:'SmtRes'!BT312)),6)</f>
        <v>71850.240000000005</v>
      </c>
      <c r="AG337">
        <f t="shared" ref="AG337:AG347" si="416">ROUND((AP337),6)</f>
        <v>0</v>
      </c>
      <c r="AH337">
        <f>(SUM(SmtRes!BU312:'SmtRes'!BU312))</f>
        <v>184.79999999999998</v>
      </c>
      <c r="AI337">
        <f>(0)</f>
        <v>0</v>
      </c>
      <c r="AJ337">
        <f t="shared" ref="AJ337:AJ347" si="417">(AS337)</f>
        <v>0</v>
      </c>
      <c r="AK337">
        <v>59875.200000000004</v>
      </c>
      <c r="AL337">
        <v>0</v>
      </c>
      <c r="AM337">
        <v>0</v>
      </c>
      <c r="AN337">
        <v>0</v>
      </c>
      <c r="AO337">
        <v>59875.200000000004</v>
      </c>
      <c r="AP337">
        <v>0</v>
      </c>
      <c r="AQ337">
        <v>154</v>
      </c>
      <c r="AR337">
        <v>0</v>
      </c>
      <c r="AS337">
        <v>0</v>
      </c>
      <c r="AT337">
        <v>89</v>
      </c>
      <c r="AU337">
        <v>40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3</v>
      </c>
      <c r="BE337" t="s">
        <v>3</v>
      </c>
      <c r="BF337" t="s">
        <v>3</v>
      </c>
      <c r="BG337" t="s">
        <v>3</v>
      </c>
      <c r="BH337">
        <v>0</v>
      </c>
      <c r="BI337">
        <v>1</v>
      </c>
      <c r="BJ337" t="s">
        <v>460</v>
      </c>
      <c r="BM337">
        <v>1003</v>
      </c>
      <c r="BN337">
        <v>0</v>
      </c>
      <c r="BO337" t="s">
        <v>3</v>
      </c>
      <c r="BP337">
        <v>0</v>
      </c>
      <c r="BQ337">
        <v>2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89</v>
      </c>
      <c r="CA337">
        <v>40</v>
      </c>
      <c r="CB337" t="s">
        <v>3</v>
      </c>
      <c r="CE337">
        <v>0</v>
      </c>
      <c r="CF337">
        <v>0</v>
      </c>
      <c r="CG337">
        <v>0</v>
      </c>
      <c r="CM337">
        <v>0</v>
      </c>
      <c r="CN337" t="s">
        <v>807</v>
      </c>
      <c r="CO337">
        <v>0</v>
      </c>
      <c r="CP337">
        <f t="shared" ref="CP337:CP347" si="418">(P337+Q337+S337+R337)</f>
        <v>8262.7800000000007</v>
      </c>
      <c r="CQ337">
        <f>SUMIF(SmtRes!AQ312:'SmtRes'!AQ312,"=1",SmtRes!AA312:'SmtRes'!AA312)</f>
        <v>0</v>
      </c>
      <c r="CR337">
        <f>SUMIF(SmtRes!AQ312:'SmtRes'!AQ312,"=1",SmtRes!AB312:'SmtRes'!AB312)</f>
        <v>0</v>
      </c>
      <c r="CS337">
        <f>SUMIF(SmtRes!AQ312:'SmtRes'!AQ312,"=1",SmtRes!AC312:'SmtRes'!AC312)</f>
        <v>0</v>
      </c>
      <c r="CT337">
        <f>SUMIF(SmtRes!AQ312:'SmtRes'!AQ312,"=1",SmtRes!AD312:'SmtRes'!AD312)</f>
        <v>388.8</v>
      </c>
      <c r="CU337">
        <f t="shared" ref="CU337:CU347" si="419">AG337</f>
        <v>0</v>
      </c>
      <c r="CV337">
        <f>SUMIF(SmtRes!AQ312:'SmtRes'!AQ312,"=1",SmtRes!BU312:'SmtRes'!BU312)</f>
        <v>184.79999999999998</v>
      </c>
      <c r="CW337">
        <f>SUMIF(SmtRes!AQ312:'SmtRes'!AQ312,"=1",SmtRes!BV312:'SmtRes'!BV312)</f>
        <v>0</v>
      </c>
      <c r="CX337">
        <f t="shared" ref="CX337:CX347" si="420">AJ337</f>
        <v>0</v>
      </c>
      <c r="CY337">
        <f>(((S337+R337)*AT337)/100)</f>
        <v>7353.8742000000002</v>
      </c>
      <c r="CZ337">
        <f>(((S337+R337)*AU337)/100)</f>
        <v>3305.1120000000001</v>
      </c>
      <c r="DC337" t="s">
        <v>3</v>
      </c>
      <c r="DD337" t="s">
        <v>3</v>
      </c>
      <c r="DE337" t="s">
        <v>23</v>
      </c>
      <c r="DF337" t="s">
        <v>23</v>
      </c>
      <c r="DG337" t="s">
        <v>23</v>
      </c>
      <c r="DH337" t="s">
        <v>3</v>
      </c>
      <c r="DI337" t="s">
        <v>23</v>
      </c>
      <c r="DJ337" t="s">
        <v>23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1007</v>
      </c>
      <c r="DV337" t="s">
        <v>459</v>
      </c>
      <c r="DW337" t="s">
        <v>459</v>
      </c>
      <c r="DX337">
        <v>100</v>
      </c>
      <c r="DZ337" t="s">
        <v>3</v>
      </c>
      <c r="EA337" t="s">
        <v>3</v>
      </c>
      <c r="EB337" t="s">
        <v>3</v>
      </c>
      <c r="EC337" t="s">
        <v>3</v>
      </c>
      <c r="EE337">
        <v>293259327</v>
      </c>
      <c r="EF337">
        <v>2</v>
      </c>
      <c r="EG337" t="s">
        <v>24</v>
      </c>
      <c r="EH337">
        <v>1</v>
      </c>
      <c r="EI337" t="s">
        <v>461</v>
      </c>
      <c r="EJ337">
        <v>1</v>
      </c>
      <c r="EK337">
        <v>1003</v>
      </c>
      <c r="EL337" t="s">
        <v>462</v>
      </c>
      <c r="EM337" t="s">
        <v>463</v>
      </c>
      <c r="EO337" t="s">
        <v>27</v>
      </c>
      <c r="EQ337">
        <v>131072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154</v>
      </c>
      <c r="EX337">
        <v>0</v>
      </c>
      <c r="EY337">
        <v>0</v>
      </c>
      <c r="FQ337">
        <v>0</v>
      </c>
      <c r="FR337">
        <f t="shared" ref="FR337:FR347" si="421">ROUND(IF(BI337=3,GM337,0),2)</f>
        <v>0</v>
      </c>
      <c r="FS337">
        <v>0</v>
      </c>
      <c r="FX337">
        <v>89</v>
      </c>
      <c r="FY337">
        <v>40</v>
      </c>
      <c r="GA337" t="s">
        <v>3</v>
      </c>
      <c r="GD337">
        <v>1</v>
      </c>
      <c r="GF337">
        <v>-696138492</v>
      </c>
      <c r="GG337">
        <v>2</v>
      </c>
      <c r="GH337">
        <v>1</v>
      </c>
      <c r="GI337">
        <v>-2</v>
      </c>
      <c r="GJ337">
        <v>0</v>
      </c>
      <c r="GK337">
        <v>0</v>
      </c>
      <c r="GL337">
        <f t="shared" ref="GL337:GL347" si="422">ROUND(IF(AND(BH337=3,BI337=3,FS337&lt;&gt;0),P337,0),2)</f>
        <v>0</v>
      </c>
      <c r="GM337">
        <f t="shared" ref="GM337:GM347" si="423">ROUND(O337+X337+Y337,2)+GX337</f>
        <v>18921.759999999998</v>
      </c>
      <c r="GN337">
        <f t="shared" ref="GN337:GN347" si="424">IF(OR(BI337=0,BI337=1),GM337-GX337,0)</f>
        <v>18921.759999999998</v>
      </c>
      <c r="GO337">
        <f t="shared" ref="GO337:GO347" si="425">IF(BI337=2,GM337-GX337,0)</f>
        <v>0</v>
      </c>
      <c r="GP337">
        <f t="shared" ref="GP337:GP347" si="426">IF(BI337=4,GM337-GX337,0)</f>
        <v>0</v>
      </c>
      <c r="GR337">
        <v>0</v>
      </c>
      <c r="GS337">
        <v>3</v>
      </c>
      <c r="GT337">
        <v>0</v>
      </c>
      <c r="GU337" t="s">
        <v>3</v>
      </c>
      <c r="GV337">
        <f t="shared" ref="GV337:GV347" si="427">ROUND((GT337),6)</f>
        <v>0</v>
      </c>
      <c r="GW337">
        <v>1</v>
      </c>
      <c r="GX337">
        <f t="shared" ref="GX337:GX347" si="428">ROUND(HC337*I337,2)</f>
        <v>0</v>
      </c>
      <c r="HA337">
        <v>0</v>
      </c>
      <c r="HB337">
        <v>0</v>
      </c>
      <c r="HC337">
        <f t="shared" ref="HC337:HC347" si="429">GV337*GW337</f>
        <v>0</v>
      </c>
      <c r="HE337" t="s">
        <v>3</v>
      </c>
      <c r="HF337" t="s">
        <v>3</v>
      </c>
      <c r="HM337" t="s">
        <v>3</v>
      </c>
      <c r="HN337" t="s">
        <v>464</v>
      </c>
      <c r="HO337" t="s">
        <v>465</v>
      </c>
      <c r="HP337" t="s">
        <v>462</v>
      </c>
      <c r="HQ337" t="s">
        <v>462</v>
      </c>
      <c r="IK337">
        <v>0</v>
      </c>
    </row>
    <row r="338" spans="1:245" x14ac:dyDescent="0.2">
      <c r="A338">
        <v>17</v>
      </c>
      <c r="B338">
        <v>1</v>
      </c>
      <c r="C338">
        <f>ROW(SmtRes!A316)</f>
        <v>316</v>
      </c>
      <c r="D338">
        <f>ROW(EtalonRes!A415)</f>
        <v>415</v>
      </c>
      <c r="E338" t="s">
        <v>466</v>
      </c>
      <c r="F338" t="s">
        <v>467</v>
      </c>
      <c r="G338" t="s">
        <v>468</v>
      </c>
      <c r="H338" t="s">
        <v>20</v>
      </c>
      <c r="I338">
        <v>92</v>
      </c>
      <c r="J338">
        <v>0</v>
      </c>
      <c r="K338">
        <v>92</v>
      </c>
      <c r="O338">
        <f t="shared" si="410"/>
        <v>51269.120000000003</v>
      </c>
      <c r="P338">
        <f>SUMIF(SmtRes!AQ313:'SmtRes'!AQ316,"=1",SmtRes!DF313:'SmtRes'!DF316)</f>
        <v>24266.71</v>
      </c>
      <c r="Q338">
        <f>SUMIF(SmtRes!AQ313:'SmtRes'!AQ316,"=1",SmtRes!DG313:'SmtRes'!DG316)</f>
        <v>1057.52</v>
      </c>
      <c r="R338">
        <f>SUMIF(SmtRes!AQ313:'SmtRes'!AQ316,"=1",SmtRes!DH313:'SmtRes'!DH316)</f>
        <v>0</v>
      </c>
      <c r="S338">
        <f>SUMIF(SmtRes!AQ313:'SmtRes'!AQ316,"=1",SmtRes!DI313:'SmtRes'!DI316)</f>
        <v>25944.89</v>
      </c>
      <c r="T338">
        <f t="shared" si="411"/>
        <v>0</v>
      </c>
      <c r="U338">
        <f>SUMIF(SmtRes!AQ313:'SmtRes'!AQ316,"=1",SmtRes!CV313:'SmtRes'!CV316)</f>
        <v>61.64</v>
      </c>
      <c r="V338">
        <f>SUMIF(SmtRes!AQ313:'SmtRes'!AQ316,"=1",SmtRes!CW313:'SmtRes'!CW316)</f>
        <v>0</v>
      </c>
      <c r="W338">
        <f t="shared" si="412"/>
        <v>0</v>
      </c>
      <c r="X338">
        <f t="shared" si="413"/>
        <v>26723.24</v>
      </c>
      <c r="Y338">
        <f t="shared" si="414"/>
        <v>15566.93</v>
      </c>
      <c r="AA338">
        <v>334395092</v>
      </c>
      <c r="AB338">
        <f t="shared" si="415"/>
        <v>557.55330000000004</v>
      </c>
      <c r="AC338">
        <f>ROUND((SUM(SmtRes!BQ313:'SmtRes'!BQ316)),6)</f>
        <v>264.04880000000003</v>
      </c>
      <c r="AD338">
        <f>ROUND((((SUM(SmtRes!BR313:'SmtRes'!BR316))-(0))+AE338),6)</f>
        <v>11.4948</v>
      </c>
      <c r="AE338">
        <f>ROUND((0),6)</f>
        <v>0</v>
      </c>
      <c r="AF338">
        <f>ROUND((SUM(SmtRes!BT313:'SmtRes'!BT316)),6)</f>
        <v>282.00970000000001</v>
      </c>
      <c r="AG338">
        <f t="shared" si="416"/>
        <v>0</v>
      </c>
      <c r="AH338">
        <f>(SUM(SmtRes!BU313:'SmtRes'!BU316))</f>
        <v>0.67</v>
      </c>
      <c r="AI338">
        <f>(0)</f>
        <v>0</v>
      </c>
      <c r="AJ338">
        <f t="shared" si="417"/>
        <v>0</v>
      </c>
      <c r="AK338">
        <v>557.55330000000004</v>
      </c>
      <c r="AL338">
        <v>264.04880000000003</v>
      </c>
      <c r="AM338">
        <v>11.4948</v>
      </c>
      <c r="AN338">
        <v>0</v>
      </c>
      <c r="AO338">
        <v>282.00970000000001</v>
      </c>
      <c r="AP338">
        <v>0</v>
      </c>
      <c r="AQ338">
        <v>0.67</v>
      </c>
      <c r="AR338">
        <v>0</v>
      </c>
      <c r="AS338">
        <v>0</v>
      </c>
      <c r="AT338">
        <v>103</v>
      </c>
      <c r="AU338">
        <v>60</v>
      </c>
      <c r="AV338">
        <v>1</v>
      </c>
      <c r="AW338">
        <v>1</v>
      </c>
      <c r="AZ338">
        <v>1</v>
      </c>
      <c r="BA338">
        <v>1</v>
      </c>
      <c r="BB338">
        <v>1</v>
      </c>
      <c r="BC338">
        <v>1</v>
      </c>
      <c r="BD338" t="s">
        <v>3</v>
      </c>
      <c r="BE338" t="s">
        <v>3</v>
      </c>
      <c r="BF338" t="s">
        <v>3</v>
      </c>
      <c r="BG338" t="s">
        <v>3</v>
      </c>
      <c r="BH338">
        <v>0</v>
      </c>
      <c r="BI338">
        <v>1</v>
      </c>
      <c r="BJ338" t="s">
        <v>469</v>
      </c>
      <c r="BM338">
        <v>33001</v>
      </c>
      <c r="BN338">
        <v>0</v>
      </c>
      <c r="BO338" t="s">
        <v>3</v>
      </c>
      <c r="BP338">
        <v>0</v>
      </c>
      <c r="BQ338">
        <v>2</v>
      </c>
      <c r="BR338">
        <v>0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3</v>
      </c>
      <c r="BZ338">
        <v>103</v>
      </c>
      <c r="CA338">
        <v>60</v>
      </c>
      <c r="CB338" t="s">
        <v>3</v>
      </c>
      <c r="CE338">
        <v>0</v>
      </c>
      <c r="CF338">
        <v>0</v>
      </c>
      <c r="CG338">
        <v>0</v>
      </c>
      <c r="CM338">
        <v>0</v>
      </c>
      <c r="CN338" t="s">
        <v>3</v>
      </c>
      <c r="CO338">
        <v>0</v>
      </c>
      <c r="CP338">
        <f t="shared" si="418"/>
        <v>51269.119999999995</v>
      </c>
      <c r="CQ338">
        <f>SUMIF(SmtRes!AQ313:'SmtRes'!AQ316,"=1",SmtRes!AA313:'SmtRes'!AA316)</f>
        <v>52022.270000000004</v>
      </c>
      <c r="CR338">
        <f>SUMIF(SmtRes!AQ313:'SmtRes'!AQ316,"=1",SmtRes!AB313:'SmtRes'!AB316)</f>
        <v>95.79</v>
      </c>
      <c r="CS338">
        <f>SUMIF(SmtRes!AQ313:'SmtRes'!AQ316,"=1",SmtRes!AC313:'SmtRes'!AC316)</f>
        <v>0</v>
      </c>
      <c r="CT338">
        <f>SUMIF(SmtRes!AQ313:'SmtRes'!AQ316,"=1",SmtRes!AD313:'SmtRes'!AD316)</f>
        <v>420.91</v>
      </c>
      <c r="CU338">
        <f t="shared" si="419"/>
        <v>0</v>
      </c>
      <c r="CV338">
        <f>SUMIF(SmtRes!AQ313:'SmtRes'!AQ316,"=1",SmtRes!BU313:'SmtRes'!BU316)</f>
        <v>0.67</v>
      </c>
      <c r="CW338">
        <f>SUMIF(SmtRes!AQ313:'SmtRes'!AQ316,"=1",SmtRes!BV313:'SmtRes'!BV316)</f>
        <v>0</v>
      </c>
      <c r="CX338">
        <f t="shared" si="420"/>
        <v>0</v>
      </c>
      <c r="CY338">
        <f>(((S338+R338)*AT338)/100)</f>
        <v>26723.236699999998</v>
      </c>
      <c r="CZ338">
        <f>(((S338+R338)*AU338)/100)</f>
        <v>15566.933999999999</v>
      </c>
      <c r="DC338" t="s">
        <v>3</v>
      </c>
      <c r="DD338" t="s">
        <v>3</v>
      </c>
      <c r="DE338" t="s">
        <v>3</v>
      </c>
      <c r="DF338" t="s">
        <v>3</v>
      </c>
      <c r="DG338" t="s">
        <v>3</v>
      </c>
      <c r="DH338" t="s">
        <v>3</v>
      </c>
      <c r="DI338" t="s">
        <v>3</v>
      </c>
      <c r="DJ338" t="s">
        <v>3</v>
      </c>
      <c r="DK338" t="s">
        <v>3</v>
      </c>
      <c r="DL338" t="s">
        <v>3</v>
      </c>
      <c r="DM338" t="s">
        <v>3</v>
      </c>
      <c r="DN338">
        <v>0</v>
      </c>
      <c r="DO338">
        <v>0</v>
      </c>
      <c r="DP338">
        <v>1</v>
      </c>
      <c r="DQ338">
        <v>1</v>
      </c>
      <c r="DU338">
        <v>1013</v>
      </c>
      <c r="DV338" t="s">
        <v>20</v>
      </c>
      <c r="DW338" t="s">
        <v>20</v>
      </c>
      <c r="DX338">
        <v>1</v>
      </c>
      <c r="DZ338" t="s">
        <v>3</v>
      </c>
      <c r="EA338" t="s">
        <v>3</v>
      </c>
      <c r="EB338" t="s">
        <v>3</v>
      </c>
      <c r="EC338" t="s">
        <v>3</v>
      </c>
      <c r="EE338">
        <v>293259405</v>
      </c>
      <c r="EF338">
        <v>2</v>
      </c>
      <c r="EG338" t="s">
        <v>24</v>
      </c>
      <c r="EH338">
        <v>27</v>
      </c>
      <c r="EI338" t="s">
        <v>25</v>
      </c>
      <c r="EJ338">
        <v>1</v>
      </c>
      <c r="EK338">
        <v>33001</v>
      </c>
      <c r="EL338" t="s">
        <v>25</v>
      </c>
      <c r="EM338" t="s">
        <v>26</v>
      </c>
      <c r="EO338" t="s">
        <v>3</v>
      </c>
      <c r="EQ338">
        <v>131072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0.67</v>
      </c>
      <c r="EX338">
        <v>0</v>
      </c>
      <c r="EY338">
        <v>0</v>
      </c>
      <c r="FQ338">
        <v>0</v>
      </c>
      <c r="FR338">
        <f t="shared" si="421"/>
        <v>0</v>
      </c>
      <c r="FS338">
        <v>0</v>
      </c>
      <c r="FX338">
        <v>103</v>
      </c>
      <c r="FY338">
        <v>60</v>
      </c>
      <c r="GA338" t="s">
        <v>3</v>
      </c>
      <c r="GD338">
        <v>1</v>
      </c>
      <c r="GF338">
        <v>-358678376</v>
      </c>
      <c r="GG338">
        <v>2</v>
      </c>
      <c r="GH338">
        <v>1</v>
      </c>
      <c r="GI338">
        <v>-2</v>
      </c>
      <c r="GJ338">
        <v>0</v>
      </c>
      <c r="GK338">
        <v>0</v>
      </c>
      <c r="GL338">
        <f t="shared" si="422"/>
        <v>0</v>
      </c>
      <c r="GM338">
        <f t="shared" si="423"/>
        <v>93559.29</v>
      </c>
      <c r="GN338">
        <f t="shared" si="424"/>
        <v>93559.29</v>
      </c>
      <c r="GO338">
        <f t="shared" si="425"/>
        <v>0</v>
      </c>
      <c r="GP338">
        <f t="shared" si="426"/>
        <v>0</v>
      </c>
      <c r="GR338">
        <v>0</v>
      </c>
      <c r="GS338">
        <v>3</v>
      </c>
      <c r="GT338">
        <v>0</v>
      </c>
      <c r="GU338" t="s">
        <v>3</v>
      </c>
      <c r="GV338">
        <f t="shared" si="427"/>
        <v>0</v>
      </c>
      <c r="GW338">
        <v>1</v>
      </c>
      <c r="GX338">
        <f t="shared" si="428"/>
        <v>0</v>
      </c>
      <c r="HA338">
        <v>0</v>
      </c>
      <c r="HB338">
        <v>0</v>
      </c>
      <c r="HC338">
        <f t="shared" si="429"/>
        <v>0</v>
      </c>
      <c r="HE338" t="s">
        <v>3</v>
      </c>
      <c r="HF338" t="s">
        <v>3</v>
      </c>
      <c r="HM338" t="s">
        <v>3</v>
      </c>
      <c r="HN338" t="s">
        <v>28</v>
      </c>
      <c r="HO338" t="s">
        <v>29</v>
      </c>
      <c r="HP338" t="s">
        <v>25</v>
      </c>
      <c r="HQ338" t="s">
        <v>25</v>
      </c>
      <c r="IK338">
        <v>0</v>
      </c>
    </row>
    <row r="339" spans="1:245" x14ac:dyDescent="0.2">
      <c r="A339">
        <v>17</v>
      </c>
      <c r="B339">
        <v>1</v>
      </c>
      <c r="E339" t="s">
        <v>470</v>
      </c>
      <c r="F339" t="s">
        <v>471</v>
      </c>
      <c r="G339" t="s">
        <v>472</v>
      </c>
      <c r="H339" t="s">
        <v>226</v>
      </c>
      <c r="I339">
        <v>0.43552800000000003</v>
      </c>
      <c r="J339">
        <v>0</v>
      </c>
      <c r="K339">
        <v>0.43552800000000003</v>
      </c>
      <c r="O339">
        <f t="shared" si="410"/>
        <v>21952.55</v>
      </c>
      <c r="P339">
        <f>ROUND(CQ339*I339,2)</f>
        <v>21952.55</v>
      </c>
      <c r="Q339">
        <f>ROUND(CR339*I339,2)</f>
        <v>0</v>
      </c>
      <c r="R339">
        <f>ROUND(CS339*I339,2)</f>
        <v>0</v>
      </c>
      <c r="S339">
        <f>ROUND(CT339*I339,2)</f>
        <v>0</v>
      </c>
      <c r="T339">
        <f t="shared" si="411"/>
        <v>0</v>
      </c>
      <c r="U339">
        <f>ROUND(CV339*I339,7)</f>
        <v>0</v>
      </c>
      <c r="V339">
        <f>ROUND(CW339*I339,7)</f>
        <v>0</v>
      </c>
      <c r="W339">
        <f t="shared" si="412"/>
        <v>0</v>
      </c>
      <c r="X339">
        <f t="shared" si="413"/>
        <v>0</v>
      </c>
      <c r="Y339">
        <f t="shared" si="414"/>
        <v>0</v>
      </c>
      <c r="AA339">
        <v>334395092</v>
      </c>
      <c r="AB339">
        <f t="shared" si="415"/>
        <v>55389.5</v>
      </c>
      <c r="AC339">
        <f>ROUND((ES339),6)</f>
        <v>55389.5</v>
      </c>
      <c r="AD339">
        <f>ROUND((((ET339)-(EU339))+AE339),6)</f>
        <v>0</v>
      </c>
      <c r="AE339">
        <f>ROUND((EU339),6)</f>
        <v>0</v>
      </c>
      <c r="AF339">
        <f>ROUND((EV339),6)</f>
        <v>0</v>
      </c>
      <c r="AG339">
        <f t="shared" si="416"/>
        <v>0</v>
      </c>
      <c r="AH339">
        <f>(EW339)</f>
        <v>0</v>
      </c>
      <c r="AI339">
        <f>(EX339)</f>
        <v>0</v>
      </c>
      <c r="AJ339">
        <f t="shared" si="417"/>
        <v>0</v>
      </c>
      <c r="AK339">
        <v>55389.5</v>
      </c>
      <c r="AL339">
        <v>55389.5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0.91</v>
      </c>
      <c r="BD339" t="s">
        <v>3</v>
      </c>
      <c r="BE339" t="s">
        <v>3</v>
      </c>
      <c r="BF339" t="s">
        <v>3</v>
      </c>
      <c r="BG339" t="s">
        <v>3</v>
      </c>
      <c r="BH339">
        <v>3</v>
      </c>
      <c r="BI339">
        <v>1</v>
      </c>
      <c r="BJ339" t="s">
        <v>473</v>
      </c>
      <c r="BM339">
        <v>500001</v>
      </c>
      <c r="BN339">
        <v>0</v>
      </c>
      <c r="BO339" t="s">
        <v>471</v>
      </c>
      <c r="BP339">
        <v>1</v>
      </c>
      <c r="BQ339">
        <v>8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0</v>
      </c>
      <c r="CA339">
        <v>0</v>
      </c>
      <c r="CB339" t="s">
        <v>3</v>
      </c>
      <c r="CE339">
        <v>0</v>
      </c>
      <c r="CF339">
        <v>0</v>
      </c>
      <c r="CG339">
        <v>0</v>
      </c>
      <c r="CM339">
        <v>0</v>
      </c>
      <c r="CN339" t="s">
        <v>3</v>
      </c>
      <c r="CO339">
        <v>0</v>
      </c>
      <c r="CP339">
        <f t="shared" si="418"/>
        <v>21952.55</v>
      </c>
      <c r="CQ339">
        <f>ROUND(AL339*BC339,2)</f>
        <v>50404.45</v>
      </c>
      <c r="CR339">
        <f>ROUND(AM339*BB339,2)</f>
        <v>0</v>
      </c>
      <c r="CS339">
        <f>ROUND(AN339*BS339,2)</f>
        <v>0</v>
      </c>
      <c r="CT339">
        <f>ROUND(AO339*BA339,2)</f>
        <v>0</v>
      </c>
      <c r="CU339">
        <f t="shared" si="419"/>
        <v>0</v>
      </c>
      <c r="CV339">
        <f>AH339</f>
        <v>0</v>
      </c>
      <c r="CW339">
        <f>AI339</f>
        <v>0</v>
      </c>
      <c r="CX339">
        <f t="shared" si="420"/>
        <v>0</v>
      </c>
      <c r="CY339">
        <f>0</f>
        <v>0</v>
      </c>
      <c r="CZ339">
        <f>0</f>
        <v>0</v>
      </c>
      <c r="DC339" t="s">
        <v>3</v>
      </c>
      <c r="DD339" t="s">
        <v>3</v>
      </c>
      <c r="DE339" t="s">
        <v>3</v>
      </c>
      <c r="DF339" t="s">
        <v>3</v>
      </c>
      <c r="DG339" t="s">
        <v>3</v>
      </c>
      <c r="DH339" t="s">
        <v>3</v>
      </c>
      <c r="DI339" t="s">
        <v>3</v>
      </c>
      <c r="DJ339" t="s">
        <v>3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1009</v>
      </c>
      <c r="DV339" t="s">
        <v>226</v>
      </c>
      <c r="DW339" t="s">
        <v>226</v>
      </c>
      <c r="DX339">
        <v>1000</v>
      </c>
      <c r="DZ339" t="s">
        <v>3</v>
      </c>
      <c r="EA339" t="s">
        <v>3</v>
      </c>
      <c r="EB339" t="s">
        <v>3</v>
      </c>
      <c r="EC339" t="s">
        <v>3</v>
      </c>
      <c r="EE339">
        <v>293259284</v>
      </c>
      <c r="EF339">
        <v>8</v>
      </c>
      <c r="EG339" t="s">
        <v>219</v>
      </c>
      <c r="EH339">
        <v>0</v>
      </c>
      <c r="EI339" t="s">
        <v>3</v>
      </c>
      <c r="EJ339">
        <v>1</v>
      </c>
      <c r="EK339">
        <v>500001</v>
      </c>
      <c r="EL339" t="s">
        <v>228</v>
      </c>
      <c r="EM339" t="s">
        <v>229</v>
      </c>
      <c r="EO339" t="s">
        <v>3</v>
      </c>
      <c r="EQ339">
        <v>131072</v>
      </c>
      <c r="ER339">
        <v>55389.5</v>
      </c>
      <c r="ES339">
        <v>55389.5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FQ339">
        <v>0</v>
      </c>
      <c r="FR339">
        <f t="shared" si="421"/>
        <v>0</v>
      </c>
      <c r="FS339">
        <v>0</v>
      </c>
      <c r="FX339">
        <v>0</v>
      </c>
      <c r="FY339">
        <v>0</v>
      </c>
      <c r="GA339" t="s">
        <v>3</v>
      </c>
      <c r="GD339">
        <v>1</v>
      </c>
      <c r="GF339">
        <v>1026891071</v>
      </c>
      <c r="GG339">
        <v>2</v>
      </c>
      <c r="GH339">
        <v>1</v>
      </c>
      <c r="GI339">
        <v>2</v>
      </c>
      <c r="GJ339">
        <v>0</v>
      </c>
      <c r="GK339">
        <v>0</v>
      </c>
      <c r="GL339">
        <f t="shared" si="422"/>
        <v>0</v>
      </c>
      <c r="GM339">
        <f t="shared" si="423"/>
        <v>21952.55</v>
      </c>
      <c r="GN339">
        <f t="shared" si="424"/>
        <v>21952.55</v>
      </c>
      <c r="GO339">
        <f t="shared" si="425"/>
        <v>0</v>
      </c>
      <c r="GP339">
        <f t="shared" si="426"/>
        <v>0</v>
      </c>
      <c r="GR339">
        <v>0</v>
      </c>
      <c r="GS339">
        <v>3</v>
      </c>
      <c r="GT339">
        <v>0</v>
      </c>
      <c r="GU339" t="s">
        <v>3</v>
      </c>
      <c r="GV339">
        <f t="shared" si="427"/>
        <v>0</v>
      </c>
      <c r="GW339">
        <v>1</v>
      </c>
      <c r="GX339">
        <f t="shared" si="428"/>
        <v>0</v>
      </c>
      <c r="HA339">
        <v>0</v>
      </c>
      <c r="HB339">
        <v>0</v>
      </c>
      <c r="HC339">
        <f t="shared" si="429"/>
        <v>0</v>
      </c>
      <c r="HE339" t="s">
        <v>3</v>
      </c>
      <c r="HF339" t="s">
        <v>3</v>
      </c>
      <c r="HM339" t="s">
        <v>3</v>
      </c>
      <c r="HN339" t="s">
        <v>3</v>
      </c>
      <c r="HO339" t="s">
        <v>3</v>
      </c>
      <c r="HP339" t="s">
        <v>3</v>
      </c>
      <c r="HQ339" t="s">
        <v>3</v>
      </c>
      <c r="IK339">
        <v>0</v>
      </c>
    </row>
    <row r="340" spans="1:245" x14ac:dyDescent="0.2">
      <c r="A340">
        <v>17</v>
      </c>
      <c r="B340">
        <v>1</v>
      </c>
      <c r="C340">
        <f>ROW(SmtRes!A321)</f>
        <v>321</v>
      </c>
      <c r="D340">
        <f>ROW(EtalonRes!A421)</f>
        <v>421</v>
      </c>
      <c r="E340" t="s">
        <v>474</v>
      </c>
      <c r="F340" t="s">
        <v>475</v>
      </c>
      <c r="G340" t="s">
        <v>476</v>
      </c>
      <c r="H340" t="s">
        <v>477</v>
      </c>
      <c r="I340">
        <f>ROUND(83.2/10,7)</f>
        <v>8.32</v>
      </c>
      <c r="J340">
        <v>0</v>
      </c>
      <c r="K340">
        <f>ROUND(83.2/10,7)</f>
        <v>8.32</v>
      </c>
      <c r="O340">
        <f t="shared" si="410"/>
        <v>6574.55</v>
      </c>
      <c r="P340">
        <f>SUMIF(SmtRes!AQ317:'SmtRes'!AQ321,"=1",SmtRes!DF317:'SmtRes'!DF321)</f>
        <v>146.06</v>
      </c>
      <c r="Q340">
        <f>SUMIF(SmtRes!AQ317:'SmtRes'!AQ321,"=1",SmtRes!DG317:'SmtRes'!DG321)</f>
        <v>85.17</v>
      </c>
      <c r="R340">
        <f>SUMIF(SmtRes!AQ317:'SmtRes'!AQ321,"=1",SmtRes!DH317:'SmtRes'!DH321)</f>
        <v>39.770000000000003</v>
      </c>
      <c r="S340">
        <f>SUMIF(SmtRes!AQ317:'SmtRes'!AQ321,"=1",SmtRes!DI317:'SmtRes'!DI321)</f>
        <v>6303.55</v>
      </c>
      <c r="T340">
        <f t="shared" si="411"/>
        <v>0</v>
      </c>
      <c r="U340">
        <f>SUMIF(SmtRes!AQ317:'SmtRes'!AQ321,"=1",SmtRes!CV317:'SmtRes'!CV321)</f>
        <v>14.976000000000001</v>
      </c>
      <c r="V340">
        <f>SUMIF(SmtRes!AQ317:'SmtRes'!AQ321,"=1",SmtRes!CW317:'SmtRes'!CW321)</f>
        <v>8.3199999999999996E-2</v>
      </c>
      <c r="W340">
        <f t="shared" si="412"/>
        <v>0</v>
      </c>
      <c r="X340">
        <f t="shared" si="413"/>
        <v>6533.62</v>
      </c>
      <c r="Y340">
        <f t="shared" si="414"/>
        <v>3805.99</v>
      </c>
      <c r="AA340">
        <v>334395092</v>
      </c>
      <c r="AB340">
        <f t="shared" si="415"/>
        <v>786.55010000000004</v>
      </c>
      <c r="AC340">
        <f>ROUND((SUM(SmtRes!BQ317:'SmtRes'!BQ321)),6)</f>
        <v>18.675599999999999</v>
      </c>
      <c r="AD340">
        <f>ROUND((((SUM(SmtRes!BR317:'SmtRes'!BR321))-(SUM(SmtRes!BS317:'SmtRes'!BS321)))+AE340),6)</f>
        <v>10.236499999999999</v>
      </c>
      <c r="AE340">
        <f>ROUND((SUM(SmtRes!BS317:'SmtRes'!BS321)),6)</f>
        <v>4.7797999999999998</v>
      </c>
      <c r="AF340">
        <f>ROUND((SUM(SmtRes!BT317:'SmtRes'!BT321)),6)</f>
        <v>757.63800000000003</v>
      </c>
      <c r="AG340">
        <f t="shared" si="416"/>
        <v>0</v>
      </c>
      <c r="AH340">
        <f>(SUM(SmtRes!BU317:'SmtRes'!BU321))</f>
        <v>1.8</v>
      </c>
      <c r="AI340">
        <f>(SUM(SmtRes!BV317:'SmtRes'!BV321))</f>
        <v>0.01</v>
      </c>
      <c r="AJ340">
        <f t="shared" si="417"/>
        <v>0</v>
      </c>
      <c r="AK340">
        <v>791.32990000000007</v>
      </c>
      <c r="AL340">
        <v>18.675599999999999</v>
      </c>
      <c r="AM340">
        <v>10.236500000000001</v>
      </c>
      <c r="AN340">
        <v>4.7798000000000007</v>
      </c>
      <c r="AO340">
        <v>757.63800000000003</v>
      </c>
      <c r="AP340">
        <v>0</v>
      </c>
      <c r="AQ340">
        <v>1.8</v>
      </c>
      <c r="AR340">
        <v>0.01</v>
      </c>
      <c r="AS340">
        <v>0</v>
      </c>
      <c r="AT340">
        <v>103</v>
      </c>
      <c r="AU340">
        <v>60</v>
      </c>
      <c r="AV340">
        <v>1</v>
      </c>
      <c r="AW340">
        <v>1</v>
      </c>
      <c r="AZ340">
        <v>1</v>
      </c>
      <c r="BA340">
        <v>1</v>
      </c>
      <c r="BB340">
        <v>1</v>
      </c>
      <c r="BC340">
        <v>1</v>
      </c>
      <c r="BD340" t="s">
        <v>3</v>
      </c>
      <c r="BE340" t="s">
        <v>3</v>
      </c>
      <c r="BF340" t="s">
        <v>3</v>
      </c>
      <c r="BG340" t="s">
        <v>3</v>
      </c>
      <c r="BH340">
        <v>0</v>
      </c>
      <c r="BI340">
        <v>1</v>
      </c>
      <c r="BJ340" t="s">
        <v>478</v>
      </c>
      <c r="BM340">
        <v>33001</v>
      </c>
      <c r="BN340">
        <v>0</v>
      </c>
      <c r="BO340" t="s">
        <v>3</v>
      </c>
      <c r="BP340">
        <v>0</v>
      </c>
      <c r="BQ340">
        <v>2</v>
      </c>
      <c r="BR340">
        <v>0</v>
      </c>
      <c r="BS340">
        <v>1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3</v>
      </c>
      <c r="BZ340">
        <v>103</v>
      </c>
      <c r="CA340">
        <v>60</v>
      </c>
      <c r="CB340" t="s">
        <v>3</v>
      </c>
      <c r="CE340">
        <v>0</v>
      </c>
      <c r="CF340">
        <v>0</v>
      </c>
      <c r="CG340">
        <v>0</v>
      </c>
      <c r="CM340">
        <v>0</v>
      </c>
      <c r="CN340" t="s">
        <v>3</v>
      </c>
      <c r="CO340">
        <v>0</v>
      </c>
      <c r="CP340">
        <f t="shared" si="418"/>
        <v>6574.5500000000011</v>
      </c>
      <c r="CQ340">
        <f>SUMIF(SmtRes!AQ317:'SmtRes'!AQ321,"=1",SmtRes!AA317:'SmtRes'!AA321)</f>
        <v>146.29</v>
      </c>
      <c r="CR340">
        <f>SUMIF(SmtRes!AQ317:'SmtRes'!AQ321,"=1",SmtRes!AB317:'SmtRes'!AB321)</f>
        <v>640.49</v>
      </c>
      <c r="CS340">
        <f>SUMIF(SmtRes!AQ317:'SmtRes'!AQ321,"=1",SmtRes!AC317:'SmtRes'!AC321)</f>
        <v>477.98</v>
      </c>
      <c r="CT340">
        <f>SUMIF(SmtRes!AQ317:'SmtRes'!AQ321,"=1",SmtRes!AD317:'SmtRes'!AD321)</f>
        <v>420.91</v>
      </c>
      <c r="CU340">
        <f t="shared" si="419"/>
        <v>0</v>
      </c>
      <c r="CV340">
        <f>SUMIF(SmtRes!AQ317:'SmtRes'!AQ321,"=1",SmtRes!BU317:'SmtRes'!BU321)</f>
        <v>1.8</v>
      </c>
      <c r="CW340">
        <f>SUMIF(SmtRes!AQ317:'SmtRes'!AQ321,"=1",SmtRes!BV317:'SmtRes'!BV321)</f>
        <v>0.01</v>
      </c>
      <c r="CX340">
        <f t="shared" si="420"/>
        <v>0</v>
      </c>
      <c r="CY340">
        <f>(((S340+R340)*AT340)/100)</f>
        <v>6533.6196000000009</v>
      </c>
      <c r="CZ340">
        <f>(((S340+R340)*AU340)/100)</f>
        <v>3805.9920000000002</v>
      </c>
      <c r="DC340" t="s">
        <v>3</v>
      </c>
      <c r="DD340" t="s">
        <v>3</v>
      </c>
      <c r="DE340" t="s">
        <v>3</v>
      </c>
      <c r="DF340" t="s">
        <v>3</v>
      </c>
      <c r="DG340" t="s">
        <v>3</v>
      </c>
      <c r="DH340" t="s">
        <v>3</v>
      </c>
      <c r="DI340" t="s">
        <v>3</v>
      </c>
      <c r="DJ340" t="s">
        <v>3</v>
      </c>
      <c r="DK340" t="s">
        <v>3</v>
      </c>
      <c r="DL340" t="s">
        <v>3</v>
      </c>
      <c r="DM340" t="s">
        <v>3</v>
      </c>
      <c r="DN340">
        <v>0</v>
      </c>
      <c r="DO340">
        <v>0</v>
      </c>
      <c r="DP340">
        <v>1</v>
      </c>
      <c r="DQ340">
        <v>1</v>
      </c>
      <c r="DU340">
        <v>1003</v>
      </c>
      <c r="DV340" t="s">
        <v>477</v>
      </c>
      <c r="DW340" t="s">
        <v>477</v>
      </c>
      <c r="DX340">
        <v>10</v>
      </c>
      <c r="DZ340" t="s">
        <v>3</v>
      </c>
      <c r="EA340" t="s">
        <v>3</v>
      </c>
      <c r="EB340" t="s">
        <v>3</v>
      </c>
      <c r="EC340" t="s">
        <v>3</v>
      </c>
      <c r="EE340">
        <v>293259405</v>
      </c>
      <c r="EF340">
        <v>2</v>
      </c>
      <c r="EG340" t="s">
        <v>24</v>
      </c>
      <c r="EH340">
        <v>27</v>
      </c>
      <c r="EI340" t="s">
        <v>25</v>
      </c>
      <c r="EJ340">
        <v>1</v>
      </c>
      <c r="EK340">
        <v>33001</v>
      </c>
      <c r="EL340" t="s">
        <v>25</v>
      </c>
      <c r="EM340" t="s">
        <v>26</v>
      </c>
      <c r="EO340" t="s">
        <v>3</v>
      </c>
      <c r="EQ340">
        <v>131072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1.8</v>
      </c>
      <c r="EX340">
        <v>0.01</v>
      </c>
      <c r="EY340">
        <v>0</v>
      </c>
      <c r="FQ340">
        <v>0</v>
      </c>
      <c r="FR340">
        <f t="shared" si="421"/>
        <v>0</v>
      </c>
      <c r="FS340">
        <v>0</v>
      </c>
      <c r="FX340">
        <v>103</v>
      </c>
      <c r="FY340">
        <v>60</v>
      </c>
      <c r="GA340" t="s">
        <v>3</v>
      </c>
      <c r="GD340">
        <v>1</v>
      </c>
      <c r="GF340">
        <v>113682910</v>
      </c>
      <c r="GG340">
        <v>2</v>
      </c>
      <c r="GH340">
        <v>1</v>
      </c>
      <c r="GI340">
        <v>-2</v>
      </c>
      <c r="GJ340">
        <v>0</v>
      </c>
      <c r="GK340">
        <v>0</v>
      </c>
      <c r="GL340">
        <f t="shared" si="422"/>
        <v>0</v>
      </c>
      <c r="GM340">
        <f t="shared" si="423"/>
        <v>16914.16</v>
      </c>
      <c r="GN340">
        <f t="shared" si="424"/>
        <v>16914.16</v>
      </c>
      <c r="GO340">
        <f t="shared" si="425"/>
        <v>0</v>
      </c>
      <c r="GP340">
        <f t="shared" si="426"/>
        <v>0</v>
      </c>
      <c r="GR340">
        <v>0</v>
      </c>
      <c r="GS340">
        <v>3</v>
      </c>
      <c r="GT340">
        <v>0</v>
      </c>
      <c r="GU340" t="s">
        <v>3</v>
      </c>
      <c r="GV340">
        <f t="shared" si="427"/>
        <v>0</v>
      </c>
      <c r="GW340">
        <v>1</v>
      </c>
      <c r="GX340">
        <f t="shared" si="428"/>
        <v>0</v>
      </c>
      <c r="HA340">
        <v>0</v>
      </c>
      <c r="HB340">
        <v>0</v>
      </c>
      <c r="HC340">
        <f t="shared" si="429"/>
        <v>0</v>
      </c>
      <c r="HE340" t="s">
        <v>3</v>
      </c>
      <c r="HF340" t="s">
        <v>3</v>
      </c>
      <c r="HM340" t="s">
        <v>3</v>
      </c>
      <c r="HN340" t="s">
        <v>28</v>
      </c>
      <c r="HO340" t="s">
        <v>29</v>
      </c>
      <c r="HP340" t="s">
        <v>25</v>
      </c>
      <c r="HQ340" t="s">
        <v>25</v>
      </c>
      <c r="IK340">
        <v>0</v>
      </c>
    </row>
    <row r="341" spans="1:245" x14ac:dyDescent="0.2">
      <c r="A341">
        <v>17</v>
      </c>
      <c r="B341">
        <v>1</v>
      </c>
      <c r="E341" t="s">
        <v>479</v>
      </c>
      <c r="F341" t="s">
        <v>217</v>
      </c>
      <c r="G341" t="s">
        <v>480</v>
      </c>
      <c r="H341" t="s">
        <v>20</v>
      </c>
      <c r="I341">
        <v>276</v>
      </c>
      <c r="J341">
        <v>0</v>
      </c>
      <c r="K341">
        <v>276</v>
      </c>
      <c r="O341">
        <f t="shared" si="410"/>
        <v>9149.4</v>
      </c>
      <c r="P341">
        <f>ROUND(CQ341*I341,2)</f>
        <v>9149.4</v>
      </c>
      <c r="Q341">
        <f>ROUND(CR341*I341,2)</f>
        <v>0</v>
      </c>
      <c r="R341">
        <f>ROUND(CS341*I341,2)</f>
        <v>0</v>
      </c>
      <c r="S341">
        <f>ROUND(CT341*I341,2)</f>
        <v>0</v>
      </c>
      <c r="T341">
        <f t="shared" si="411"/>
        <v>0</v>
      </c>
      <c r="U341">
        <f>ROUND(CV341*I341,7)</f>
        <v>0</v>
      </c>
      <c r="V341">
        <f>ROUND(CW341*I341,7)</f>
        <v>0</v>
      </c>
      <c r="W341">
        <f t="shared" si="412"/>
        <v>0</v>
      </c>
      <c r="X341">
        <f t="shared" si="413"/>
        <v>0</v>
      </c>
      <c r="Y341">
        <f t="shared" si="414"/>
        <v>0</v>
      </c>
      <c r="AA341">
        <v>334395092</v>
      </c>
      <c r="AB341">
        <f t="shared" si="415"/>
        <v>33.15</v>
      </c>
      <c r="AC341">
        <f>ROUND(((ES341*ROUND(1.02,7))),6)</f>
        <v>33.15</v>
      </c>
      <c r="AD341">
        <f>ROUND((((ET341)-(EU341))+AE341),6)</f>
        <v>0</v>
      </c>
      <c r="AE341">
        <f t="shared" ref="AE341:AF344" si="430">ROUND((EU341),6)</f>
        <v>0</v>
      </c>
      <c r="AF341">
        <f t="shared" si="430"/>
        <v>0</v>
      </c>
      <c r="AG341">
        <f t="shared" si="416"/>
        <v>0</v>
      </c>
      <c r="AH341">
        <f t="shared" ref="AH341:AI344" si="431">(EW341)</f>
        <v>0</v>
      </c>
      <c r="AI341">
        <f t="shared" si="431"/>
        <v>0</v>
      </c>
      <c r="AJ341">
        <f t="shared" si="417"/>
        <v>0</v>
      </c>
      <c r="AK341">
        <v>32.5</v>
      </c>
      <c r="AL341">
        <v>32.5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3</v>
      </c>
      <c r="BI341">
        <v>1</v>
      </c>
      <c r="BJ341" t="s">
        <v>3</v>
      </c>
      <c r="BM341">
        <v>1100</v>
      </c>
      <c r="BN341">
        <v>0</v>
      </c>
      <c r="BO341" t="s">
        <v>3</v>
      </c>
      <c r="BP341">
        <v>0</v>
      </c>
      <c r="BQ341">
        <v>8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0</v>
      </c>
      <c r="CA341">
        <v>0</v>
      </c>
      <c r="CB341" t="s">
        <v>3</v>
      </c>
      <c r="CE341">
        <v>0</v>
      </c>
      <c r="CF341">
        <v>0</v>
      </c>
      <c r="CG341">
        <v>0</v>
      </c>
      <c r="CM341">
        <v>0</v>
      </c>
      <c r="CN341" t="s">
        <v>3</v>
      </c>
      <c r="CO341">
        <v>0</v>
      </c>
      <c r="CP341">
        <f t="shared" si="418"/>
        <v>9149.4</v>
      </c>
      <c r="CQ341">
        <f>(ROUND(AL341*BC341,2)*ROUND(1.02,7))</f>
        <v>33.15</v>
      </c>
      <c r="CR341">
        <f>ROUND(AM341*BB341,2)</f>
        <v>0</v>
      </c>
      <c r="CS341">
        <f>ROUND(AN341*BS341,2)</f>
        <v>0</v>
      </c>
      <c r="CT341">
        <f>ROUND(AO341*BA341,2)</f>
        <v>0</v>
      </c>
      <c r="CU341">
        <f t="shared" si="419"/>
        <v>0</v>
      </c>
      <c r="CV341">
        <f t="shared" ref="CV341:CW344" si="432">AH341</f>
        <v>0</v>
      </c>
      <c r="CW341">
        <f t="shared" si="432"/>
        <v>0</v>
      </c>
      <c r="CX341">
        <f t="shared" si="420"/>
        <v>0</v>
      </c>
      <c r="CY341">
        <f>(((S341+R341)*AT341)/100)</f>
        <v>0</v>
      </c>
      <c r="CZ341">
        <f>(((S341+R341)*AU341)/100)</f>
        <v>0</v>
      </c>
      <c r="DC341" t="s">
        <v>3</v>
      </c>
      <c r="DD341" t="s">
        <v>240</v>
      </c>
      <c r="DE341" t="s">
        <v>3</v>
      </c>
      <c r="DF341" t="s">
        <v>3</v>
      </c>
      <c r="DG341" t="s">
        <v>3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1013</v>
      </c>
      <c r="DV341" t="s">
        <v>20</v>
      </c>
      <c r="DW341" t="s">
        <v>20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293259530</v>
      </c>
      <c r="EF341">
        <v>8</v>
      </c>
      <c r="EG341" t="s">
        <v>219</v>
      </c>
      <c r="EH341">
        <v>0</v>
      </c>
      <c r="EI341" t="s">
        <v>3</v>
      </c>
      <c r="EJ341">
        <v>1</v>
      </c>
      <c r="EK341">
        <v>1100</v>
      </c>
      <c r="EL341" t="s">
        <v>220</v>
      </c>
      <c r="EM341" t="s">
        <v>221</v>
      </c>
      <c r="EO341" t="s">
        <v>3</v>
      </c>
      <c r="EQ341">
        <v>131072</v>
      </c>
      <c r="ER341">
        <v>32.5</v>
      </c>
      <c r="ES341">
        <v>32.5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FQ341">
        <v>0</v>
      </c>
      <c r="FR341">
        <f t="shared" si="421"/>
        <v>0</v>
      </c>
      <c r="FS341">
        <v>0</v>
      </c>
      <c r="FX341">
        <v>0</v>
      </c>
      <c r="FY341">
        <v>0</v>
      </c>
      <c r="GA341" t="s">
        <v>222</v>
      </c>
      <c r="GD341">
        <v>1</v>
      </c>
      <c r="GF341">
        <v>658992354</v>
      </c>
      <c r="GG341">
        <v>2</v>
      </c>
      <c r="GH341">
        <v>0</v>
      </c>
      <c r="GI341">
        <v>-2</v>
      </c>
      <c r="GJ341">
        <v>0</v>
      </c>
      <c r="GK341">
        <v>0</v>
      </c>
      <c r="GL341">
        <f t="shared" si="422"/>
        <v>0</v>
      </c>
      <c r="GM341">
        <f t="shared" si="423"/>
        <v>9149.4</v>
      </c>
      <c r="GN341">
        <f t="shared" si="424"/>
        <v>9149.4</v>
      </c>
      <c r="GO341">
        <f t="shared" si="425"/>
        <v>0</v>
      </c>
      <c r="GP341">
        <f t="shared" si="426"/>
        <v>0</v>
      </c>
      <c r="GR341">
        <v>0</v>
      </c>
      <c r="GS341">
        <v>4</v>
      </c>
      <c r="GT341">
        <v>0</v>
      </c>
      <c r="GU341" t="s">
        <v>3</v>
      </c>
      <c r="GV341">
        <f t="shared" si="427"/>
        <v>0</v>
      </c>
      <c r="GW341">
        <v>1</v>
      </c>
      <c r="GX341">
        <f t="shared" si="428"/>
        <v>0</v>
      </c>
      <c r="HA341">
        <v>0</v>
      </c>
      <c r="HB341">
        <v>0</v>
      </c>
      <c r="HC341">
        <f t="shared" si="429"/>
        <v>0</v>
      </c>
      <c r="HE341" t="s">
        <v>3</v>
      </c>
      <c r="HF341" t="s">
        <v>3</v>
      </c>
      <c r="HM341" t="s">
        <v>3</v>
      </c>
      <c r="HN341" t="s">
        <v>3</v>
      </c>
      <c r="HO341" t="s">
        <v>3</v>
      </c>
      <c r="HP341" t="s">
        <v>3</v>
      </c>
      <c r="HQ341" t="s">
        <v>3</v>
      </c>
      <c r="IK341">
        <v>0</v>
      </c>
    </row>
    <row r="342" spans="1:245" x14ac:dyDescent="0.2">
      <c r="A342">
        <v>17</v>
      </c>
      <c r="B342">
        <v>1</v>
      </c>
      <c r="E342" t="s">
        <v>481</v>
      </c>
      <c r="F342" t="s">
        <v>217</v>
      </c>
      <c r="G342" t="s">
        <v>482</v>
      </c>
      <c r="H342" t="s">
        <v>20</v>
      </c>
      <c r="I342">
        <v>92</v>
      </c>
      <c r="J342">
        <v>0</v>
      </c>
      <c r="K342">
        <v>92</v>
      </c>
      <c r="O342">
        <f t="shared" si="410"/>
        <v>7366.44</v>
      </c>
      <c r="P342">
        <f>ROUND(CQ342*I342,2)</f>
        <v>7366.44</v>
      </c>
      <c r="Q342">
        <f>ROUND(CR342*I342,2)</f>
        <v>0</v>
      </c>
      <c r="R342">
        <f>ROUND(CS342*I342,2)</f>
        <v>0</v>
      </c>
      <c r="S342">
        <f>ROUND(CT342*I342,2)</f>
        <v>0</v>
      </c>
      <c r="T342">
        <f t="shared" si="411"/>
        <v>0</v>
      </c>
      <c r="U342">
        <f>ROUND(CV342*I342,7)</f>
        <v>0</v>
      </c>
      <c r="V342">
        <f>ROUND(CW342*I342,7)</f>
        <v>0</v>
      </c>
      <c r="W342">
        <f t="shared" si="412"/>
        <v>0</v>
      </c>
      <c r="X342">
        <f t="shared" si="413"/>
        <v>0</v>
      </c>
      <c r="Y342">
        <f t="shared" si="414"/>
        <v>0</v>
      </c>
      <c r="AA342">
        <v>334395092</v>
      </c>
      <c r="AB342">
        <f t="shared" si="415"/>
        <v>80.069999999999993</v>
      </c>
      <c r="AC342">
        <f>ROUND(((ES342*ROUND(1.02,7))),6)</f>
        <v>80.069999999999993</v>
      </c>
      <c r="AD342">
        <f>ROUND((((ET342)-(EU342))+AE342),6)</f>
        <v>0</v>
      </c>
      <c r="AE342">
        <f t="shared" si="430"/>
        <v>0</v>
      </c>
      <c r="AF342">
        <f t="shared" si="430"/>
        <v>0</v>
      </c>
      <c r="AG342">
        <f t="shared" si="416"/>
        <v>0</v>
      </c>
      <c r="AH342">
        <f t="shared" si="431"/>
        <v>0</v>
      </c>
      <c r="AI342">
        <f t="shared" si="431"/>
        <v>0</v>
      </c>
      <c r="AJ342">
        <f t="shared" si="417"/>
        <v>0</v>
      </c>
      <c r="AK342">
        <v>78.5</v>
      </c>
      <c r="AL342">
        <v>78.5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1</v>
      </c>
      <c r="BD342" t="s">
        <v>3</v>
      </c>
      <c r="BE342" t="s">
        <v>3</v>
      </c>
      <c r="BF342" t="s">
        <v>3</v>
      </c>
      <c r="BG342" t="s">
        <v>3</v>
      </c>
      <c r="BH342">
        <v>3</v>
      </c>
      <c r="BI342">
        <v>1</v>
      </c>
      <c r="BJ342" t="s">
        <v>3</v>
      </c>
      <c r="BM342">
        <v>1100</v>
      </c>
      <c r="BN342">
        <v>0</v>
      </c>
      <c r="BO342" t="s">
        <v>3</v>
      </c>
      <c r="BP342">
        <v>0</v>
      </c>
      <c r="BQ342">
        <v>8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0</v>
      </c>
      <c r="CA342">
        <v>0</v>
      </c>
      <c r="CB342" t="s">
        <v>3</v>
      </c>
      <c r="CE342">
        <v>0</v>
      </c>
      <c r="CF342">
        <v>0</v>
      </c>
      <c r="CG342">
        <v>0</v>
      </c>
      <c r="CM342">
        <v>0</v>
      </c>
      <c r="CN342" t="s">
        <v>3</v>
      </c>
      <c r="CO342">
        <v>0</v>
      </c>
      <c r="CP342">
        <f t="shared" si="418"/>
        <v>7366.44</v>
      </c>
      <c r="CQ342">
        <f>(ROUND(AL342*BC342,2)*ROUND(1.02,7))</f>
        <v>80.070000000000007</v>
      </c>
      <c r="CR342">
        <f>ROUND(AM342*BB342,2)</f>
        <v>0</v>
      </c>
      <c r="CS342">
        <f>ROUND(AN342*BS342,2)</f>
        <v>0</v>
      </c>
      <c r="CT342">
        <f>ROUND(AO342*BA342,2)</f>
        <v>0</v>
      </c>
      <c r="CU342">
        <f t="shared" si="419"/>
        <v>0</v>
      </c>
      <c r="CV342">
        <f t="shared" si="432"/>
        <v>0</v>
      </c>
      <c r="CW342">
        <f t="shared" si="432"/>
        <v>0</v>
      </c>
      <c r="CX342">
        <f t="shared" si="420"/>
        <v>0</v>
      </c>
      <c r="CY342">
        <f>(((S342+R342)*AT342)/100)</f>
        <v>0</v>
      </c>
      <c r="CZ342">
        <f>(((S342+R342)*AU342)/100)</f>
        <v>0</v>
      </c>
      <c r="DC342" t="s">
        <v>3</v>
      </c>
      <c r="DD342" t="s">
        <v>240</v>
      </c>
      <c r="DE342" t="s">
        <v>3</v>
      </c>
      <c r="DF342" t="s">
        <v>3</v>
      </c>
      <c r="DG342" t="s">
        <v>3</v>
      </c>
      <c r="DH342" t="s">
        <v>3</v>
      </c>
      <c r="DI342" t="s">
        <v>3</v>
      </c>
      <c r="DJ342" t="s">
        <v>3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U342">
        <v>1013</v>
      </c>
      <c r="DV342" t="s">
        <v>20</v>
      </c>
      <c r="DW342" t="s">
        <v>20</v>
      </c>
      <c r="DX342">
        <v>1</v>
      </c>
      <c r="DZ342" t="s">
        <v>3</v>
      </c>
      <c r="EA342" t="s">
        <v>3</v>
      </c>
      <c r="EB342" t="s">
        <v>3</v>
      </c>
      <c r="EC342" t="s">
        <v>3</v>
      </c>
      <c r="EE342">
        <v>293259530</v>
      </c>
      <c r="EF342">
        <v>8</v>
      </c>
      <c r="EG342" t="s">
        <v>219</v>
      </c>
      <c r="EH342">
        <v>0</v>
      </c>
      <c r="EI342" t="s">
        <v>3</v>
      </c>
      <c r="EJ342">
        <v>1</v>
      </c>
      <c r="EK342">
        <v>1100</v>
      </c>
      <c r="EL342" t="s">
        <v>220</v>
      </c>
      <c r="EM342" t="s">
        <v>221</v>
      </c>
      <c r="EO342" t="s">
        <v>3</v>
      </c>
      <c r="EQ342">
        <v>131072</v>
      </c>
      <c r="ER342">
        <v>78.5</v>
      </c>
      <c r="ES342">
        <v>78.5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FQ342">
        <v>0</v>
      </c>
      <c r="FR342">
        <f t="shared" si="421"/>
        <v>0</v>
      </c>
      <c r="FS342">
        <v>0</v>
      </c>
      <c r="FX342">
        <v>0</v>
      </c>
      <c r="FY342">
        <v>0</v>
      </c>
      <c r="GA342" t="s">
        <v>222</v>
      </c>
      <c r="GD342">
        <v>1</v>
      </c>
      <c r="GF342">
        <v>1972461744</v>
      </c>
      <c r="GG342">
        <v>2</v>
      </c>
      <c r="GH342">
        <v>0</v>
      </c>
      <c r="GI342">
        <v>-2</v>
      </c>
      <c r="GJ342">
        <v>0</v>
      </c>
      <c r="GK342">
        <v>0</v>
      </c>
      <c r="GL342">
        <f t="shared" si="422"/>
        <v>0</v>
      </c>
      <c r="GM342">
        <f t="shared" si="423"/>
        <v>7366.44</v>
      </c>
      <c r="GN342">
        <f t="shared" si="424"/>
        <v>7366.44</v>
      </c>
      <c r="GO342">
        <f t="shared" si="425"/>
        <v>0</v>
      </c>
      <c r="GP342">
        <f t="shared" si="426"/>
        <v>0</v>
      </c>
      <c r="GR342">
        <v>0</v>
      </c>
      <c r="GS342">
        <v>4</v>
      </c>
      <c r="GT342">
        <v>0</v>
      </c>
      <c r="GU342" t="s">
        <v>3</v>
      </c>
      <c r="GV342">
        <f t="shared" si="427"/>
        <v>0</v>
      </c>
      <c r="GW342">
        <v>1</v>
      </c>
      <c r="GX342">
        <f t="shared" si="428"/>
        <v>0</v>
      </c>
      <c r="HA342">
        <v>0</v>
      </c>
      <c r="HB342">
        <v>0</v>
      </c>
      <c r="HC342">
        <f t="shared" si="429"/>
        <v>0</v>
      </c>
      <c r="HE342" t="s">
        <v>3</v>
      </c>
      <c r="HF342" t="s">
        <v>3</v>
      </c>
      <c r="HM342" t="s">
        <v>3</v>
      </c>
      <c r="HN342" t="s">
        <v>3</v>
      </c>
      <c r="HO342" t="s">
        <v>3</v>
      </c>
      <c r="HP342" t="s">
        <v>3</v>
      </c>
      <c r="HQ342" t="s">
        <v>3</v>
      </c>
      <c r="IK342">
        <v>0</v>
      </c>
    </row>
    <row r="343" spans="1:245" x14ac:dyDescent="0.2">
      <c r="A343">
        <v>17</v>
      </c>
      <c r="B343">
        <v>1</v>
      </c>
      <c r="E343" t="s">
        <v>483</v>
      </c>
      <c r="F343" t="s">
        <v>484</v>
      </c>
      <c r="G343" t="s">
        <v>485</v>
      </c>
      <c r="H343" t="s">
        <v>20</v>
      </c>
      <c r="I343">
        <v>5.52</v>
      </c>
      <c r="J343">
        <v>0</v>
      </c>
      <c r="K343">
        <v>5.52</v>
      </c>
      <c r="O343">
        <f t="shared" si="410"/>
        <v>32197.22</v>
      </c>
      <c r="P343">
        <f>ROUND(CQ343*I343,2)</f>
        <v>32197.22</v>
      </c>
      <c r="Q343">
        <f>ROUND(CR343*I343,2)</f>
        <v>0</v>
      </c>
      <c r="R343">
        <f>ROUND(CS343*I343,2)</f>
        <v>0</v>
      </c>
      <c r="S343">
        <f>ROUND(CT343*I343,2)</f>
        <v>0</v>
      </c>
      <c r="T343">
        <f t="shared" si="411"/>
        <v>0</v>
      </c>
      <c r="U343">
        <f>ROUND(CV343*I343,7)</f>
        <v>0</v>
      </c>
      <c r="V343">
        <f>ROUND(CW343*I343,7)</f>
        <v>0</v>
      </c>
      <c r="W343">
        <f t="shared" si="412"/>
        <v>0</v>
      </c>
      <c r="X343">
        <f t="shared" si="413"/>
        <v>0</v>
      </c>
      <c r="Y343">
        <f t="shared" si="414"/>
        <v>0</v>
      </c>
      <c r="AA343">
        <v>334395092</v>
      </c>
      <c r="AB343">
        <f t="shared" si="415"/>
        <v>4136.76</v>
      </c>
      <c r="AC343">
        <f>ROUND((ES343),6)</f>
        <v>4136.76</v>
      </c>
      <c r="AD343">
        <f>ROUND((((ET343)-(EU343))+AE343),6)</f>
        <v>0</v>
      </c>
      <c r="AE343">
        <f t="shared" si="430"/>
        <v>0</v>
      </c>
      <c r="AF343">
        <f t="shared" si="430"/>
        <v>0</v>
      </c>
      <c r="AG343">
        <f t="shared" si="416"/>
        <v>0</v>
      </c>
      <c r="AH343">
        <f t="shared" si="431"/>
        <v>0</v>
      </c>
      <c r="AI343">
        <f t="shared" si="431"/>
        <v>0</v>
      </c>
      <c r="AJ343">
        <f t="shared" si="417"/>
        <v>0</v>
      </c>
      <c r="AK343">
        <v>4136.76</v>
      </c>
      <c r="AL343">
        <v>4136.76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1.41</v>
      </c>
      <c r="BD343" t="s">
        <v>3</v>
      </c>
      <c r="BE343" t="s">
        <v>3</v>
      </c>
      <c r="BF343" t="s">
        <v>3</v>
      </c>
      <c r="BG343" t="s">
        <v>3</v>
      </c>
      <c r="BH343">
        <v>3</v>
      </c>
      <c r="BI343">
        <v>1</v>
      </c>
      <c r="BJ343" t="s">
        <v>486</v>
      </c>
      <c r="BM343">
        <v>500001</v>
      </c>
      <c r="BN343">
        <v>0</v>
      </c>
      <c r="BO343" t="s">
        <v>484</v>
      </c>
      <c r="BP343">
        <v>1</v>
      </c>
      <c r="BQ343">
        <v>8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0</v>
      </c>
      <c r="CA343">
        <v>0</v>
      </c>
      <c r="CB343" t="s">
        <v>3</v>
      </c>
      <c r="CE343">
        <v>0</v>
      </c>
      <c r="CF343">
        <v>0</v>
      </c>
      <c r="CG343">
        <v>0</v>
      </c>
      <c r="CM343">
        <v>0</v>
      </c>
      <c r="CN343" t="s">
        <v>3</v>
      </c>
      <c r="CO343">
        <v>0</v>
      </c>
      <c r="CP343">
        <f t="shared" si="418"/>
        <v>32197.22</v>
      </c>
      <c r="CQ343">
        <f>ROUND(AL343*BC343,2)</f>
        <v>5832.83</v>
      </c>
      <c r="CR343">
        <f>ROUND(AM343*BB343,2)</f>
        <v>0</v>
      </c>
      <c r="CS343">
        <f>ROUND(AN343*BS343,2)</f>
        <v>0</v>
      </c>
      <c r="CT343">
        <f>ROUND(AO343*BA343,2)</f>
        <v>0</v>
      </c>
      <c r="CU343">
        <f t="shared" si="419"/>
        <v>0</v>
      </c>
      <c r="CV343">
        <f t="shared" si="432"/>
        <v>0</v>
      </c>
      <c r="CW343">
        <f t="shared" si="432"/>
        <v>0</v>
      </c>
      <c r="CX343">
        <f t="shared" si="420"/>
        <v>0</v>
      </c>
      <c r="CY343">
        <f>0</f>
        <v>0</v>
      </c>
      <c r="CZ343">
        <f>0</f>
        <v>0</v>
      </c>
      <c r="DC343" t="s">
        <v>3</v>
      </c>
      <c r="DD343" t="s">
        <v>3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20</v>
      </c>
      <c r="DW343" t="s">
        <v>20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293259284</v>
      </c>
      <c r="EF343">
        <v>8</v>
      </c>
      <c r="EG343" t="s">
        <v>219</v>
      </c>
      <c r="EH343">
        <v>0</v>
      </c>
      <c r="EI343" t="s">
        <v>3</v>
      </c>
      <c r="EJ343">
        <v>1</v>
      </c>
      <c r="EK343">
        <v>500001</v>
      </c>
      <c r="EL343" t="s">
        <v>228</v>
      </c>
      <c r="EM343" t="s">
        <v>229</v>
      </c>
      <c r="EO343" t="s">
        <v>3</v>
      </c>
      <c r="EQ343">
        <v>131072</v>
      </c>
      <c r="ER343">
        <v>4136.76</v>
      </c>
      <c r="ES343">
        <v>4136.76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FQ343">
        <v>0</v>
      </c>
      <c r="FR343">
        <f t="shared" si="421"/>
        <v>0</v>
      </c>
      <c r="FS343">
        <v>0</v>
      </c>
      <c r="FX343">
        <v>0</v>
      </c>
      <c r="FY343">
        <v>0</v>
      </c>
      <c r="GA343" t="s">
        <v>3</v>
      </c>
      <c r="GD343">
        <v>1</v>
      </c>
      <c r="GF343">
        <v>1683779831</v>
      </c>
      <c r="GG343">
        <v>2</v>
      </c>
      <c r="GH343">
        <v>1</v>
      </c>
      <c r="GI343">
        <v>2</v>
      </c>
      <c r="GJ343">
        <v>0</v>
      </c>
      <c r="GK343">
        <v>0</v>
      </c>
      <c r="GL343">
        <f t="shared" si="422"/>
        <v>0</v>
      </c>
      <c r="GM343">
        <f t="shared" si="423"/>
        <v>32197.22</v>
      </c>
      <c r="GN343">
        <f t="shared" si="424"/>
        <v>32197.22</v>
      </c>
      <c r="GO343">
        <f t="shared" si="425"/>
        <v>0</v>
      </c>
      <c r="GP343">
        <f t="shared" si="426"/>
        <v>0</v>
      </c>
      <c r="GR343">
        <v>0</v>
      </c>
      <c r="GS343">
        <v>3</v>
      </c>
      <c r="GT343">
        <v>0</v>
      </c>
      <c r="GU343" t="s">
        <v>3</v>
      </c>
      <c r="GV343">
        <f t="shared" si="427"/>
        <v>0</v>
      </c>
      <c r="GW343">
        <v>1</v>
      </c>
      <c r="GX343">
        <f t="shared" si="428"/>
        <v>0</v>
      </c>
      <c r="HA343">
        <v>0</v>
      </c>
      <c r="HB343">
        <v>0</v>
      </c>
      <c r="HC343">
        <f t="shared" si="429"/>
        <v>0</v>
      </c>
      <c r="HE343" t="s">
        <v>3</v>
      </c>
      <c r="HF343" t="s">
        <v>3</v>
      </c>
      <c r="HM343" t="s">
        <v>3</v>
      </c>
      <c r="HN343" t="s">
        <v>3</v>
      </c>
      <c r="HO343" t="s">
        <v>3</v>
      </c>
      <c r="HP343" t="s">
        <v>3</v>
      </c>
      <c r="HQ343" t="s">
        <v>3</v>
      </c>
      <c r="IK343">
        <v>0</v>
      </c>
    </row>
    <row r="344" spans="1:245" x14ac:dyDescent="0.2">
      <c r="A344">
        <v>17</v>
      </c>
      <c r="B344">
        <v>1</v>
      </c>
      <c r="E344" t="s">
        <v>487</v>
      </c>
      <c r="F344" t="s">
        <v>488</v>
      </c>
      <c r="G344" t="s">
        <v>489</v>
      </c>
      <c r="H344" t="s">
        <v>226</v>
      </c>
      <c r="I344">
        <v>0.51251199999999997</v>
      </c>
      <c r="J344">
        <v>0</v>
      </c>
      <c r="K344">
        <v>0.51251199999999997</v>
      </c>
      <c r="O344">
        <f t="shared" si="410"/>
        <v>27184.7</v>
      </c>
      <c r="P344">
        <f>ROUND(CQ344*I344,2)</f>
        <v>27184.7</v>
      </c>
      <c r="Q344">
        <f>ROUND(CR344*I344,2)</f>
        <v>0</v>
      </c>
      <c r="R344">
        <f>ROUND(CS344*I344,2)</f>
        <v>0</v>
      </c>
      <c r="S344">
        <f>ROUND(CT344*I344,2)</f>
        <v>0</v>
      </c>
      <c r="T344">
        <f t="shared" si="411"/>
        <v>0</v>
      </c>
      <c r="U344">
        <f>ROUND(CV344*I344,7)</f>
        <v>0</v>
      </c>
      <c r="V344">
        <f>ROUND(CW344*I344,7)</f>
        <v>0</v>
      </c>
      <c r="W344">
        <f t="shared" si="412"/>
        <v>0</v>
      </c>
      <c r="X344">
        <f t="shared" si="413"/>
        <v>0</v>
      </c>
      <c r="Y344">
        <f t="shared" si="414"/>
        <v>0</v>
      </c>
      <c r="AA344">
        <v>334395092</v>
      </c>
      <c r="AB344">
        <f t="shared" si="415"/>
        <v>58288</v>
      </c>
      <c r="AC344">
        <f>ROUND((ES344),6)</f>
        <v>58288</v>
      </c>
      <c r="AD344">
        <f>ROUND((((ET344)-(EU344))+AE344),6)</f>
        <v>0</v>
      </c>
      <c r="AE344">
        <f t="shared" si="430"/>
        <v>0</v>
      </c>
      <c r="AF344">
        <f t="shared" si="430"/>
        <v>0</v>
      </c>
      <c r="AG344">
        <f t="shared" si="416"/>
        <v>0</v>
      </c>
      <c r="AH344">
        <f t="shared" si="431"/>
        <v>0</v>
      </c>
      <c r="AI344">
        <f t="shared" si="431"/>
        <v>0</v>
      </c>
      <c r="AJ344">
        <f t="shared" si="417"/>
        <v>0</v>
      </c>
      <c r="AK344">
        <v>58288</v>
      </c>
      <c r="AL344">
        <v>58288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0.91</v>
      </c>
      <c r="BD344" t="s">
        <v>3</v>
      </c>
      <c r="BE344" t="s">
        <v>3</v>
      </c>
      <c r="BF344" t="s">
        <v>3</v>
      </c>
      <c r="BG344" t="s">
        <v>3</v>
      </c>
      <c r="BH344">
        <v>3</v>
      </c>
      <c r="BI344">
        <v>1</v>
      </c>
      <c r="BJ344" t="s">
        <v>490</v>
      </c>
      <c r="BM344">
        <v>500001</v>
      </c>
      <c r="BN344">
        <v>0</v>
      </c>
      <c r="BO344" t="s">
        <v>488</v>
      </c>
      <c r="BP344">
        <v>1</v>
      </c>
      <c r="BQ344">
        <v>8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0</v>
      </c>
      <c r="CA344">
        <v>0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3</v>
      </c>
      <c r="CO344">
        <v>0</v>
      </c>
      <c r="CP344">
        <f t="shared" si="418"/>
        <v>27184.7</v>
      </c>
      <c r="CQ344">
        <f>ROUND(AL344*BC344,2)</f>
        <v>53042.080000000002</v>
      </c>
      <c r="CR344">
        <f>ROUND(AM344*BB344,2)</f>
        <v>0</v>
      </c>
      <c r="CS344">
        <f>ROUND(AN344*BS344,2)</f>
        <v>0</v>
      </c>
      <c r="CT344">
        <f>ROUND(AO344*BA344,2)</f>
        <v>0</v>
      </c>
      <c r="CU344">
        <f t="shared" si="419"/>
        <v>0</v>
      </c>
      <c r="CV344">
        <f t="shared" si="432"/>
        <v>0</v>
      </c>
      <c r="CW344">
        <f t="shared" si="432"/>
        <v>0</v>
      </c>
      <c r="CX344">
        <f t="shared" si="420"/>
        <v>0</v>
      </c>
      <c r="CY344">
        <f>0</f>
        <v>0</v>
      </c>
      <c r="CZ344">
        <f>0</f>
        <v>0</v>
      </c>
      <c r="DC344" t="s">
        <v>3</v>
      </c>
      <c r="DD344" t="s">
        <v>3</v>
      </c>
      <c r="DE344" t="s">
        <v>3</v>
      </c>
      <c r="DF344" t="s">
        <v>3</v>
      </c>
      <c r="DG344" t="s">
        <v>3</v>
      </c>
      <c r="DH344" t="s">
        <v>3</v>
      </c>
      <c r="DI344" t="s">
        <v>3</v>
      </c>
      <c r="DJ344" t="s">
        <v>3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1009</v>
      </c>
      <c r="DV344" t="s">
        <v>226</v>
      </c>
      <c r="DW344" t="s">
        <v>226</v>
      </c>
      <c r="DX344">
        <v>1000</v>
      </c>
      <c r="DZ344" t="s">
        <v>3</v>
      </c>
      <c r="EA344" t="s">
        <v>3</v>
      </c>
      <c r="EB344" t="s">
        <v>3</v>
      </c>
      <c r="EC344" t="s">
        <v>3</v>
      </c>
      <c r="EE344">
        <v>293259284</v>
      </c>
      <c r="EF344">
        <v>8</v>
      </c>
      <c r="EG344" t="s">
        <v>219</v>
      </c>
      <c r="EH344">
        <v>0</v>
      </c>
      <c r="EI344" t="s">
        <v>3</v>
      </c>
      <c r="EJ344">
        <v>1</v>
      </c>
      <c r="EK344">
        <v>500001</v>
      </c>
      <c r="EL344" t="s">
        <v>228</v>
      </c>
      <c r="EM344" t="s">
        <v>229</v>
      </c>
      <c r="EO344" t="s">
        <v>3</v>
      </c>
      <c r="EQ344">
        <v>131072</v>
      </c>
      <c r="ER344">
        <v>58288</v>
      </c>
      <c r="ES344">
        <v>58288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FQ344">
        <v>0</v>
      </c>
      <c r="FR344">
        <f t="shared" si="421"/>
        <v>0</v>
      </c>
      <c r="FS344">
        <v>0</v>
      </c>
      <c r="FX344">
        <v>0</v>
      </c>
      <c r="FY344">
        <v>0</v>
      </c>
      <c r="GA344" t="s">
        <v>3</v>
      </c>
      <c r="GD344">
        <v>1</v>
      </c>
      <c r="GF344">
        <v>-383008871</v>
      </c>
      <c r="GG344">
        <v>2</v>
      </c>
      <c r="GH344">
        <v>1</v>
      </c>
      <c r="GI344">
        <v>2</v>
      </c>
      <c r="GJ344">
        <v>0</v>
      </c>
      <c r="GK344">
        <v>0</v>
      </c>
      <c r="GL344">
        <f t="shared" si="422"/>
        <v>0</v>
      </c>
      <c r="GM344">
        <f t="shared" si="423"/>
        <v>27184.7</v>
      </c>
      <c r="GN344">
        <f t="shared" si="424"/>
        <v>27184.7</v>
      </c>
      <c r="GO344">
        <f t="shared" si="425"/>
        <v>0</v>
      </c>
      <c r="GP344">
        <f t="shared" si="426"/>
        <v>0</v>
      </c>
      <c r="GR344">
        <v>0</v>
      </c>
      <c r="GS344">
        <v>3</v>
      </c>
      <c r="GT344">
        <v>0</v>
      </c>
      <c r="GU344" t="s">
        <v>3</v>
      </c>
      <c r="GV344">
        <f t="shared" si="427"/>
        <v>0</v>
      </c>
      <c r="GW344">
        <v>1</v>
      </c>
      <c r="GX344">
        <f t="shared" si="428"/>
        <v>0</v>
      </c>
      <c r="HA344">
        <v>0</v>
      </c>
      <c r="HB344">
        <v>0</v>
      </c>
      <c r="HC344">
        <f t="shared" si="429"/>
        <v>0</v>
      </c>
      <c r="HE344" t="s">
        <v>3</v>
      </c>
      <c r="HF344" t="s">
        <v>3</v>
      </c>
      <c r="HM344" t="s">
        <v>3</v>
      </c>
      <c r="HN344" t="s">
        <v>3</v>
      </c>
      <c r="HO344" t="s">
        <v>3</v>
      </c>
      <c r="HP344" t="s">
        <v>3</v>
      </c>
      <c r="HQ344" t="s">
        <v>3</v>
      </c>
      <c r="IK344">
        <v>0</v>
      </c>
    </row>
    <row r="345" spans="1:245" x14ac:dyDescent="0.2">
      <c r="A345">
        <v>17</v>
      </c>
      <c r="B345">
        <v>1</v>
      </c>
      <c r="C345">
        <f>ROW(SmtRes!A322)</f>
        <v>322</v>
      </c>
      <c r="D345">
        <f>ROW(EtalonRes!A422)</f>
        <v>422</v>
      </c>
      <c r="E345" t="s">
        <v>491</v>
      </c>
      <c r="F345" t="s">
        <v>492</v>
      </c>
      <c r="G345" t="s">
        <v>493</v>
      </c>
      <c r="H345" t="s">
        <v>459</v>
      </c>
      <c r="I345">
        <f>ROUND(11.5/100,7)</f>
        <v>0.115</v>
      </c>
      <c r="J345">
        <v>0</v>
      </c>
      <c r="K345">
        <f>ROUND(11.5/100,7)</f>
        <v>0.115</v>
      </c>
      <c r="O345">
        <f t="shared" si="410"/>
        <v>4552.3999999999996</v>
      </c>
      <c r="P345">
        <f>SUMIF(SmtRes!AQ322:'SmtRes'!AQ322,"=1",SmtRes!DF322:'SmtRes'!DF322)</f>
        <v>0</v>
      </c>
      <c r="Q345">
        <f>SUMIF(SmtRes!AQ322:'SmtRes'!AQ322,"=1",SmtRes!DG322:'SmtRes'!DG322)</f>
        <v>0</v>
      </c>
      <c r="R345">
        <f>SUMIF(SmtRes!AQ322:'SmtRes'!AQ322,"=1",SmtRes!DH322:'SmtRes'!DH322)</f>
        <v>0</v>
      </c>
      <c r="S345">
        <f>SUMIF(SmtRes!AQ322:'SmtRes'!AQ322,"=1",SmtRes!DI322:'SmtRes'!DI322)</f>
        <v>4552.3999999999996</v>
      </c>
      <c r="T345">
        <f t="shared" si="411"/>
        <v>0</v>
      </c>
      <c r="U345">
        <f>SUMIF(SmtRes!AQ322:'SmtRes'!AQ322,"=1",SmtRes!CV322:'SmtRes'!CV322)</f>
        <v>12.212999999999999</v>
      </c>
      <c r="V345">
        <f>SUMIF(SmtRes!AQ322:'SmtRes'!AQ322,"=1",SmtRes!CW322:'SmtRes'!CW322)</f>
        <v>0</v>
      </c>
      <c r="W345">
        <f t="shared" si="412"/>
        <v>0</v>
      </c>
      <c r="X345">
        <f t="shared" si="413"/>
        <v>4051.64</v>
      </c>
      <c r="Y345">
        <f t="shared" si="414"/>
        <v>1820.96</v>
      </c>
      <c r="AA345">
        <v>334395092</v>
      </c>
      <c r="AB345">
        <f t="shared" si="415"/>
        <v>39586.050000000003</v>
      </c>
      <c r="AC345">
        <f>ROUND((0),6)</f>
        <v>0</v>
      </c>
      <c r="AD345">
        <f>ROUND((((0)-(0))+AE345),6)</f>
        <v>0</v>
      </c>
      <c r="AE345">
        <f>ROUND((0),6)</f>
        <v>0</v>
      </c>
      <c r="AF345">
        <f>ROUND((SUM(SmtRes!BT322:'SmtRes'!BT322)),6)</f>
        <v>39586.050000000003</v>
      </c>
      <c r="AG345">
        <f t="shared" si="416"/>
        <v>0</v>
      </c>
      <c r="AH345">
        <f>(SUM(SmtRes!BU322:'SmtRes'!BU322))</f>
        <v>106.2</v>
      </c>
      <c r="AI345">
        <f>(0)</f>
        <v>0</v>
      </c>
      <c r="AJ345">
        <f t="shared" si="417"/>
        <v>0</v>
      </c>
      <c r="AK345">
        <v>32988.375</v>
      </c>
      <c r="AL345">
        <v>0</v>
      </c>
      <c r="AM345">
        <v>0</v>
      </c>
      <c r="AN345">
        <v>0</v>
      </c>
      <c r="AO345">
        <v>32988.375</v>
      </c>
      <c r="AP345">
        <v>0</v>
      </c>
      <c r="AQ345">
        <v>88.5</v>
      </c>
      <c r="AR345">
        <v>0</v>
      </c>
      <c r="AS345">
        <v>0</v>
      </c>
      <c r="AT345">
        <v>89</v>
      </c>
      <c r="AU345">
        <v>40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0</v>
      </c>
      <c r="BI345">
        <v>1</v>
      </c>
      <c r="BJ345" t="s">
        <v>494</v>
      </c>
      <c r="BM345">
        <v>1003</v>
      </c>
      <c r="BN345">
        <v>0</v>
      </c>
      <c r="BO345" t="s">
        <v>3</v>
      </c>
      <c r="BP345">
        <v>0</v>
      </c>
      <c r="BQ345">
        <v>2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89</v>
      </c>
      <c r="CA345">
        <v>40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807</v>
      </c>
      <c r="CO345">
        <v>0</v>
      </c>
      <c r="CP345">
        <f t="shared" si="418"/>
        <v>4552.3999999999996</v>
      </c>
      <c r="CQ345">
        <f>SUMIF(SmtRes!AQ322:'SmtRes'!AQ322,"=1",SmtRes!AA322:'SmtRes'!AA322)</f>
        <v>0</v>
      </c>
      <c r="CR345">
        <f>SUMIF(SmtRes!AQ322:'SmtRes'!AQ322,"=1",SmtRes!AB322:'SmtRes'!AB322)</f>
        <v>0</v>
      </c>
      <c r="CS345">
        <f>SUMIF(SmtRes!AQ322:'SmtRes'!AQ322,"=1",SmtRes!AC322:'SmtRes'!AC322)</f>
        <v>0</v>
      </c>
      <c r="CT345">
        <f>SUMIF(SmtRes!AQ322:'SmtRes'!AQ322,"=1",SmtRes!AD322:'SmtRes'!AD322)</f>
        <v>372.75</v>
      </c>
      <c r="CU345">
        <f t="shared" si="419"/>
        <v>0</v>
      </c>
      <c r="CV345">
        <f>SUMIF(SmtRes!AQ322:'SmtRes'!AQ322,"=1",SmtRes!BU322:'SmtRes'!BU322)</f>
        <v>106.2</v>
      </c>
      <c r="CW345">
        <f>SUMIF(SmtRes!AQ322:'SmtRes'!AQ322,"=1",SmtRes!BV322:'SmtRes'!BV322)</f>
        <v>0</v>
      </c>
      <c r="CX345">
        <f t="shared" si="420"/>
        <v>0</v>
      </c>
      <c r="CY345">
        <f>(((S345+R345)*AT345)/100)</f>
        <v>4051.636</v>
      </c>
      <c r="CZ345">
        <f>(((S345+R345)*AU345)/100)</f>
        <v>1820.96</v>
      </c>
      <c r="DC345" t="s">
        <v>3</v>
      </c>
      <c r="DD345" t="s">
        <v>3</v>
      </c>
      <c r="DE345" t="s">
        <v>23</v>
      </c>
      <c r="DF345" t="s">
        <v>23</v>
      </c>
      <c r="DG345" t="s">
        <v>23</v>
      </c>
      <c r="DH345" t="s">
        <v>3</v>
      </c>
      <c r="DI345" t="s">
        <v>23</v>
      </c>
      <c r="DJ345" t="s">
        <v>23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1007</v>
      </c>
      <c r="DV345" t="s">
        <v>459</v>
      </c>
      <c r="DW345" t="s">
        <v>459</v>
      </c>
      <c r="DX345">
        <v>100</v>
      </c>
      <c r="DZ345" t="s">
        <v>3</v>
      </c>
      <c r="EA345" t="s">
        <v>3</v>
      </c>
      <c r="EB345" t="s">
        <v>3</v>
      </c>
      <c r="EC345" t="s">
        <v>3</v>
      </c>
      <c r="EE345">
        <v>293259327</v>
      </c>
      <c r="EF345">
        <v>2</v>
      </c>
      <c r="EG345" t="s">
        <v>24</v>
      </c>
      <c r="EH345">
        <v>1</v>
      </c>
      <c r="EI345" t="s">
        <v>461</v>
      </c>
      <c r="EJ345">
        <v>1</v>
      </c>
      <c r="EK345">
        <v>1003</v>
      </c>
      <c r="EL345" t="s">
        <v>462</v>
      </c>
      <c r="EM345" t="s">
        <v>463</v>
      </c>
      <c r="EO345" t="s">
        <v>27</v>
      </c>
      <c r="EQ345">
        <v>131072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88.5</v>
      </c>
      <c r="EX345">
        <v>0</v>
      </c>
      <c r="EY345">
        <v>0</v>
      </c>
      <c r="FQ345">
        <v>0</v>
      </c>
      <c r="FR345">
        <f t="shared" si="421"/>
        <v>0</v>
      </c>
      <c r="FS345">
        <v>0</v>
      </c>
      <c r="FX345">
        <v>89</v>
      </c>
      <c r="FY345">
        <v>40</v>
      </c>
      <c r="GA345" t="s">
        <v>3</v>
      </c>
      <c r="GD345">
        <v>1</v>
      </c>
      <c r="GF345">
        <v>-234245951</v>
      </c>
      <c r="GG345">
        <v>2</v>
      </c>
      <c r="GH345">
        <v>1</v>
      </c>
      <c r="GI345">
        <v>-2</v>
      </c>
      <c r="GJ345">
        <v>0</v>
      </c>
      <c r="GK345">
        <v>0</v>
      </c>
      <c r="GL345">
        <f t="shared" si="422"/>
        <v>0</v>
      </c>
      <c r="GM345">
        <f t="shared" si="423"/>
        <v>10425</v>
      </c>
      <c r="GN345">
        <f t="shared" si="424"/>
        <v>10425</v>
      </c>
      <c r="GO345">
        <f t="shared" si="425"/>
        <v>0</v>
      </c>
      <c r="GP345">
        <f t="shared" si="426"/>
        <v>0</v>
      </c>
      <c r="GR345">
        <v>0</v>
      </c>
      <c r="GS345">
        <v>3</v>
      </c>
      <c r="GT345">
        <v>0</v>
      </c>
      <c r="GU345" t="s">
        <v>3</v>
      </c>
      <c r="GV345">
        <f t="shared" si="427"/>
        <v>0</v>
      </c>
      <c r="GW345">
        <v>1</v>
      </c>
      <c r="GX345">
        <f t="shared" si="428"/>
        <v>0</v>
      </c>
      <c r="HA345">
        <v>0</v>
      </c>
      <c r="HB345">
        <v>0</v>
      </c>
      <c r="HC345">
        <f t="shared" si="429"/>
        <v>0</v>
      </c>
      <c r="HE345" t="s">
        <v>3</v>
      </c>
      <c r="HF345" t="s">
        <v>3</v>
      </c>
      <c r="HM345" t="s">
        <v>3</v>
      </c>
      <c r="HN345" t="s">
        <v>464</v>
      </c>
      <c r="HO345" t="s">
        <v>465</v>
      </c>
      <c r="HP345" t="s">
        <v>462</v>
      </c>
      <c r="HQ345" t="s">
        <v>462</v>
      </c>
      <c r="IK345">
        <v>0</v>
      </c>
    </row>
    <row r="346" spans="1:245" x14ac:dyDescent="0.2">
      <c r="A346">
        <v>17</v>
      </c>
      <c r="B346">
        <v>1</v>
      </c>
      <c r="C346">
        <f>ROW(SmtRes!A330)</f>
        <v>330</v>
      </c>
      <c r="D346">
        <f>ROW(EtalonRes!A431)</f>
        <v>431</v>
      </c>
      <c r="E346" t="s">
        <v>495</v>
      </c>
      <c r="F346" t="s">
        <v>496</v>
      </c>
      <c r="G346" t="s">
        <v>497</v>
      </c>
      <c r="H346" t="s">
        <v>243</v>
      </c>
      <c r="I346">
        <f>ROUND(27/100,7)</f>
        <v>0.27</v>
      </c>
      <c r="J346">
        <v>0</v>
      </c>
      <c r="K346">
        <f>ROUND(27/100,7)</f>
        <v>0.27</v>
      </c>
      <c r="O346">
        <f t="shared" si="410"/>
        <v>7133.53</v>
      </c>
      <c r="P346">
        <f>SUMIF(SmtRes!AQ323:'SmtRes'!AQ330,"=1",SmtRes!DF323:'SmtRes'!DF330)</f>
        <v>331.03</v>
      </c>
      <c r="Q346">
        <f>SUMIF(SmtRes!AQ323:'SmtRes'!AQ330,"=1",SmtRes!DG323:'SmtRes'!DG330)</f>
        <v>66.72999999999999</v>
      </c>
      <c r="R346">
        <f>SUMIF(SmtRes!AQ323:'SmtRes'!AQ330,"=1",SmtRes!DH323:'SmtRes'!DH330)</f>
        <v>36.29</v>
      </c>
      <c r="S346">
        <f>SUMIF(SmtRes!AQ323:'SmtRes'!AQ330,"=1",SmtRes!DI323:'SmtRes'!DI330)</f>
        <v>6699.48</v>
      </c>
      <c r="T346">
        <f t="shared" si="411"/>
        <v>0</v>
      </c>
      <c r="U346">
        <f>SUMIF(SmtRes!AQ323:'SmtRes'!AQ330,"=1",SmtRes!CV323:'SmtRes'!CV330)</f>
        <v>14.01624</v>
      </c>
      <c r="V346">
        <f>SUMIF(SmtRes!AQ323:'SmtRes'!AQ330,"=1",SmtRes!CW323:'SmtRes'!CW330)</f>
        <v>6.4799999999999996E-2</v>
      </c>
      <c r="W346">
        <f t="shared" si="412"/>
        <v>0</v>
      </c>
      <c r="X346">
        <f t="shared" si="413"/>
        <v>6533.7</v>
      </c>
      <c r="Y346">
        <f t="shared" si="414"/>
        <v>3435.24</v>
      </c>
      <c r="AA346">
        <v>334395092</v>
      </c>
      <c r="AB346">
        <f t="shared" si="415"/>
        <v>26249.335630000001</v>
      </c>
      <c r="AC346">
        <f>ROUND((SUM(SmtRes!BQ323:'SmtRes'!BQ330)),6)</f>
        <v>1189.2755500000001</v>
      </c>
      <c r="AD346">
        <f>ROUND((((SUM(SmtRes!BR323:'SmtRes'!BR330))-(SUM(SmtRes!BS323:'SmtRes'!BS330)))+AE346),6)</f>
        <v>247.16231999999999</v>
      </c>
      <c r="AE346">
        <f>ROUND((SUM(SmtRes!BS323:'SmtRes'!BS330)),6)</f>
        <v>134.40479999999999</v>
      </c>
      <c r="AF346">
        <f>ROUND((SUM(SmtRes!BT323:'SmtRes'!BT330)),6)</f>
        <v>24812.89776</v>
      </c>
      <c r="AG346">
        <f t="shared" si="416"/>
        <v>0</v>
      </c>
      <c r="AH346">
        <f>(SUM(SmtRes!BU323:'SmtRes'!BU330))</f>
        <v>51.912000000000006</v>
      </c>
      <c r="AI346">
        <f>(SUM(SmtRes!BV323:'SmtRes'!BV330))</f>
        <v>0.24</v>
      </c>
      <c r="AJ346">
        <f t="shared" si="417"/>
        <v>0</v>
      </c>
      <c r="AK346">
        <v>21200.024150000001</v>
      </c>
      <c r="AL346">
        <v>1189.2755500000001</v>
      </c>
      <c r="AM346">
        <v>205.96860000000001</v>
      </c>
      <c r="AN346">
        <v>112.004</v>
      </c>
      <c r="AO346">
        <v>19692.776000000002</v>
      </c>
      <c r="AP346">
        <v>0</v>
      </c>
      <c r="AQ346">
        <v>41.2</v>
      </c>
      <c r="AR346">
        <v>0.2</v>
      </c>
      <c r="AS346">
        <v>0</v>
      </c>
      <c r="AT346">
        <v>97</v>
      </c>
      <c r="AU346">
        <v>51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1</v>
      </c>
      <c r="BD346" t="s">
        <v>3</v>
      </c>
      <c r="BE346" t="s">
        <v>3</v>
      </c>
      <c r="BF346" t="s">
        <v>3</v>
      </c>
      <c r="BG346" t="s">
        <v>3</v>
      </c>
      <c r="BH346">
        <v>0</v>
      </c>
      <c r="BI346">
        <v>2</v>
      </c>
      <c r="BJ346" t="s">
        <v>498</v>
      </c>
      <c r="BM346">
        <v>108001</v>
      </c>
      <c r="BN346">
        <v>0</v>
      </c>
      <c r="BO346" t="s">
        <v>3</v>
      </c>
      <c r="BP346">
        <v>0</v>
      </c>
      <c r="BQ346">
        <v>3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97</v>
      </c>
      <c r="CA346">
        <v>51</v>
      </c>
      <c r="CB346" t="s">
        <v>3</v>
      </c>
      <c r="CE346">
        <v>0</v>
      </c>
      <c r="CF346">
        <v>0</v>
      </c>
      <c r="CG346">
        <v>0</v>
      </c>
      <c r="CM346">
        <v>0</v>
      </c>
      <c r="CN346" t="s">
        <v>811</v>
      </c>
      <c r="CO346">
        <v>0</v>
      </c>
      <c r="CP346">
        <f t="shared" si="418"/>
        <v>7133.53</v>
      </c>
      <c r="CQ346">
        <f>SUMIF(SmtRes!AQ323:'SmtRes'!AQ330,"=1",SmtRes!AA323:'SmtRes'!AA330)</f>
        <v>65018.720000000001</v>
      </c>
      <c r="CR346">
        <f>SUMIF(SmtRes!AQ323:'SmtRes'!AQ330,"=1",SmtRes!AB323:'SmtRes'!AB330)</f>
        <v>2043.69</v>
      </c>
      <c r="CS346">
        <f>SUMIF(SmtRes!AQ323:'SmtRes'!AQ330,"=1",SmtRes!AC323:'SmtRes'!AC330)</f>
        <v>1120.04</v>
      </c>
      <c r="CT346">
        <f>SUMIF(SmtRes!AQ323:'SmtRes'!AQ330,"=1",SmtRes!AD323:'SmtRes'!AD330)</f>
        <v>477.98</v>
      </c>
      <c r="CU346">
        <f t="shared" si="419"/>
        <v>0</v>
      </c>
      <c r="CV346">
        <f>SUMIF(SmtRes!AQ323:'SmtRes'!AQ330,"=1",SmtRes!BU323:'SmtRes'!BU330)</f>
        <v>51.912000000000006</v>
      </c>
      <c r="CW346">
        <f>SUMIF(SmtRes!AQ323:'SmtRes'!AQ330,"=1",SmtRes!BV323:'SmtRes'!BV330)</f>
        <v>0.24</v>
      </c>
      <c r="CX346">
        <f t="shared" si="420"/>
        <v>0</v>
      </c>
      <c r="CY346">
        <f>(((S346+R346)*AT346)/100)</f>
        <v>6533.696899999999</v>
      </c>
      <c r="CZ346">
        <f>(((S346+R346)*AU346)/100)</f>
        <v>3435.2426999999998</v>
      </c>
      <c r="DC346" t="s">
        <v>3</v>
      </c>
      <c r="DD346" t="s">
        <v>3</v>
      </c>
      <c r="DE346" t="s">
        <v>23</v>
      </c>
      <c r="DF346" t="s">
        <v>23</v>
      </c>
      <c r="DG346" t="s">
        <v>499</v>
      </c>
      <c r="DH346" t="s">
        <v>3</v>
      </c>
      <c r="DI346" t="s">
        <v>499</v>
      </c>
      <c r="DJ346" t="s">
        <v>23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1013</v>
      </c>
      <c r="DV346" t="s">
        <v>243</v>
      </c>
      <c r="DW346" t="s">
        <v>243</v>
      </c>
      <c r="DX346">
        <v>1</v>
      </c>
      <c r="DZ346" t="s">
        <v>3</v>
      </c>
      <c r="EA346" t="s">
        <v>3</v>
      </c>
      <c r="EB346" t="s">
        <v>3</v>
      </c>
      <c r="EC346" t="s">
        <v>3</v>
      </c>
      <c r="EE346">
        <v>293259234</v>
      </c>
      <c r="EF346">
        <v>3</v>
      </c>
      <c r="EG346" t="s">
        <v>47</v>
      </c>
      <c r="EH346">
        <v>0</v>
      </c>
      <c r="EI346" t="s">
        <v>3</v>
      </c>
      <c r="EJ346">
        <v>2</v>
      </c>
      <c r="EK346">
        <v>108001</v>
      </c>
      <c r="EL346" t="s">
        <v>48</v>
      </c>
      <c r="EM346" t="s">
        <v>49</v>
      </c>
      <c r="EO346" t="s">
        <v>500</v>
      </c>
      <c r="EQ346">
        <v>131072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41.2</v>
      </c>
      <c r="EX346">
        <v>0.2</v>
      </c>
      <c r="EY346">
        <v>0</v>
      </c>
      <c r="FQ346">
        <v>0</v>
      </c>
      <c r="FR346">
        <f t="shared" si="421"/>
        <v>0</v>
      </c>
      <c r="FS346">
        <v>0</v>
      </c>
      <c r="FX346">
        <v>97</v>
      </c>
      <c r="FY346">
        <v>51</v>
      </c>
      <c r="GA346" t="s">
        <v>3</v>
      </c>
      <c r="GD346">
        <v>1</v>
      </c>
      <c r="GF346">
        <v>-1732627038</v>
      </c>
      <c r="GG346">
        <v>2</v>
      </c>
      <c r="GH346">
        <v>1</v>
      </c>
      <c r="GI346">
        <v>-2</v>
      </c>
      <c r="GJ346">
        <v>0</v>
      </c>
      <c r="GK346">
        <v>0</v>
      </c>
      <c r="GL346">
        <f t="shared" si="422"/>
        <v>0</v>
      </c>
      <c r="GM346">
        <f t="shared" si="423"/>
        <v>17102.47</v>
      </c>
      <c r="GN346">
        <f t="shared" si="424"/>
        <v>0</v>
      </c>
      <c r="GO346">
        <f t="shared" si="425"/>
        <v>17102.47</v>
      </c>
      <c r="GP346">
        <f t="shared" si="426"/>
        <v>0</v>
      </c>
      <c r="GR346">
        <v>0</v>
      </c>
      <c r="GS346">
        <v>3</v>
      </c>
      <c r="GT346">
        <v>0</v>
      </c>
      <c r="GU346" t="s">
        <v>3</v>
      </c>
      <c r="GV346">
        <f t="shared" si="427"/>
        <v>0</v>
      </c>
      <c r="GW346">
        <v>1</v>
      </c>
      <c r="GX346">
        <f t="shared" si="428"/>
        <v>0</v>
      </c>
      <c r="HA346">
        <v>0</v>
      </c>
      <c r="HB346">
        <v>0</v>
      </c>
      <c r="HC346">
        <f t="shared" si="429"/>
        <v>0</v>
      </c>
      <c r="HE346" t="s">
        <v>3</v>
      </c>
      <c r="HF346" t="s">
        <v>3</v>
      </c>
      <c r="HM346" t="s">
        <v>3</v>
      </c>
      <c r="HN346" t="s">
        <v>51</v>
      </c>
      <c r="HO346" t="s">
        <v>52</v>
      </c>
      <c r="HP346" t="s">
        <v>48</v>
      </c>
      <c r="HQ346" t="s">
        <v>48</v>
      </c>
      <c r="IK346">
        <v>0</v>
      </c>
    </row>
    <row r="347" spans="1:245" x14ac:dyDescent="0.2">
      <c r="A347">
        <v>17</v>
      </c>
      <c r="B347">
        <v>1</v>
      </c>
      <c r="E347" t="s">
        <v>501</v>
      </c>
      <c r="F347" t="s">
        <v>217</v>
      </c>
      <c r="G347" t="s">
        <v>502</v>
      </c>
      <c r="H347" t="s">
        <v>20</v>
      </c>
      <c r="I347">
        <v>27</v>
      </c>
      <c r="J347">
        <v>0</v>
      </c>
      <c r="K347">
        <v>27</v>
      </c>
      <c r="O347">
        <f t="shared" si="410"/>
        <v>19459.759999999998</v>
      </c>
      <c r="P347">
        <f>ROUND(CQ347*I347,2)</f>
        <v>19459.759999999998</v>
      </c>
      <c r="Q347">
        <f>ROUND(CR347*I347,2)</f>
        <v>0</v>
      </c>
      <c r="R347">
        <f>ROUND(CS347*I347,2)</f>
        <v>0</v>
      </c>
      <c r="S347">
        <f>ROUND(CT347*I347,2)</f>
        <v>0</v>
      </c>
      <c r="T347">
        <f t="shared" si="411"/>
        <v>0</v>
      </c>
      <c r="U347">
        <f>ROUND(CV347*I347,7)</f>
        <v>0</v>
      </c>
      <c r="V347">
        <f>ROUND(CW347*I347,7)</f>
        <v>0</v>
      </c>
      <c r="W347">
        <f t="shared" si="412"/>
        <v>0</v>
      </c>
      <c r="X347">
        <f t="shared" si="413"/>
        <v>0</v>
      </c>
      <c r="Y347">
        <f t="shared" si="414"/>
        <v>0</v>
      </c>
      <c r="AA347">
        <v>334395092</v>
      </c>
      <c r="AB347">
        <f t="shared" si="415"/>
        <v>720.73199999999997</v>
      </c>
      <c r="AC347">
        <f>ROUND(((ES347*ROUND(1.02,7))),6)</f>
        <v>720.73199999999997</v>
      </c>
      <c r="AD347">
        <f>ROUND((((ET347)-(EU347))+AE347),6)</f>
        <v>0</v>
      </c>
      <c r="AE347">
        <f>ROUND((EU347),6)</f>
        <v>0</v>
      </c>
      <c r="AF347">
        <f>ROUND((EV347),6)</f>
        <v>0</v>
      </c>
      <c r="AG347">
        <f t="shared" si="416"/>
        <v>0</v>
      </c>
      <c r="AH347">
        <f>(EW347)</f>
        <v>0</v>
      </c>
      <c r="AI347">
        <f>(EX347)</f>
        <v>0</v>
      </c>
      <c r="AJ347">
        <f t="shared" si="417"/>
        <v>0</v>
      </c>
      <c r="AK347">
        <v>706.6</v>
      </c>
      <c r="AL347">
        <v>706.6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3</v>
      </c>
      <c r="BI347">
        <v>1</v>
      </c>
      <c r="BJ347" t="s">
        <v>3</v>
      </c>
      <c r="BM347">
        <v>1100</v>
      </c>
      <c r="BN347">
        <v>0</v>
      </c>
      <c r="BO347" t="s">
        <v>3</v>
      </c>
      <c r="BP347">
        <v>0</v>
      </c>
      <c r="BQ347">
        <v>8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0</v>
      </c>
      <c r="CA347">
        <v>0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503</v>
      </c>
      <c r="CO347">
        <v>0</v>
      </c>
      <c r="CP347">
        <f t="shared" si="418"/>
        <v>19459.759999999998</v>
      </c>
      <c r="CQ347">
        <f>(ROUND(AL347*BC347,2)*ROUND(1.02,7))</f>
        <v>720.73200000000008</v>
      </c>
      <c r="CR347">
        <f>ROUND(AM347*BB347,2)</f>
        <v>0</v>
      </c>
      <c r="CS347">
        <f>ROUND(AN347*BS347,2)</f>
        <v>0</v>
      </c>
      <c r="CT347">
        <f>ROUND(AO347*BA347,2)</f>
        <v>0</v>
      </c>
      <c r="CU347">
        <f t="shared" si="419"/>
        <v>0</v>
      </c>
      <c r="CV347">
        <f>AH347</f>
        <v>0</v>
      </c>
      <c r="CW347">
        <f>AI347</f>
        <v>0</v>
      </c>
      <c r="CX347">
        <f t="shared" si="420"/>
        <v>0</v>
      </c>
      <c r="CY347">
        <f>(((S347+R347)*AT347)/100)</f>
        <v>0</v>
      </c>
      <c r="CZ347">
        <f>(((S347+R347)*AU347)/100)</f>
        <v>0</v>
      </c>
      <c r="DC347" t="s">
        <v>3</v>
      </c>
      <c r="DD347" t="s">
        <v>504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1013</v>
      </c>
      <c r="DV347" t="s">
        <v>20</v>
      </c>
      <c r="DW347" t="s">
        <v>20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293259530</v>
      </c>
      <c r="EF347">
        <v>8</v>
      </c>
      <c r="EG347" t="s">
        <v>219</v>
      </c>
      <c r="EH347">
        <v>0</v>
      </c>
      <c r="EI347" t="s">
        <v>3</v>
      </c>
      <c r="EJ347">
        <v>1</v>
      </c>
      <c r="EK347">
        <v>1100</v>
      </c>
      <c r="EL347" t="s">
        <v>220</v>
      </c>
      <c r="EM347" t="s">
        <v>221</v>
      </c>
      <c r="EO347" t="s">
        <v>505</v>
      </c>
      <c r="EQ347">
        <v>131072</v>
      </c>
      <c r="ER347">
        <v>706.6</v>
      </c>
      <c r="ES347">
        <v>706.6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FQ347">
        <v>0</v>
      </c>
      <c r="FR347">
        <f t="shared" si="421"/>
        <v>0</v>
      </c>
      <c r="FS347">
        <v>0</v>
      </c>
      <c r="FX347">
        <v>0</v>
      </c>
      <c r="FY347">
        <v>0</v>
      </c>
      <c r="GA347" t="s">
        <v>222</v>
      </c>
      <c r="GD347">
        <v>1</v>
      </c>
      <c r="GF347">
        <v>1514907158</v>
      </c>
      <c r="GG347">
        <v>2</v>
      </c>
      <c r="GH347">
        <v>0</v>
      </c>
      <c r="GI347">
        <v>-2</v>
      </c>
      <c r="GJ347">
        <v>0</v>
      </c>
      <c r="GK347">
        <v>0</v>
      </c>
      <c r="GL347">
        <f t="shared" si="422"/>
        <v>0</v>
      </c>
      <c r="GM347">
        <f t="shared" si="423"/>
        <v>19459.759999999998</v>
      </c>
      <c r="GN347">
        <f t="shared" si="424"/>
        <v>19459.759999999998</v>
      </c>
      <c r="GO347">
        <f t="shared" si="425"/>
        <v>0</v>
      </c>
      <c r="GP347">
        <f t="shared" si="426"/>
        <v>0</v>
      </c>
      <c r="GR347">
        <v>0</v>
      </c>
      <c r="GS347">
        <v>4</v>
      </c>
      <c r="GT347">
        <v>0</v>
      </c>
      <c r="GU347" t="s">
        <v>3</v>
      </c>
      <c r="GV347">
        <f t="shared" si="427"/>
        <v>0</v>
      </c>
      <c r="GW347">
        <v>1</v>
      </c>
      <c r="GX347">
        <f t="shared" si="428"/>
        <v>0</v>
      </c>
      <c r="HA347">
        <v>0</v>
      </c>
      <c r="HB347">
        <v>0</v>
      </c>
      <c r="HC347">
        <f t="shared" si="429"/>
        <v>0</v>
      </c>
      <c r="HE347" t="s">
        <v>3</v>
      </c>
      <c r="HF347" t="s">
        <v>3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IK347">
        <v>0</v>
      </c>
    </row>
    <row r="349" spans="1:245" x14ac:dyDescent="0.2">
      <c r="A349" s="2">
        <v>51</v>
      </c>
      <c r="B349" s="2">
        <f>B333</f>
        <v>1</v>
      </c>
      <c r="C349" s="2">
        <f>A333</f>
        <v>4</v>
      </c>
      <c r="D349" s="2">
        <f>ROW(A333)</f>
        <v>333</v>
      </c>
      <c r="E349" s="2"/>
      <c r="F349" s="2" t="str">
        <f>IF(F333&lt;&gt;"",F333,"")</f>
        <v>Новый раздел</v>
      </c>
      <c r="G349" s="2" t="str">
        <f>IF(G333&lt;&gt;"",G333,"")</f>
        <v>Устройство заземления опор</v>
      </c>
      <c r="H349" s="2">
        <v>0</v>
      </c>
      <c r="I349" s="2"/>
      <c r="J349" s="2"/>
      <c r="K349" s="2"/>
      <c r="L349" s="2"/>
      <c r="M349" s="2"/>
      <c r="N349" s="2"/>
      <c r="O349" s="2">
        <f t="shared" ref="O349:T349" si="433">ROUND(AB349,2)</f>
        <v>195102.45</v>
      </c>
      <c r="P349" s="2">
        <f t="shared" si="433"/>
        <v>142053.87</v>
      </c>
      <c r="Q349" s="2">
        <f t="shared" si="433"/>
        <v>1209.42</v>
      </c>
      <c r="R349" s="2">
        <f t="shared" si="433"/>
        <v>76.06</v>
      </c>
      <c r="S349" s="2">
        <f t="shared" si="433"/>
        <v>51763.1</v>
      </c>
      <c r="T349" s="2">
        <f t="shared" si="433"/>
        <v>0</v>
      </c>
      <c r="U349" s="2">
        <f>AH349</f>
        <v>124.09723999999999</v>
      </c>
      <c r="V349" s="2">
        <f>AI349</f>
        <v>0.14799999999999999</v>
      </c>
      <c r="W349" s="2">
        <f>ROUND(AJ349,2)</f>
        <v>0</v>
      </c>
      <c r="X349" s="2">
        <f>ROUND(AK349,2)</f>
        <v>51196.07</v>
      </c>
      <c r="Y349" s="2">
        <f>ROUND(AL349,2)</f>
        <v>27934.23</v>
      </c>
      <c r="Z349" s="2"/>
      <c r="AA349" s="2"/>
      <c r="AB349" s="2">
        <f>ROUND(SUMIF(AA337:AA347,"=334395092",O337:O347),2)</f>
        <v>195102.45</v>
      </c>
      <c r="AC349" s="2">
        <f>ROUND(SUMIF(AA337:AA347,"=334395092",P337:P347),2)</f>
        <v>142053.87</v>
      </c>
      <c r="AD349" s="2">
        <f>ROUND(SUMIF(AA337:AA347,"=334395092",Q337:Q347),2)</f>
        <v>1209.42</v>
      </c>
      <c r="AE349" s="2">
        <f>ROUND(SUMIF(AA337:AA347,"=334395092",R337:R347),2)</f>
        <v>76.06</v>
      </c>
      <c r="AF349" s="2">
        <f>ROUND(SUMIF(AA337:AA347,"=334395092",S337:S347),2)</f>
        <v>51763.1</v>
      </c>
      <c r="AG349" s="2">
        <f>ROUND(SUMIF(AA337:AA347,"=334395092",T337:T347),2)</f>
        <v>0</v>
      </c>
      <c r="AH349" s="2">
        <f>SUMIF(AA337:AA347,"=334395092",U337:U347)</f>
        <v>124.09723999999999</v>
      </c>
      <c r="AI349" s="2">
        <f>SUMIF(AA337:AA347,"=334395092",V337:V347)</f>
        <v>0.14799999999999999</v>
      </c>
      <c r="AJ349" s="2">
        <f>ROUND(SUMIF(AA337:AA347,"=334395092",W337:W347),2)</f>
        <v>0</v>
      </c>
      <c r="AK349" s="2">
        <f>ROUND(SUMIF(AA337:AA347,"=334395092",X337:X347),2)</f>
        <v>51196.07</v>
      </c>
      <c r="AL349" s="2">
        <f>ROUND(SUMIF(AA337:AA347,"=334395092",Y337:Y347),2)</f>
        <v>27934.23</v>
      </c>
      <c r="AM349" s="2"/>
      <c r="AN349" s="2"/>
      <c r="AO349" s="2">
        <f t="shared" ref="AO349:BD349" si="434">ROUND(BX349,2)</f>
        <v>0</v>
      </c>
      <c r="AP349" s="2">
        <f t="shared" si="434"/>
        <v>0</v>
      </c>
      <c r="AQ349" s="2">
        <f t="shared" si="434"/>
        <v>0</v>
      </c>
      <c r="AR349" s="2">
        <f t="shared" si="434"/>
        <v>274232.75</v>
      </c>
      <c r="AS349" s="2">
        <f t="shared" si="434"/>
        <v>257130.28</v>
      </c>
      <c r="AT349" s="2">
        <f t="shared" si="434"/>
        <v>17102.47</v>
      </c>
      <c r="AU349" s="2">
        <f t="shared" si="434"/>
        <v>0</v>
      </c>
      <c r="AV349" s="2">
        <f t="shared" si="434"/>
        <v>142053.87</v>
      </c>
      <c r="AW349" s="2">
        <f t="shared" si="434"/>
        <v>142053.87</v>
      </c>
      <c r="AX349" s="2">
        <f t="shared" si="434"/>
        <v>0</v>
      </c>
      <c r="AY349" s="2">
        <f t="shared" si="434"/>
        <v>142053.87</v>
      </c>
      <c r="AZ349" s="2">
        <f t="shared" si="434"/>
        <v>0</v>
      </c>
      <c r="BA349" s="2">
        <f t="shared" si="434"/>
        <v>0</v>
      </c>
      <c r="BB349" s="2">
        <f t="shared" si="434"/>
        <v>0</v>
      </c>
      <c r="BC349" s="2">
        <f t="shared" si="434"/>
        <v>0</v>
      </c>
      <c r="BD349" s="2">
        <f t="shared" si="434"/>
        <v>0</v>
      </c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>
        <f>ROUND(SUMIF(AA337:AA347,"=334395092",FQ337:FQ347),2)</f>
        <v>0</v>
      </c>
      <c r="BY349" s="2">
        <f>ROUND(SUMIF(AA337:AA347,"=334395092",FR337:FR347),2)</f>
        <v>0</v>
      </c>
      <c r="BZ349" s="2">
        <f>ROUND(SUMIF(AA337:AA347,"=334395092",GL337:GL347),2)</f>
        <v>0</v>
      </c>
      <c r="CA349" s="2">
        <f>ROUND(SUMIF(AA337:AA347,"=334395092",GM337:GM347),2)</f>
        <v>274232.75</v>
      </c>
      <c r="CB349" s="2">
        <f>ROUND(SUMIF(AA337:AA347,"=334395092",GN337:GN347),2)</f>
        <v>257130.28</v>
      </c>
      <c r="CC349" s="2">
        <f>ROUND(SUMIF(AA337:AA347,"=334395092",GO337:GO347),2)</f>
        <v>17102.47</v>
      </c>
      <c r="CD349" s="2">
        <f>ROUND(SUMIF(AA337:AA347,"=334395092",GP337:GP347),2)</f>
        <v>0</v>
      </c>
      <c r="CE349" s="2">
        <f>AC349-BX349</f>
        <v>142053.87</v>
      </c>
      <c r="CF349" s="2">
        <f>AC349-BY349</f>
        <v>142053.87</v>
      </c>
      <c r="CG349" s="2">
        <f>BX349-BZ349</f>
        <v>0</v>
      </c>
      <c r="CH349" s="2">
        <f>AC349-BX349-BY349+BZ349</f>
        <v>142053.87</v>
      </c>
      <c r="CI349" s="2">
        <f>BY349-BZ349</f>
        <v>0</v>
      </c>
      <c r="CJ349" s="2">
        <f>ROUND(SUMIF(AA337:AA347,"=334395092",GX337:GX347),2)</f>
        <v>0</v>
      </c>
      <c r="CK349" s="2">
        <f>ROUND(SUMIF(AA337:AA347,"=334395092",GY337:GY347),2)</f>
        <v>0</v>
      </c>
      <c r="CL349" s="2">
        <f>ROUND(SUMIF(AA337:AA347,"=334395092",GZ337:GZ347),2)</f>
        <v>0</v>
      </c>
      <c r="CM349" s="2">
        <f>ROUND(SUMIF(AA337:AA347,"=334395092",HD337:HD347),2)</f>
        <v>0</v>
      </c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  <c r="GU349" s="3"/>
      <c r="GV349" s="3"/>
      <c r="GW349" s="3"/>
      <c r="GX349" s="3">
        <v>0</v>
      </c>
    </row>
    <row r="351" spans="1:245" x14ac:dyDescent="0.2">
      <c r="A351" s="4">
        <v>50</v>
      </c>
      <c r="B351" s="4">
        <v>0</v>
      </c>
      <c r="C351" s="4">
        <v>0</v>
      </c>
      <c r="D351" s="4">
        <v>1</v>
      </c>
      <c r="E351" s="4">
        <v>201</v>
      </c>
      <c r="F351" s="4">
        <f>ROUND(Source!O349,O351)</f>
        <v>195102.45</v>
      </c>
      <c r="G351" s="4" t="s">
        <v>145</v>
      </c>
      <c r="H351" s="4" t="s">
        <v>146</v>
      </c>
      <c r="I351" s="4"/>
      <c r="J351" s="4"/>
      <c r="K351" s="4">
        <v>201</v>
      </c>
      <c r="L351" s="4">
        <v>1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195102.45</v>
      </c>
      <c r="X351" s="4">
        <v>1</v>
      </c>
      <c r="Y351" s="4">
        <v>195102.45</v>
      </c>
      <c r="Z351" s="4"/>
      <c r="AA351" s="4"/>
      <c r="AB351" s="4"/>
    </row>
    <row r="352" spans="1:245" x14ac:dyDescent="0.2">
      <c r="A352" s="4">
        <v>50</v>
      </c>
      <c r="B352" s="4">
        <v>0</v>
      </c>
      <c r="C352" s="4">
        <v>0</v>
      </c>
      <c r="D352" s="4">
        <v>1</v>
      </c>
      <c r="E352" s="4">
        <v>202</v>
      </c>
      <c r="F352" s="4">
        <f>ROUND(Source!P349,O352)</f>
        <v>142053.87</v>
      </c>
      <c r="G352" s="4" t="s">
        <v>147</v>
      </c>
      <c r="H352" s="4" t="s">
        <v>148</v>
      </c>
      <c r="I352" s="4"/>
      <c r="J352" s="4"/>
      <c r="K352" s="4">
        <v>202</v>
      </c>
      <c r="L352" s="4">
        <v>2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142053.87</v>
      </c>
      <c r="X352" s="4">
        <v>1</v>
      </c>
      <c r="Y352" s="4">
        <v>142053.87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222</v>
      </c>
      <c r="F353" s="4">
        <f>ROUND(Source!AO349,O353)</f>
        <v>0</v>
      </c>
      <c r="G353" s="4" t="s">
        <v>149</v>
      </c>
      <c r="H353" s="4" t="s">
        <v>150</v>
      </c>
      <c r="I353" s="4"/>
      <c r="J353" s="4"/>
      <c r="K353" s="4">
        <v>222</v>
      </c>
      <c r="L353" s="4">
        <v>3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225</v>
      </c>
      <c r="F354" s="4">
        <f>ROUND(Source!AV349,O354)</f>
        <v>142053.87</v>
      </c>
      <c r="G354" s="4" t="s">
        <v>151</v>
      </c>
      <c r="H354" s="4" t="s">
        <v>152</v>
      </c>
      <c r="I354" s="4"/>
      <c r="J354" s="4"/>
      <c r="K354" s="4">
        <v>225</v>
      </c>
      <c r="L354" s="4">
        <v>4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142053.87</v>
      </c>
      <c r="X354" s="4">
        <v>1</v>
      </c>
      <c r="Y354" s="4">
        <v>142053.87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226</v>
      </c>
      <c r="F355" s="4">
        <f>ROUND(Source!AW349,O355)</f>
        <v>142053.87</v>
      </c>
      <c r="G355" s="4" t="s">
        <v>153</v>
      </c>
      <c r="H355" s="4" t="s">
        <v>154</v>
      </c>
      <c r="I355" s="4"/>
      <c r="J355" s="4"/>
      <c r="K355" s="4">
        <v>226</v>
      </c>
      <c r="L355" s="4">
        <v>5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142053.87</v>
      </c>
      <c r="X355" s="4">
        <v>1</v>
      </c>
      <c r="Y355" s="4">
        <v>142053.87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227</v>
      </c>
      <c r="F356" s="4">
        <f>ROUND(Source!AX349,O356)</f>
        <v>0</v>
      </c>
      <c r="G356" s="4" t="s">
        <v>155</v>
      </c>
      <c r="H356" s="4" t="s">
        <v>156</v>
      </c>
      <c r="I356" s="4"/>
      <c r="J356" s="4"/>
      <c r="K356" s="4">
        <v>227</v>
      </c>
      <c r="L356" s="4">
        <v>6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228</v>
      </c>
      <c r="F357" s="4">
        <f>ROUND(Source!AY349,O357)</f>
        <v>142053.87</v>
      </c>
      <c r="G357" s="4" t="s">
        <v>157</v>
      </c>
      <c r="H357" s="4" t="s">
        <v>158</v>
      </c>
      <c r="I357" s="4"/>
      <c r="J357" s="4"/>
      <c r="K357" s="4">
        <v>228</v>
      </c>
      <c r="L357" s="4">
        <v>7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142053.87</v>
      </c>
      <c r="X357" s="4">
        <v>1</v>
      </c>
      <c r="Y357" s="4">
        <v>142053.87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216</v>
      </c>
      <c r="F358" s="4">
        <f>ROUND(Source!AP349,O358)</f>
        <v>0</v>
      </c>
      <c r="G358" s="4" t="s">
        <v>159</v>
      </c>
      <c r="H358" s="4" t="s">
        <v>160</v>
      </c>
      <c r="I358" s="4"/>
      <c r="J358" s="4"/>
      <c r="K358" s="4">
        <v>216</v>
      </c>
      <c r="L358" s="4">
        <v>8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223</v>
      </c>
      <c r="F359" s="4">
        <f>ROUND(Source!AQ349,O359)</f>
        <v>0</v>
      </c>
      <c r="G359" s="4" t="s">
        <v>161</v>
      </c>
      <c r="H359" s="4" t="s">
        <v>162</v>
      </c>
      <c r="I359" s="4"/>
      <c r="J359" s="4"/>
      <c r="K359" s="4">
        <v>223</v>
      </c>
      <c r="L359" s="4">
        <v>9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229</v>
      </c>
      <c r="F360" s="4">
        <f>ROUND(Source!AZ349,O360)</f>
        <v>0</v>
      </c>
      <c r="G360" s="4" t="s">
        <v>163</v>
      </c>
      <c r="H360" s="4" t="s">
        <v>164</v>
      </c>
      <c r="I360" s="4"/>
      <c r="J360" s="4"/>
      <c r="K360" s="4">
        <v>229</v>
      </c>
      <c r="L360" s="4">
        <v>10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203</v>
      </c>
      <c r="F361" s="4">
        <f>ROUND(Source!Q349,O361)</f>
        <v>1209.42</v>
      </c>
      <c r="G361" s="4" t="s">
        <v>165</v>
      </c>
      <c r="H361" s="4" t="s">
        <v>166</v>
      </c>
      <c r="I361" s="4"/>
      <c r="J361" s="4"/>
      <c r="K361" s="4">
        <v>203</v>
      </c>
      <c r="L361" s="4">
        <v>11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1209.42</v>
      </c>
      <c r="X361" s="4">
        <v>1</v>
      </c>
      <c r="Y361" s="4">
        <v>1209.42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231</v>
      </c>
      <c r="F362" s="4">
        <f>ROUND(Source!BB349,O362)</f>
        <v>0</v>
      </c>
      <c r="G362" s="4" t="s">
        <v>167</v>
      </c>
      <c r="H362" s="4" t="s">
        <v>168</v>
      </c>
      <c r="I362" s="4"/>
      <c r="J362" s="4"/>
      <c r="K362" s="4">
        <v>231</v>
      </c>
      <c r="L362" s="4">
        <v>12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204</v>
      </c>
      <c r="F363" s="4">
        <f>ROUND(Source!R349,O363)</f>
        <v>76.06</v>
      </c>
      <c r="G363" s="4" t="s">
        <v>169</v>
      </c>
      <c r="H363" s="4" t="s">
        <v>170</v>
      </c>
      <c r="I363" s="4"/>
      <c r="J363" s="4"/>
      <c r="K363" s="4">
        <v>204</v>
      </c>
      <c r="L363" s="4">
        <v>13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76.06</v>
      </c>
      <c r="X363" s="4">
        <v>1</v>
      </c>
      <c r="Y363" s="4">
        <v>76.06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205</v>
      </c>
      <c r="F364" s="4">
        <f>ROUND(Source!S349,O364)</f>
        <v>51763.1</v>
      </c>
      <c r="G364" s="4" t="s">
        <v>171</v>
      </c>
      <c r="H364" s="4" t="s">
        <v>172</v>
      </c>
      <c r="I364" s="4"/>
      <c r="J364" s="4"/>
      <c r="K364" s="4">
        <v>205</v>
      </c>
      <c r="L364" s="4">
        <v>14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51763.100000000006</v>
      </c>
      <c r="X364" s="4">
        <v>1</v>
      </c>
      <c r="Y364" s="4">
        <v>51763.100000000006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232</v>
      </c>
      <c r="F365" s="4">
        <f>ROUND(Source!BC349,O365)</f>
        <v>0</v>
      </c>
      <c r="G365" s="4" t="s">
        <v>173</v>
      </c>
      <c r="H365" s="4" t="s">
        <v>174</v>
      </c>
      <c r="I365" s="4"/>
      <c r="J365" s="4"/>
      <c r="K365" s="4">
        <v>232</v>
      </c>
      <c r="L365" s="4">
        <v>15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214</v>
      </c>
      <c r="F366" s="4">
        <f>ROUND(Source!AS349,O366)</f>
        <v>257130.28</v>
      </c>
      <c r="G366" s="4" t="s">
        <v>175</v>
      </c>
      <c r="H366" s="4" t="s">
        <v>176</v>
      </c>
      <c r="I366" s="4"/>
      <c r="J366" s="4"/>
      <c r="K366" s="4">
        <v>214</v>
      </c>
      <c r="L366" s="4">
        <v>16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257130.28</v>
      </c>
      <c r="X366" s="4">
        <v>1</v>
      </c>
      <c r="Y366" s="4">
        <v>257130.28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215</v>
      </c>
      <c r="F367" s="4">
        <f>ROUND(Source!AT349,O367)</f>
        <v>17102.47</v>
      </c>
      <c r="G367" s="4" t="s">
        <v>177</v>
      </c>
      <c r="H367" s="4" t="s">
        <v>178</v>
      </c>
      <c r="I367" s="4"/>
      <c r="J367" s="4"/>
      <c r="K367" s="4">
        <v>215</v>
      </c>
      <c r="L367" s="4">
        <v>17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17102.47</v>
      </c>
      <c r="X367" s="4">
        <v>1</v>
      </c>
      <c r="Y367" s="4">
        <v>17102.47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217</v>
      </c>
      <c r="F368" s="4">
        <f>ROUND(Source!AU349,O368)</f>
        <v>0</v>
      </c>
      <c r="G368" s="4" t="s">
        <v>179</v>
      </c>
      <c r="H368" s="4" t="s">
        <v>180</v>
      </c>
      <c r="I368" s="4"/>
      <c r="J368" s="4"/>
      <c r="K368" s="4">
        <v>217</v>
      </c>
      <c r="L368" s="4">
        <v>18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45" x14ac:dyDescent="0.2">
      <c r="A369" s="4">
        <v>50</v>
      </c>
      <c r="B369" s="4">
        <v>0</v>
      </c>
      <c r="C369" s="4">
        <v>0</v>
      </c>
      <c r="D369" s="4">
        <v>1</v>
      </c>
      <c r="E369" s="4">
        <v>230</v>
      </c>
      <c r="F369" s="4">
        <f>ROUND(Source!BA349,O369)</f>
        <v>0</v>
      </c>
      <c r="G369" s="4" t="s">
        <v>181</v>
      </c>
      <c r="H369" s="4" t="s">
        <v>182</v>
      </c>
      <c r="I369" s="4"/>
      <c r="J369" s="4"/>
      <c r="K369" s="4">
        <v>230</v>
      </c>
      <c r="L369" s="4">
        <v>19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45" x14ac:dyDescent="0.2">
      <c r="A370" s="4">
        <v>50</v>
      </c>
      <c r="B370" s="4">
        <v>0</v>
      </c>
      <c r="C370" s="4">
        <v>0</v>
      </c>
      <c r="D370" s="4">
        <v>1</v>
      </c>
      <c r="E370" s="4">
        <v>206</v>
      </c>
      <c r="F370" s="4">
        <f>ROUND(Source!T349,O370)</f>
        <v>0</v>
      </c>
      <c r="G370" s="4" t="s">
        <v>183</v>
      </c>
      <c r="H370" s="4" t="s">
        <v>184</v>
      </c>
      <c r="I370" s="4"/>
      <c r="J370" s="4"/>
      <c r="K370" s="4">
        <v>206</v>
      </c>
      <c r="L370" s="4">
        <v>20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45" x14ac:dyDescent="0.2">
      <c r="A371" s="4">
        <v>50</v>
      </c>
      <c r="B371" s="4">
        <v>0</v>
      </c>
      <c r="C371" s="4">
        <v>0</v>
      </c>
      <c r="D371" s="4">
        <v>1</v>
      </c>
      <c r="E371" s="4">
        <v>207</v>
      </c>
      <c r="F371" s="4">
        <f>ROUND(Source!U349,O371)</f>
        <v>124.09724</v>
      </c>
      <c r="G371" s="4" t="s">
        <v>185</v>
      </c>
      <c r="H371" s="4" t="s">
        <v>186</v>
      </c>
      <c r="I371" s="4"/>
      <c r="J371" s="4"/>
      <c r="K371" s="4">
        <v>207</v>
      </c>
      <c r="L371" s="4">
        <v>21</v>
      </c>
      <c r="M371" s="4">
        <v>3</v>
      </c>
      <c r="N371" s="4" t="s">
        <v>3</v>
      </c>
      <c r="O371" s="4">
        <v>7</v>
      </c>
      <c r="P371" s="4"/>
      <c r="Q371" s="4"/>
      <c r="R371" s="4"/>
      <c r="S371" s="4"/>
      <c r="T371" s="4"/>
      <c r="U371" s="4"/>
      <c r="V371" s="4"/>
      <c r="W371" s="4">
        <v>124.09724</v>
      </c>
      <c r="X371" s="4">
        <v>1</v>
      </c>
      <c r="Y371" s="4">
        <v>124.09724</v>
      </c>
      <c r="Z371" s="4"/>
      <c r="AA371" s="4"/>
      <c r="AB371" s="4"/>
    </row>
    <row r="372" spans="1:245" x14ac:dyDescent="0.2">
      <c r="A372" s="4">
        <v>50</v>
      </c>
      <c r="B372" s="4">
        <v>0</v>
      </c>
      <c r="C372" s="4">
        <v>0</v>
      </c>
      <c r="D372" s="4">
        <v>1</v>
      </c>
      <c r="E372" s="4">
        <v>208</v>
      </c>
      <c r="F372" s="4">
        <f>ROUND(Source!V349,O372)</f>
        <v>0.14799999999999999</v>
      </c>
      <c r="G372" s="4" t="s">
        <v>187</v>
      </c>
      <c r="H372" s="4" t="s">
        <v>188</v>
      </c>
      <c r="I372" s="4"/>
      <c r="J372" s="4"/>
      <c r="K372" s="4">
        <v>208</v>
      </c>
      <c r="L372" s="4">
        <v>22</v>
      </c>
      <c r="M372" s="4">
        <v>3</v>
      </c>
      <c r="N372" s="4" t="s">
        <v>3</v>
      </c>
      <c r="O372" s="4">
        <v>7</v>
      </c>
      <c r="P372" s="4"/>
      <c r="Q372" s="4"/>
      <c r="R372" s="4"/>
      <c r="S372" s="4"/>
      <c r="T372" s="4"/>
      <c r="U372" s="4"/>
      <c r="V372" s="4"/>
      <c r="W372" s="4">
        <v>0.14799999999999999</v>
      </c>
      <c r="X372" s="4">
        <v>1</v>
      </c>
      <c r="Y372" s="4">
        <v>0.14799999999999999</v>
      </c>
      <c r="Z372" s="4"/>
      <c r="AA372" s="4"/>
      <c r="AB372" s="4"/>
    </row>
    <row r="373" spans="1:245" x14ac:dyDescent="0.2">
      <c r="A373" s="4">
        <v>50</v>
      </c>
      <c r="B373" s="4">
        <v>0</v>
      </c>
      <c r="C373" s="4">
        <v>0</v>
      </c>
      <c r="D373" s="4">
        <v>1</v>
      </c>
      <c r="E373" s="4">
        <v>209</v>
      </c>
      <c r="F373" s="4">
        <f>ROUND(Source!W349,O373)</f>
        <v>0</v>
      </c>
      <c r="G373" s="4" t="s">
        <v>189</v>
      </c>
      <c r="H373" s="4" t="s">
        <v>190</v>
      </c>
      <c r="I373" s="4"/>
      <c r="J373" s="4"/>
      <c r="K373" s="4">
        <v>209</v>
      </c>
      <c r="L373" s="4">
        <v>23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45" x14ac:dyDescent="0.2">
      <c r="A374" s="4">
        <v>50</v>
      </c>
      <c r="B374" s="4">
        <v>0</v>
      </c>
      <c r="C374" s="4">
        <v>0</v>
      </c>
      <c r="D374" s="4">
        <v>1</v>
      </c>
      <c r="E374" s="4">
        <v>233</v>
      </c>
      <c r="F374" s="4">
        <f>ROUND(Source!BD349,O374)</f>
        <v>0</v>
      </c>
      <c r="G374" s="4" t="s">
        <v>191</v>
      </c>
      <c r="H374" s="4" t="s">
        <v>192</v>
      </c>
      <c r="I374" s="4"/>
      <c r="J374" s="4"/>
      <c r="K374" s="4">
        <v>233</v>
      </c>
      <c r="L374" s="4">
        <v>24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45" x14ac:dyDescent="0.2">
      <c r="A375" s="4">
        <v>50</v>
      </c>
      <c r="B375" s="4">
        <v>0</v>
      </c>
      <c r="C375" s="4">
        <v>0</v>
      </c>
      <c r="D375" s="4">
        <v>1</v>
      </c>
      <c r="E375" s="4">
        <v>210</v>
      </c>
      <c r="F375" s="4">
        <f>ROUND(Source!X349,O375)</f>
        <v>51196.07</v>
      </c>
      <c r="G375" s="4" t="s">
        <v>193</v>
      </c>
      <c r="H375" s="4" t="s">
        <v>194</v>
      </c>
      <c r="I375" s="4"/>
      <c r="J375" s="4"/>
      <c r="K375" s="4">
        <v>210</v>
      </c>
      <c r="L375" s="4">
        <v>25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51196.07</v>
      </c>
      <c r="X375" s="4">
        <v>1</v>
      </c>
      <c r="Y375" s="4">
        <v>51196.07</v>
      </c>
      <c r="Z375" s="4"/>
      <c r="AA375" s="4"/>
      <c r="AB375" s="4"/>
    </row>
    <row r="376" spans="1:245" x14ac:dyDescent="0.2">
      <c r="A376" s="4">
        <v>50</v>
      </c>
      <c r="B376" s="4">
        <v>0</v>
      </c>
      <c r="C376" s="4">
        <v>0</v>
      </c>
      <c r="D376" s="4">
        <v>1</v>
      </c>
      <c r="E376" s="4">
        <v>211</v>
      </c>
      <c r="F376" s="4">
        <f>ROUND(Source!Y349,O376)</f>
        <v>27934.23</v>
      </c>
      <c r="G376" s="4" t="s">
        <v>195</v>
      </c>
      <c r="H376" s="4" t="s">
        <v>196</v>
      </c>
      <c r="I376" s="4"/>
      <c r="J376" s="4"/>
      <c r="K376" s="4">
        <v>211</v>
      </c>
      <c r="L376" s="4">
        <v>26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27934.23</v>
      </c>
      <c r="X376" s="4">
        <v>1</v>
      </c>
      <c r="Y376" s="4">
        <v>27934.23</v>
      </c>
      <c r="Z376" s="4"/>
      <c r="AA376" s="4"/>
      <c r="AB376" s="4"/>
    </row>
    <row r="377" spans="1:245" x14ac:dyDescent="0.2">
      <c r="A377" s="4">
        <v>50</v>
      </c>
      <c r="B377" s="4">
        <v>0</v>
      </c>
      <c r="C377" s="4">
        <v>0</v>
      </c>
      <c r="D377" s="4">
        <v>1</v>
      </c>
      <c r="E377" s="4">
        <v>224</v>
      </c>
      <c r="F377" s="4">
        <f>ROUND(Source!AR349,O377)</f>
        <v>274232.75</v>
      </c>
      <c r="G377" s="4" t="s">
        <v>197</v>
      </c>
      <c r="H377" s="4" t="s">
        <v>198</v>
      </c>
      <c r="I377" s="4"/>
      <c r="J377" s="4"/>
      <c r="K377" s="4">
        <v>224</v>
      </c>
      <c r="L377" s="4">
        <v>27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274232.75</v>
      </c>
      <c r="X377" s="4">
        <v>1</v>
      </c>
      <c r="Y377" s="4">
        <v>274232.75</v>
      </c>
      <c r="Z377" s="4"/>
      <c r="AA377" s="4"/>
      <c r="AB377" s="4"/>
    </row>
    <row r="379" spans="1:245" x14ac:dyDescent="0.2">
      <c r="A379" s="1">
        <v>4</v>
      </c>
      <c r="B379" s="1">
        <v>1</v>
      </c>
      <c r="C379" s="1"/>
      <c r="D379" s="1">
        <f>ROW(A392)</f>
        <v>392</v>
      </c>
      <c r="E379" s="1"/>
      <c r="F379" s="1" t="s">
        <v>15</v>
      </c>
      <c r="G379" s="1" t="s">
        <v>506</v>
      </c>
      <c r="H379" s="1" t="s">
        <v>3</v>
      </c>
      <c r="I379" s="1">
        <v>0</v>
      </c>
      <c r="J379" s="1"/>
      <c r="K379" s="1">
        <v>0</v>
      </c>
      <c r="L379" s="1"/>
      <c r="M379" s="1" t="s">
        <v>3</v>
      </c>
      <c r="N379" s="1"/>
      <c r="O379" s="1"/>
      <c r="P379" s="1"/>
      <c r="Q379" s="1"/>
      <c r="R379" s="1"/>
      <c r="S379" s="1">
        <v>0</v>
      </c>
      <c r="T379" s="1"/>
      <c r="U379" s="1" t="s">
        <v>3</v>
      </c>
      <c r="V379" s="1">
        <v>0</v>
      </c>
      <c r="W379" s="1"/>
      <c r="X379" s="1"/>
      <c r="Y379" s="1"/>
      <c r="Z379" s="1"/>
      <c r="AA379" s="1"/>
      <c r="AB379" s="1" t="s">
        <v>3</v>
      </c>
      <c r="AC379" s="1" t="s">
        <v>3</v>
      </c>
      <c r="AD379" s="1" t="s">
        <v>3</v>
      </c>
      <c r="AE379" s="1" t="s">
        <v>3</v>
      </c>
      <c r="AF379" s="1" t="s">
        <v>3</v>
      </c>
      <c r="AG379" s="1" t="s">
        <v>3</v>
      </c>
      <c r="AH379" s="1"/>
      <c r="AI379" s="1"/>
      <c r="AJ379" s="1"/>
      <c r="AK379" s="1"/>
      <c r="AL379" s="1"/>
      <c r="AM379" s="1"/>
      <c r="AN379" s="1"/>
      <c r="AO379" s="1"/>
      <c r="AP379" s="1" t="s">
        <v>3</v>
      </c>
      <c r="AQ379" s="1" t="s">
        <v>3</v>
      </c>
      <c r="AR379" s="1" t="s">
        <v>3</v>
      </c>
      <c r="AS379" s="1"/>
      <c r="AT379" s="1"/>
      <c r="AU379" s="1"/>
      <c r="AV379" s="1"/>
      <c r="AW379" s="1"/>
      <c r="AX379" s="1"/>
      <c r="AY379" s="1"/>
      <c r="AZ379" s="1" t="s">
        <v>3</v>
      </c>
      <c r="BA379" s="1"/>
      <c r="BB379" s="1" t="s">
        <v>3</v>
      </c>
      <c r="BC379" s="1" t="s">
        <v>3</v>
      </c>
      <c r="BD379" s="1" t="s">
        <v>3</v>
      </c>
      <c r="BE379" s="1" t="s">
        <v>3</v>
      </c>
      <c r="BF379" s="1" t="s">
        <v>3</v>
      </c>
      <c r="BG379" s="1" t="s">
        <v>3</v>
      </c>
      <c r="BH379" s="1" t="s">
        <v>3</v>
      </c>
      <c r="BI379" s="1" t="s">
        <v>3</v>
      </c>
      <c r="BJ379" s="1" t="s">
        <v>3</v>
      </c>
      <c r="BK379" s="1" t="s">
        <v>3</v>
      </c>
      <c r="BL379" s="1" t="s">
        <v>3</v>
      </c>
      <c r="BM379" s="1" t="s">
        <v>3</v>
      </c>
      <c r="BN379" s="1" t="s">
        <v>3</v>
      </c>
      <c r="BO379" s="1" t="s">
        <v>3</v>
      </c>
      <c r="BP379" s="1" t="s">
        <v>3</v>
      </c>
      <c r="BQ379" s="1"/>
      <c r="BR379" s="1"/>
      <c r="BS379" s="1"/>
      <c r="BT379" s="1"/>
      <c r="BU379" s="1"/>
      <c r="BV379" s="1"/>
      <c r="BW379" s="1"/>
      <c r="BX379" s="1">
        <v>0</v>
      </c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>
        <v>0</v>
      </c>
    </row>
    <row r="381" spans="1:245" x14ac:dyDescent="0.2">
      <c r="A381" s="2">
        <v>52</v>
      </c>
      <c r="B381" s="2">
        <f t="shared" ref="B381:G381" si="435">B392</f>
        <v>1</v>
      </c>
      <c r="C381" s="2">
        <f t="shared" si="435"/>
        <v>4</v>
      </c>
      <c r="D381" s="2">
        <f t="shared" si="435"/>
        <v>379</v>
      </c>
      <c r="E381" s="2">
        <f t="shared" si="435"/>
        <v>0</v>
      </c>
      <c r="F381" s="2" t="str">
        <f t="shared" si="435"/>
        <v>Новый раздел</v>
      </c>
      <c r="G381" s="2" t="str">
        <f t="shared" si="435"/>
        <v>Заземление оборудования</v>
      </c>
      <c r="H381" s="2"/>
      <c r="I381" s="2"/>
      <c r="J381" s="2"/>
      <c r="K381" s="2"/>
      <c r="L381" s="2"/>
      <c r="M381" s="2"/>
      <c r="N381" s="2"/>
      <c r="O381" s="2">
        <f t="shared" ref="O381:AT381" si="436">O392</f>
        <v>18012.650000000001</v>
      </c>
      <c r="P381" s="2">
        <f t="shared" si="436"/>
        <v>8408.6200000000008</v>
      </c>
      <c r="Q381" s="2">
        <f t="shared" si="436"/>
        <v>102.76</v>
      </c>
      <c r="R381" s="2">
        <f t="shared" si="436"/>
        <v>15.77</v>
      </c>
      <c r="S381" s="2">
        <f t="shared" si="436"/>
        <v>9485.5</v>
      </c>
      <c r="T381" s="2">
        <f t="shared" si="436"/>
        <v>0</v>
      </c>
      <c r="U381" s="2">
        <f t="shared" si="436"/>
        <v>23.782499999999999</v>
      </c>
      <c r="V381" s="2">
        <f t="shared" si="436"/>
        <v>3.3000000000000002E-2</v>
      </c>
      <c r="W381" s="2">
        <f t="shared" si="436"/>
        <v>0</v>
      </c>
      <c r="X381" s="2">
        <f t="shared" si="436"/>
        <v>9045.25</v>
      </c>
      <c r="Y381" s="2">
        <f t="shared" si="436"/>
        <v>4642.13</v>
      </c>
      <c r="Z381" s="2">
        <f t="shared" si="436"/>
        <v>0</v>
      </c>
      <c r="AA381" s="2">
        <f t="shared" si="436"/>
        <v>0</v>
      </c>
      <c r="AB381" s="2">
        <f t="shared" si="436"/>
        <v>18012.650000000001</v>
      </c>
      <c r="AC381" s="2">
        <f t="shared" si="436"/>
        <v>8408.6200000000008</v>
      </c>
      <c r="AD381" s="2">
        <f t="shared" si="436"/>
        <v>102.76</v>
      </c>
      <c r="AE381" s="2">
        <f t="shared" si="436"/>
        <v>15.77</v>
      </c>
      <c r="AF381" s="2">
        <f t="shared" si="436"/>
        <v>9485.5</v>
      </c>
      <c r="AG381" s="2">
        <f t="shared" si="436"/>
        <v>0</v>
      </c>
      <c r="AH381" s="2">
        <f t="shared" si="436"/>
        <v>23.782499999999999</v>
      </c>
      <c r="AI381" s="2">
        <f t="shared" si="436"/>
        <v>3.3000000000000002E-2</v>
      </c>
      <c r="AJ381" s="2">
        <f t="shared" si="436"/>
        <v>0</v>
      </c>
      <c r="AK381" s="2">
        <f t="shared" si="436"/>
        <v>9045.25</v>
      </c>
      <c r="AL381" s="2">
        <f t="shared" si="436"/>
        <v>4642.13</v>
      </c>
      <c r="AM381" s="2">
        <f t="shared" si="436"/>
        <v>0</v>
      </c>
      <c r="AN381" s="2">
        <f t="shared" si="436"/>
        <v>0</v>
      </c>
      <c r="AO381" s="2">
        <f t="shared" si="436"/>
        <v>0</v>
      </c>
      <c r="AP381" s="2">
        <f t="shared" si="436"/>
        <v>0</v>
      </c>
      <c r="AQ381" s="2">
        <f t="shared" si="436"/>
        <v>0</v>
      </c>
      <c r="AR381" s="2">
        <f t="shared" si="436"/>
        <v>31700.03</v>
      </c>
      <c r="AS381" s="2">
        <f t="shared" si="436"/>
        <v>31700.03</v>
      </c>
      <c r="AT381" s="2">
        <f t="shared" si="436"/>
        <v>0</v>
      </c>
      <c r="AU381" s="2">
        <f t="shared" ref="AU381:BZ381" si="437">AU392</f>
        <v>0</v>
      </c>
      <c r="AV381" s="2">
        <f t="shared" si="437"/>
        <v>8408.6200000000008</v>
      </c>
      <c r="AW381" s="2">
        <f t="shared" si="437"/>
        <v>8408.6200000000008</v>
      </c>
      <c r="AX381" s="2">
        <f t="shared" si="437"/>
        <v>0</v>
      </c>
      <c r="AY381" s="2">
        <f t="shared" si="437"/>
        <v>8408.6200000000008</v>
      </c>
      <c r="AZ381" s="2">
        <f t="shared" si="437"/>
        <v>0</v>
      </c>
      <c r="BA381" s="2">
        <f t="shared" si="437"/>
        <v>0</v>
      </c>
      <c r="BB381" s="2">
        <f t="shared" si="437"/>
        <v>0</v>
      </c>
      <c r="BC381" s="2">
        <f t="shared" si="437"/>
        <v>0</v>
      </c>
      <c r="BD381" s="2">
        <f t="shared" si="437"/>
        <v>0</v>
      </c>
      <c r="BE381" s="2">
        <f t="shared" si="437"/>
        <v>0</v>
      </c>
      <c r="BF381" s="2">
        <f t="shared" si="437"/>
        <v>0</v>
      </c>
      <c r="BG381" s="2">
        <f t="shared" si="437"/>
        <v>0</v>
      </c>
      <c r="BH381" s="2">
        <f t="shared" si="437"/>
        <v>0</v>
      </c>
      <c r="BI381" s="2">
        <f t="shared" si="437"/>
        <v>0</v>
      </c>
      <c r="BJ381" s="2">
        <f t="shared" si="437"/>
        <v>0</v>
      </c>
      <c r="BK381" s="2">
        <f t="shared" si="437"/>
        <v>0</v>
      </c>
      <c r="BL381" s="2">
        <f t="shared" si="437"/>
        <v>0</v>
      </c>
      <c r="BM381" s="2">
        <f t="shared" si="437"/>
        <v>0</v>
      </c>
      <c r="BN381" s="2">
        <f t="shared" si="437"/>
        <v>0</v>
      </c>
      <c r="BO381" s="2">
        <f t="shared" si="437"/>
        <v>0</v>
      </c>
      <c r="BP381" s="2">
        <f t="shared" si="437"/>
        <v>0</v>
      </c>
      <c r="BQ381" s="2">
        <f t="shared" si="437"/>
        <v>0</v>
      </c>
      <c r="BR381" s="2">
        <f t="shared" si="437"/>
        <v>0</v>
      </c>
      <c r="BS381" s="2">
        <f t="shared" si="437"/>
        <v>0</v>
      </c>
      <c r="BT381" s="2">
        <f t="shared" si="437"/>
        <v>0</v>
      </c>
      <c r="BU381" s="2">
        <f t="shared" si="437"/>
        <v>0</v>
      </c>
      <c r="BV381" s="2">
        <f t="shared" si="437"/>
        <v>0</v>
      </c>
      <c r="BW381" s="2">
        <f t="shared" si="437"/>
        <v>0</v>
      </c>
      <c r="BX381" s="2">
        <f t="shared" si="437"/>
        <v>0</v>
      </c>
      <c r="BY381" s="2">
        <f t="shared" si="437"/>
        <v>0</v>
      </c>
      <c r="BZ381" s="2">
        <f t="shared" si="437"/>
        <v>0</v>
      </c>
      <c r="CA381" s="2">
        <f t="shared" ref="CA381:DF381" si="438">CA392</f>
        <v>31700.03</v>
      </c>
      <c r="CB381" s="2">
        <f t="shared" si="438"/>
        <v>31700.03</v>
      </c>
      <c r="CC381" s="2">
        <f t="shared" si="438"/>
        <v>0</v>
      </c>
      <c r="CD381" s="2">
        <f t="shared" si="438"/>
        <v>0</v>
      </c>
      <c r="CE381" s="2">
        <f t="shared" si="438"/>
        <v>8408.6200000000008</v>
      </c>
      <c r="CF381" s="2">
        <f t="shared" si="438"/>
        <v>8408.6200000000008</v>
      </c>
      <c r="CG381" s="2">
        <f t="shared" si="438"/>
        <v>0</v>
      </c>
      <c r="CH381" s="2">
        <f t="shared" si="438"/>
        <v>8408.6200000000008</v>
      </c>
      <c r="CI381" s="2">
        <f t="shared" si="438"/>
        <v>0</v>
      </c>
      <c r="CJ381" s="2">
        <f t="shared" si="438"/>
        <v>0</v>
      </c>
      <c r="CK381" s="2">
        <f t="shared" si="438"/>
        <v>0</v>
      </c>
      <c r="CL381" s="2">
        <f t="shared" si="438"/>
        <v>0</v>
      </c>
      <c r="CM381" s="2">
        <f t="shared" si="438"/>
        <v>0</v>
      </c>
      <c r="CN381" s="2">
        <f t="shared" si="438"/>
        <v>0</v>
      </c>
      <c r="CO381" s="2">
        <f t="shared" si="438"/>
        <v>0</v>
      </c>
      <c r="CP381" s="2">
        <f t="shared" si="438"/>
        <v>0</v>
      </c>
      <c r="CQ381" s="2">
        <f t="shared" si="438"/>
        <v>0</v>
      </c>
      <c r="CR381" s="2">
        <f t="shared" si="438"/>
        <v>0</v>
      </c>
      <c r="CS381" s="2">
        <f t="shared" si="438"/>
        <v>0</v>
      </c>
      <c r="CT381" s="2">
        <f t="shared" si="438"/>
        <v>0</v>
      </c>
      <c r="CU381" s="2">
        <f t="shared" si="438"/>
        <v>0</v>
      </c>
      <c r="CV381" s="2">
        <f t="shared" si="438"/>
        <v>0</v>
      </c>
      <c r="CW381" s="2">
        <f t="shared" si="438"/>
        <v>0</v>
      </c>
      <c r="CX381" s="2">
        <f t="shared" si="438"/>
        <v>0</v>
      </c>
      <c r="CY381" s="2">
        <f t="shared" si="438"/>
        <v>0</v>
      </c>
      <c r="CZ381" s="2">
        <f t="shared" si="438"/>
        <v>0</v>
      </c>
      <c r="DA381" s="2">
        <f t="shared" si="438"/>
        <v>0</v>
      </c>
      <c r="DB381" s="2">
        <f t="shared" si="438"/>
        <v>0</v>
      </c>
      <c r="DC381" s="2">
        <f t="shared" si="438"/>
        <v>0</v>
      </c>
      <c r="DD381" s="2">
        <f t="shared" si="438"/>
        <v>0</v>
      </c>
      <c r="DE381" s="2">
        <f t="shared" si="438"/>
        <v>0</v>
      </c>
      <c r="DF381" s="2">
        <f t="shared" si="438"/>
        <v>0</v>
      </c>
      <c r="DG381" s="3">
        <f t="shared" ref="DG381:EL381" si="439">DG392</f>
        <v>0</v>
      </c>
      <c r="DH381" s="3">
        <f t="shared" si="439"/>
        <v>0</v>
      </c>
      <c r="DI381" s="3">
        <f t="shared" si="439"/>
        <v>0</v>
      </c>
      <c r="DJ381" s="3">
        <f t="shared" si="439"/>
        <v>0</v>
      </c>
      <c r="DK381" s="3">
        <f t="shared" si="439"/>
        <v>0</v>
      </c>
      <c r="DL381" s="3">
        <f t="shared" si="439"/>
        <v>0</v>
      </c>
      <c r="DM381" s="3">
        <f t="shared" si="439"/>
        <v>0</v>
      </c>
      <c r="DN381" s="3">
        <f t="shared" si="439"/>
        <v>0</v>
      </c>
      <c r="DO381" s="3">
        <f t="shared" si="439"/>
        <v>0</v>
      </c>
      <c r="DP381" s="3">
        <f t="shared" si="439"/>
        <v>0</v>
      </c>
      <c r="DQ381" s="3">
        <f t="shared" si="439"/>
        <v>0</v>
      </c>
      <c r="DR381" s="3">
        <f t="shared" si="439"/>
        <v>0</v>
      </c>
      <c r="DS381" s="3">
        <f t="shared" si="439"/>
        <v>0</v>
      </c>
      <c r="DT381" s="3">
        <f t="shared" si="439"/>
        <v>0</v>
      </c>
      <c r="DU381" s="3">
        <f t="shared" si="439"/>
        <v>0</v>
      </c>
      <c r="DV381" s="3">
        <f t="shared" si="439"/>
        <v>0</v>
      </c>
      <c r="DW381" s="3">
        <f t="shared" si="439"/>
        <v>0</v>
      </c>
      <c r="DX381" s="3">
        <f t="shared" si="439"/>
        <v>0</v>
      </c>
      <c r="DY381" s="3">
        <f t="shared" si="439"/>
        <v>0</v>
      </c>
      <c r="DZ381" s="3">
        <f t="shared" si="439"/>
        <v>0</v>
      </c>
      <c r="EA381" s="3">
        <f t="shared" si="439"/>
        <v>0</v>
      </c>
      <c r="EB381" s="3">
        <f t="shared" si="439"/>
        <v>0</v>
      </c>
      <c r="EC381" s="3">
        <f t="shared" si="439"/>
        <v>0</v>
      </c>
      <c r="ED381" s="3">
        <f t="shared" si="439"/>
        <v>0</v>
      </c>
      <c r="EE381" s="3">
        <f t="shared" si="439"/>
        <v>0</v>
      </c>
      <c r="EF381" s="3">
        <f t="shared" si="439"/>
        <v>0</v>
      </c>
      <c r="EG381" s="3">
        <f t="shared" si="439"/>
        <v>0</v>
      </c>
      <c r="EH381" s="3">
        <f t="shared" si="439"/>
        <v>0</v>
      </c>
      <c r="EI381" s="3">
        <f t="shared" si="439"/>
        <v>0</v>
      </c>
      <c r="EJ381" s="3">
        <f t="shared" si="439"/>
        <v>0</v>
      </c>
      <c r="EK381" s="3">
        <f t="shared" si="439"/>
        <v>0</v>
      </c>
      <c r="EL381" s="3">
        <f t="shared" si="439"/>
        <v>0</v>
      </c>
      <c r="EM381" s="3">
        <f t="shared" ref="EM381:FR381" si="440">EM392</f>
        <v>0</v>
      </c>
      <c r="EN381" s="3">
        <f t="shared" si="440"/>
        <v>0</v>
      </c>
      <c r="EO381" s="3">
        <f t="shared" si="440"/>
        <v>0</v>
      </c>
      <c r="EP381" s="3">
        <f t="shared" si="440"/>
        <v>0</v>
      </c>
      <c r="EQ381" s="3">
        <f t="shared" si="440"/>
        <v>0</v>
      </c>
      <c r="ER381" s="3">
        <f t="shared" si="440"/>
        <v>0</v>
      </c>
      <c r="ES381" s="3">
        <f t="shared" si="440"/>
        <v>0</v>
      </c>
      <c r="ET381" s="3">
        <f t="shared" si="440"/>
        <v>0</v>
      </c>
      <c r="EU381" s="3">
        <f t="shared" si="440"/>
        <v>0</v>
      </c>
      <c r="EV381" s="3">
        <f t="shared" si="440"/>
        <v>0</v>
      </c>
      <c r="EW381" s="3">
        <f t="shared" si="440"/>
        <v>0</v>
      </c>
      <c r="EX381" s="3">
        <f t="shared" si="440"/>
        <v>0</v>
      </c>
      <c r="EY381" s="3">
        <f t="shared" si="440"/>
        <v>0</v>
      </c>
      <c r="EZ381" s="3">
        <f t="shared" si="440"/>
        <v>0</v>
      </c>
      <c r="FA381" s="3">
        <f t="shared" si="440"/>
        <v>0</v>
      </c>
      <c r="FB381" s="3">
        <f t="shared" si="440"/>
        <v>0</v>
      </c>
      <c r="FC381" s="3">
        <f t="shared" si="440"/>
        <v>0</v>
      </c>
      <c r="FD381" s="3">
        <f t="shared" si="440"/>
        <v>0</v>
      </c>
      <c r="FE381" s="3">
        <f t="shared" si="440"/>
        <v>0</v>
      </c>
      <c r="FF381" s="3">
        <f t="shared" si="440"/>
        <v>0</v>
      </c>
      <c r="FG381" s="3">
        <f t="shared" si="440"/>
        <v>0</v>
      </c>
      <c r="FH381" s="3">
        <f t="shared" si="440"/>
        <v>0</v>
      </c>
      <c r="FI381" s="3">
        <f t="shared" si="440"/>
        <v>0</v>
      </c>
      <c r="FJ381" s="3">
        <f t="shared" si="440"/>
        <v>0</v>
      </c>
      <c r="FK381" s="3">
        <f t="shared" si="440"/>
        <v>0</v>
      </c>
      <c r="FL381" s="3">
        <f t="shared" si="440"/>
        <v>0</v>
      </c>
      <c r="FM381" s="3">
        <f t="shared" si="440"/>
        <v>0</v>
      </c>
      <c r="FN381" s="3">
        <f t="shared" si="440"/>
        <v>0</v>
      </c>
      <c r="FO381" s="3">
        <f t="shared" si="440"/>
        <v>0</v>
      </c>
      <c r="FP381" s="3">
        <f t="shared" si="440"/>
        <v>0</v>
      </c>
      <c r="FQ381" s="3">
        <f t="shared" si="440"/>
        <v>0</v>
      </c>
      <c r="FR381" s="3">
        <f t="shared" si="440"/>
        <v>0</v>
      </c>
      <c r="FS381" s="3">
        <f t="shared" ref="FS381:GX381" si="441">FS392</f>
        <v>0</v>
      </c>
      <c r="FT381" s="3">
        <f t="shared" si="441"/>
        <v>0</v>
      </c>
      <c r="FU381" s="3">
        <f t="shared" si="441"/>
        <v>0</v>
      </c>
      <c r="FV381" s="3">
        <f t="shared" si="441"/>
        <v>0</v>
      </c>
      <c r="FW381" s="3">
        <f t="shared" si="441"/>
        <v>0</v>
      </c>
      <c r="FX381" s="3">
        <f t="shared" si="441"/>
        <v>0</v>
      </c>
      <c r="FY381" s="3">
        <f t="shared" si="441"/>
        <v>0</v>
      </c>
      <c r="FZ381" s="3">
        <f t="shared" si="441"/>
        <v>0</v>
      </c>
      <c r="GA381" s="3">
        <f t="shared" si="441"/>
        <v>0</v>
      </c>
      <c r="GB381" s="3">
        <f t="shared" si="441"/>
        <v>0</v>
      </c>
      <c r="GC381" s="3">
        <f t="shared" si="441"/>
        <v>0</v>
      </c>
      <c r="GD381" s="3">
        <f t="shared" si="441"/>
        <v>0</v>
      </c>
      <c r="GE381" s="3">
        <f t="shared" si="441"/>
        <v>0</v>
      </c>
      <c r="GF381" s="3">
        <f t="shared" si="441"/>
        <v>0</v>
      </c>
      <c r="GG381" s="3">
        <f t="shared" si="441"/>
        <v>0</v>
      </c>
      <c r="GH381" s="3">
        <f t="shared" si="441"/>
        <v>0</v>
      </c>
      <c r="GI381" s="3">
        <f t="shared" si="441"/>
        <v>0</v>
      </c>
      <c r="GJ381" s="3">
        <f t="shared" si="441"/>
        <v>0</v>
      </c>
      <c r="GK381" s="3">
        <f t="shared" si="441"/>
        <v>0</v>
      </c>
      <c r="GL381" s="3">
        <f t="shared" si="441"/>
        <v>0</v>
      </c>
      <c r="GM381" s="3">
        <f t="shared" si="441"/>
        <v>0</v>
      </c>
      <c r="GN381" s="3">
        <f t="shared" si="441"/>
        <v>0</v>
      </c>
      <c r="GO381" s="3">
        <f t="shared" si="441"/>
        <v>0</v>
      </c>
      <c r="GP381" s="3">
        <f t="shared" si="441"/>
        <v>0</v>
      </c>
      <c r="GQ381" s="3">
        <f t="shared" si="441"/>
        <v>0</v>
      </c>
      <c r="GR381" s="3">
        <f t="shared" si="441"/>
        <v>0</v>
      </c>
      <c r="GS381" s="3">
        <f t="shared" si="441"/>
        <v>0</v>
      </c>
      <c r="GT381" s="3">
        <f t="shared" si="441"/>
        <v>0</v>
      </c>
      <c r="GU381" s="3">
        <f t="shared" si="441"/>
        <v>0</v>
      </c>
      <c r="GV381" s="3">
        <f t="shared" si="441"/>
        <v>0</v>
      </c>
      <c r="GW381" s="3">
        <f t="shared" si="441"/>
        <v>0</v>
      </c>
      <c r="GX381" s="3">
        <f t="shared" si="441"/>
        <v>0</v>
      </c>
    </row>
    <row r="383" spans="1:245" x14ac:dyDescent="0.2">
      <c r="A383">
        <v>17</v>
      </c>
      <c r="B383">
        <v>1</v>
      </c>
      <c r="C383">
        <f>ROW(SmtRes!A331)</f>
        <v>331</v>
      </c>
      <c r="D383">
        <f>ROW(EtalonRes!A432)</f>
        <v>432</v>
      </c>
      <c r="E383" t="s">
        <v>507</v>
      </c>
      <c r="F383" t="s">
        <v>457</v>
      </c>
      <c r="G383" t="s">
        <v>458</v>
      </c>
      <c r="H383" t="s">
        <v>459</v>
      </c>
      <c r="I383">
        <f>ROUND(4.75/100,7)</f>
        <v>4.7500000000000001E-2</v>
      </c>
      <c r="J383">
        <v>0</v>
      </c>
      <c r="K383">
        <f>ROUND(4.75/100,7)</f>
        <v>4.7500000000000001E-2</v>
      </c>
      <c r="O383">
        <f t="shared" ref="O383:O390" si="442">ROUND(CP383,2)</f>
        <v>3412.89</v>
      </c>
      <c r="P383">
        <f>SUMIF(SmtRes!AQ331:'SmtRes'!AQ331,"=1",SmtRes!DF331:'SmtRes'!DF331)</f>
        <v>0</v>
      </c>
      <c r="Q383">
        <f>SUMIF(SmtRes!AQ331:'SmtRes'!AQ331,"=1",SmtRes!DG331:'SmtRes'!DG331)</f>
        <v>0</v>
      </c>
      <c r="R383">
        <f>SUMIF(SmtRes!AQ331:'SmtRes'!AQ331,"=1",SmtRes!DH331:'SmtRes'!DH331)</f>
        <v>0</v>
      </c>
      <c r="S383">
        <f>SUMIF(SmtRes!AQ331:'SmtRes'!AQ331,"=1",SmtRes!DI331:'SmtRes'!DI331)</f>
        <v>3412.89</v>
      </c>
      <c r="T383">
        <f t="shared" ref="T383:T390" si="443">ROUND(CU383*I383,2)</f>
        <v>0</v>
      </c>
      <c r="U383">
        <f>SUMIF(SmtRes!AQ331:'SmtRes'!AQ331,"=1",SmtRes!CV331:'SmtRes'!CV331)</f>
        <v>8.7780000000000005</v>
      </c>
      <c r="V383">
        <f>SUMIF(SmtRes!AQ331:'SmtRes'!AQ331,"=1",SmtRes!CW331:'SmtRes'!CW331)</f>
        <v>0</v>
      </c>
      <c r="W383">
        <f t="shared" ref="W383:W390" si="444">ROUND(CX383*I383,2)</f>
        <v>0</v>
      </c>
      <c r="X383">
        <f t="shared" ref="X383:Y390" si="445">ROUND(CY383,2)</f>
        <v>3037.47</v>
      </c>
      <c r="Y383">
        <f t="shared" si="445"/>
        <v>1365.16</v>
      </c>
      <c r="AA383">
        <v>334395092</v>
      </c>
      <c r="AB383">
        <f t="shared" ref="AB383:AB390" si="446">ROUND((AC383+AD383+AF383),6)</f>
        <v>71850.240000000005</v>
      </c>
      <c r="AC383">
        <f>ROUND((0),6)</f>
        <v>0</v>
      </c>
      <c r="AD383">
        <f>ROUND((((0)-(0))+AE383),6)</f>
        <v>0</v>
      </c>
      <c r="AE383">
        <f>ROUND((0),6)</f>
        <v>0</v>
      </c>
      <c r="AF383">
        <f>ROUND((SUM(SmtRes!BT331:'SmtRes'!BT331)),6)</f>
        <v>71850.240000000005</v>
      </c>
      <c r="AG383">
        <f t="shared" ref="AG383:AG390" si="447">ROUND((AP383),6)</f>
        <v>0</v>
      </c>
      <c r="AH383">
        <f>(SUM(SmtRes!BU331:'SmtRes'!BU331))</f>
        <v>184.79999999999998</v>
      </c>
      <c r="AI383">
        <f>(0)</f>
        <v>0</v>
      </c>
      <c r="AJ383">
        <f t="shared" ref="AJ383:AJ390" si="448">(AS383)</f>
        <v>0</v>
      </c>
      <c r="AK383">
        <v>59875.200000000004</v>
      </c>
      <c r="AL383">
        <v>0</v>
      </c>
      <c r="AM383">
        <v>0</v>
      </c>
      <c r="AN383">
        <v>0</v>
      </c>
      <c r="AO383">
        <v>59875.200000000004</v>
      </c>
      <c r="AP383">
        <v>0</v>
      </c>
      <c r="AQ383">
        <v>154</v>
      </c>
      <c r="AR383">
        <v>0</v>
      </c>
      <c r="AS383">
        <v>0</v>
      </c>
      <c r="AT383">
        <v>89</v>
      </c>
      <c r="AU383">
        <v>40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3</v>
      </c>
      <c r="BE383" t="s">
        <v>3</v>
      </c>
      <c r="BF383" t="s">
        <v>3</v>
      </c>
      <c r="BG383" t="s">
        <v>3</v>
      </c>
      <c r="BH383">
        <v>0</v>
      </c>
      <c r="BI383">
        <v>1</v>
      </c>
      <c r="BJ383" t="s">
        <v>460</v>
      </c>
      <c r="BM383">
        <v>1003</v>
      </c>
      <c r="BN383">
        <v>0</v>
      </c>
      <c r="BO383" t="s">
        <v>3</v>
      </c>
      <c r="BP383">
        <v>0</v>
      </c>
      <c r="BQ383">
        <v>2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89</v>
      </c>
      <c r="CA383">
        <v>40</v>
      </c>
      <c r="CB383" t="s">
        <v>3</v>
      </c>
      <c r="CE383">
        <v>0</v>
      </c>
      <c r="CF383">
        <v>0</v>
      </c>
      <c r="CG383">
        <v>0</v>
      </c>
      <c r="CM383">
        <v>0</v>
      </c>
      <c r="CN383" t="s">
        <v>807</v>
      </c>
      <c r="CO383">
        <v>0</v>
      </c>
      <c r="CP383">
        <f t="shared" ref="CP383:CP390" si="449">(P383+Q383+S383+R383)</f>
        <v>3412.89</v>
      </c>
      <c r="CQ383">
        <f>SUMIF(SmtRes!AQ331:'SmtRes'!AQ331,"=1",SmtRes!AA331:'SmtRes'!AA331)</f>
        <v>0</v>
      </c>
      <c r="CR383">
        <f>SUMIF(SmtRes!AQ331:'SmtRes'!AQ331,"=1",SmtRes!AB331:'SmtRes'!AB331)</f>
        <v>0</v>
      </c>
      <c r="CS383">
        <f>SUMIF(SmtRes!AQ331:'SmtRes'!AQ331,"=1",SmtRes!AC331:'SmtRes'!AC331)</f>
        <v>0</v>
      </c>
      <c r="CT383">
        <f>SUMIF(SmtRes!AQ331:'SmtRes'!AQ331,"=1",SmtRes!AD331:'SmtRes'!AD331)</f>
        <v>388.8</v>
      </c>
      <c r="CU383">
        <f t="shared" ref="CU383:CU390" si="450">AG383</f>
        <v>0</v>
      </c>
      <c r="CV383">
        <f>SUMIF(SmtRes!AQ331:'SmtRes'!AQ331,"=1",SmtRes!BU331:'SmtRes'!BU331)</f>
        <v>184.79999999999998</v>
      </c>
      <c r="CW383">
        <f>SUMIF(SmtRes!AQ331:'SmtRes'!AQ331,"=1",SmtRes!BV331:'SmtRes'!BV331)</f>
        <v>0</v>
      </c>
      <c r="CX383">
        <f t="shared" ref="CX383:CX390" si="451">AJ383</f>
        <v>0</v>
      </c>
      <c r="CY383">
        <f>(((S383+R383)*AT383)/100)</f>
        <v>3037.4720999999995</v>
      </c>
      <c r="CZ383">
        <f>(((S383+R383)*AU383)/100)</f>
        <v>1365.1559999999999</v>
      </c>
      <c r="DC383" t="s">
        <v>3</v>
      </c>
      <c r="DD383" t="s">
        <v>3</v>
      </c>
      <c r="DE383" t="s">
        <v>23</v>
      </c>
      <c r="DF383" t="s">
        <v>23</v>
      </c>
      <c r="DG383" t="s">
        <v>23</v>
      </c>
      <c r="DH383" t="s">
        <v>3</v>
      </c>
      <c r="DI383" t="s">
        <v>23</v>
      </c>
      <c r="DJ383" t="s">
        <v>23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1007</v>
      </c>
      <c r="DV383" t="s">
        <v>459</v>
      </c>
      <c r="DW383" t="s">
        <v>459</v>
      </c>
      <c r="DX383">
        <v>100</v>
      </c>
      <c r="DZ383" t="s">
        <v>3</v>
      </c>
      <c r="EA383" t="s">
        <v>3</v>
      </c>
      <c r="EB383" t="s">
        <v>3</v>
      </c>
      <c r="EC383" t="s">
        <v>3</v>
      </c>
      <c r="EE383">
        <v>293259327</v>
      </c>
      <c r="EF383">
        <v>2</v>
      </c>
      <c r="EG383" t="s">
        <v>24</v>
      </c>
      <c r="EH383">
        <v>1</v>
      </c>
      <c r="EI383" t="s">
        <v>461</v>
      </c>
      <c r="EJ383">
        <v>1</v>
      </c>
      <c r="EK383">
        <v>1003</v>
      </c>
      <c r="EL383" t="s">
        <v>462</v>
      </c>
      <c r="EM383" t="s">
        <v>463</v>
      </c>
      <c r="EO383" t="s">
        <v>27</v>
      </c>
      <c r="EQ383">
        <v>131072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154</v>
      </c>
      <c r="EX383">
        <v>0</v>
      </c>
      <c r="EY383">
        <v>0</v>
      </c>
      <c r="FQ383">
        <v>0</v>
      </c>
      <c r="FR383">
        <f t="shared" ref="FR383:FR390" si="452">ROUND(IF(BI383=3,GM383,0),2)</f>
        <v>0</v>
      </c>
      <c r="FS383">
        <v>0</v>
      </c>
      <c r="FX383">
        <v>89</v>
      </c>
      <c r="FY383">
        <v>40</v>
      </c>
      <c r="GA383" t="s">
        <v>3</v>
      </c>
      <c r="GD383">
        <v>1</v>
      </c>
      <c r="GF383">
        <v>-696138492</v>
      </c>
      <c r="GG383">
        <v>2</v>
      </c>
      <c r="GH383">
        <v>1</v>
      </c>
      <c r="GI383">
        <v>-2</v>
      </c>
      <c r="GJ383">
        <v>0</v>
      </c>
      <c r="GK383">
        <v>0</v>
      </c>
      <c r="GL383">
        <f t="shared" ref="GL383:GL390" si="453">ROUND(IF(AND(BH383=3,BI383=3,FS383&lt;&gt;0),P383,0),2)</f>
        <v>0</v>
      </c>
      <c r="GM383">
        <f t="shared" ref="GM383:GM390" si="454">ROUND(O383+X383+Y383,2)+GX383</f>
        <v>7815.52</v>
      </c>
      <c r="GN383">
        <f t="shared" ref="GN383:GN390" si="455">IF(OR(BI383=0,BI383=1),GM383-GX383,0)</f>
        <v>7815.52</v>
      </c>
      <c r="GO383">
        <f t="shared" ref="GO383:GO390" si="456">IF(BI383=2,GM383-GX383,0)</f>
        <v>0</v>
      </c>
      <c r="GP383">
        <f t="shared" ref="GP383:GP390" si="457">IF(BI383=4,GM383-GX383,0)</f>
        <v>0</v>
      </c>
      <c r="GR383">
        <v>0</v>
      </c>
      <c r="GS383">
        <v>3</v>
      </c>
      <c r="GT383">
        <v>0</v>
      </c>
      <c r="GU383" t="s">
        <v>3</v>
      </c>
      <c r="GV383">
        <f t="shared" ref="GV383:GV390" si="458">ROUND((GT383),6)</f>
        <v>0</v>
      </c>
      <c r="GW383">
        <v>1</v>
      </c>
      <c r="GX383">
        <f t="shared" ref="GX383:GX390" si="459">ROUND(HC383*I383,2)</f>
        <v>0</v>
      </c>
      <c r="HA383">
        <v>0</v>
      </c>
      <c r="HB383">
        <v>0</v>
      </c>
      <c r="HC383">
        <f t="shared" ref="HC383:HC390" si="460">GV383*GW383</f>
        <v>0</v>
      </c>
      <c r="HE383" t="s">
        <v>3</v>
      </c>
      <c r="HF383" t="s">
        <v>3</v>
      </c>
      <c r="HM383" t="s">
        <v>3</v>
      </c>
      <c r="HN383" t="s">
        <v>464</v>
      </c>
      <c r="HO383" t="s">
        <v>465</v>
      </c>
      <c r="HP383" t="s">
        <v>462</v>
      </c>
      <c r="HQ383" t="s">
        <v>462</v>
      </c>
      <c r="IK383">
        <v>0</v>
      </c>
    </row>
    <row r="384" spans="1:245" x14ac:dyDescent="0.2">
      <c r="A384">
        <v>17</v>
      </c>
      <c r="B384">
        <v>1</v>
      </c>
      <c r="C384">
        <f>ROW(SmtRes!A335)</f>
        <v>335</v>
      </c>
      <c r="D384">
        <f>ROW(EtalonRes!A436)</f>
        <v>436</v>
      </c>
      <c r="E384" t="s">
        <v>508</v>
      </c>
      <c r="F384" t="s">
        <v>467</v>
      </c>
      <c r="G384" t="s">
        <v>468</v>
      </c>
      <c r="H384" t="s">
        <v>20</v>
      </c>
      <c r="I384">
        <v>6</v>
      </c>
      <c r="J384">
        <v>0</v>
      </c>
      <c r="K384">
        <v>6</v>
      </c>
      <c r="O384">
        <f t="shared" si="442"/>
        <v>3343.64</v>
      </c>
      <c r="P384">
        <f>SUMIF(SmtRes!AQ332:'SmtRes'!AQ335,"=1",SmtRes!DF332:'SmtRes'!DF335)</f>
        <v>1582.61</v>
      </c>
      <c r="Q384">
        <f>SUMIF(SmtRes!AQ332:'SmtRes'!AQ335,"=1",SmtRes!DG332:'SmtRes'!DG335)</f>
        <v>68.97</v>
      </c>
      <c r="R384">
        <f>SUMIF(SmtRes!AQ332:'SmtRes'!AQ335,"=1",SmtRes!DH332:'SmtRes'!DH335)</f>
        <v>0</v>
      </c>
      <c r="S384">
        <f>SUMIF(SmtRes!AQ332:'SmtRes'!AQ335,"=1",SmtRes!DI332:'SmtRes'!DI335)</f>
        <v>1692.06</v>
      </c>
      <c r="T384">
        <f t="shared" si="443"/>
        <v>0</v>
      </c>
      <c r="U384">
        <f>SUMIF(SmtRes!AQ332:'SmtRes'!AQ335,"=1",SmtRes!CV332:'SmtRes'!CV335)</f>
        <v>4.0199999999999996</v>
      </c>
      <c r="V384">
        <f>SUMIF(SmtRes!AQ332:'SmtRes'!AQ335,"=1",SmtRes!CW332:'SmtRes'!CW335)</f>
        <v>0</v>
      </c>
      <c r="W384">
        <f t="shared" si="444"/>
        <v>0</v>
      </c>
      <c r="X384">
        <f t="shared" si="445"/>
        <v>1742.82</v>
      </c>
      <c r="Y384">
        <f t="shared" si="445"/>
        <v>1015.24</v>
      </c>
      <c r="AA384">
        <v>334395092</v>
      </c>
      <c r="AB384">
        <f t="shared" si="446"/>
        <v>557.55330000000004</v>
      </c>
      <c r="AC384">
        <f>ROUND((SUM(SmtRes!BQ332:'SmtRes'!BQ335)),6)</f>
        <v>264.04880000000003</v>
      </c>
      <c r="AD384">
        <f>ROUND((((SUM(SmtRes!BR332:'SmtRes'!BR335))-(0))+AE384),6)</f>
        <v>11.4948</v>
      </c>
      <c r="AE384">
        <f>ROUND((0),6)</f>
        <v>0</v>
      </c>
      <c r="AF384">
        <f>ROUND((SUM(SmtRes!BT332:'SmtRes'!BT335)),6)</f>
        <v>282.00970000000001</v>
      </c>
      <c r="AG384">
        <f t="shared" si="447"/>
        <v>0</v>
      </c>
      <c r="AH384">
        <f>(SUM(SmtRes!BU332:'SmtRes'!BU335))</f>
        <v>0.67</v>
      </c>
      <c r="AI384">
        <f>(0)</f>
        <v>0</v>
      </c>
      <c r="AJ384">
        <f t="shared" si="448"/>
        <v>0</v>
      </c>
      <c r="AK384">
        <v>557.55330000000004</v>
      </c>
      <c r="AL384">
        <v>264.04880000000003</v>
      </c>
      <c r="AM384">
        <v>11.4948</v>
      </c>
      <c r="AN384">
        <v>0</v>
      </c>
      <c r="AO384">
        <v>282.00970000000001</v>
      </c>
      <c r="AP384">
        <v>0</v>
      </c>
      <c r="AQ384">
        <v>0.67</v>
      </c>
      <c r="AR384">
        <v>0</v>
      </c>
      <c r="AS384">
        <v>0</v>
      </c>
      <c r="AT384">
        <v>103</v>
      </c>
      <c r="AU384">
        <v>60</v>
      </c>
      <c r="AV384">
        <v>1</v>
      </c>
      <c r="AW384">
        <v>1</v>
      </c>
      <c r="AZ384">
        <v>1</v>
      </c>
      <c r="BA384">
        <v>1</v>
      </c>
      <c r="BB384">
        <v>1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0</v>
      </c>
      <c r="BI384">
        <v>1</v>
      </c>
      <c r="BJ384" t="s">
        <v>469</v>
      </c>
      <c r="BM384">
        <v>33001</v>
      </c>
      <c r="BN384">
        <v>0</v>
      </c>
      <c r="BO384" t="s">
        <v>3</v>
      </c>
      <c r="BP384">
        <v>0</v>
      </c>
      <c r="BQ384">
        <v>2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103</v>
      </c>
      <c r="CA384">
        <v>60</v>
      </c>
      <c r="CB384" t="s">
        <v>3</v>
      </c>
      <c r="CE384">
        <v>0</v>
      </c>
      <c r="CF384">
        <v>0</v>
      </c>
      <c r="CG384">
        <v>0</v>
      </c>
      <c r="CM384">
        <v>0</v>
      </c>
      <c r="CN384" t="s">
        <v>3</v>
      </c>
      <c r="CO384">
        <v>0</v>
      </c>
      <c r="CP384">
        <f t="shared" si="449"/>
        <v>3343.64</v>
      </c>
      <c r="CQ384">
        <f>SUMIF(SmtRes!AQ332:'SmtRes'!AQ335,"=1",SmtRes!AA332:'SmtRes'!AA335)</f>
        <v>52022.270000000004</v>
      </c>
      <c r="CR384">
        <f>SUMIF(SmtRes!AQ332:'SmtRes'!AQ335,"=1",SmtRes!AB332:'SmtRes'!AB335)</f>
        <v>95.79</v>
      </c>
      <c r="CS384">
        <f>SUMIF(SmtRes!AQ332:'SmtRes'!AQ335,"=1",SmtRes!AC332:'SmtRes'!AC335)</f>
        <v>0</v>
      </c>
      <c r="CT384">
        <f>SUMIF(SmtRes!AQ332:'SmtRes'!AQ335,"=1",SmtRes!AD332:'SmtRes'!AD335)</f>
        <v>420.91</v>
      </c>
      <c r="CU384">
        <f t="shared" si="450"/>
        <v>0</v>
      </c>
      <c r="CV384">
        <f>SUMIF(SmtRes!AQ332:'SmtRes'!AQ335,"=1",SmtRes!BU332:'SmtRes'!BU335)</f>
        <v>0.67</v>
      </c>
      <c r="CW384">
        <f>SUMIF(SmtRes!AQ332:'SmtRes'!AQ335,"=1",SmtRes!BV332:'SmtRes'!BV335)</f>
        <v>0</v>
      </c>
      <c r="CX384">
        <f t="shared" si="451"/>
        <v>0</v>
      </c>
      <c r="CY384">
        <f>(((S384+R384)*AT384)/100)</f>
        <v>1742.8217999999999</v>
      </c>
      <c r="CZ384">
        <f>(((S384+R384)*AU384)/100)</f>
        <v>1015.2359999999999</v>
      </c>
      <c r="DC384" t="s">
        <v>3</v>
      </c>
      <c r="DD384" t="s">
        <v>3</v>
      </c>
      <c r="DE384" t="s">
        <v>3</v>
      </c>
      <c r="DF384" t="s">
        <v>3</v>
      </c>
      <c r="DG384" t="s">
        <v>3</v>
      </c>
      <c r="DH384" t="s">
        <v>3</v>
      </c>
      <c r="DI384" t="s">
        <v>3</v>
      </c>
      <c r="DJ384" t="s">
        <v>3</v>
      </c>
      <c r="DK384" t="s">
        <v>3</v>
      </c>
      <c r="DL384" t="s">
        <v>3</v>
      </c>
      <c r="DM384" t="s">
        <v>3</v>
      </c>
      <c r="DN384">
        <v>0</v>
      </c>
      <c r="DO384">
        <v>0</v>
      </c>
      <c r="DP384">
        <v>1</v>
      </c>
      <c r="DQ384">
        <v>1</v>
      </c>
      <c r="DU384">
        <v>1013</v>
      </c>
      <c r="DV384" t="s">
        <v>20</v>
      </c>
      <c r="DW384" t="s">
        <v>20</v>
      </c>
      <c r="DX384">
        <v>1</v>
      </c>
      <c r="DZ384" t="s">
        <v>3</v>
      </c>
      <c r="EA384" t="s">
        <v>3</v>
      </c>
      <c r="EB384" t="s">
        <v>3</v>
      </c>
      <c r="EC384" t="s">
        <v>3</v>
      </c>
      <c r="EE384">
        <v>293259405</v>
      </c>
      <c r="EF384">
        <v>2</v>
      </c>
      <c r="EG384" t="s">
        <v>24</v>
      </c>
      <c r="EH384">
        <v>27</v>
      </c>
      <c r="EI384" t="s">
        <v>25</v>
      </c>
      <c r="EJ384">
        <v>1</v>
      </c>
      <c r="EK384">
        <v>33001</v>
      </c>
      <c r="EL384" t="s">
        <v>25</v>
      </c>
      <c r="EM384" t="s">
        <v>26</v>
      </c>
      <c r="EO384" t="s">
        <v>3</v>
      </c>
      <c r="EQ384">
        <v>131072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0.67</v>
      </c>
      <c r="EX384">
        <v>0</v>
      </c>
      <c r="EY384">
        <v>0</v>
      </c>
      <c r="FQ384">
        <v>0</v>
      </c>
      <c r="FR384">
        <f t="shared" si="452"/>
        <v>0</v>
      </c>
      <c r="FS384">
        <v>0</v>
      </c>
      <c r="FX384">
        <v>103</v>
      </c>
      <c r="FY384">
        <v>60</v>
      </c>
      <c r="GA384" t="s">
        <v>3</v>
      </c>
      <c r="GD384">
        <v>1</v>
      </c>
      <c r="GF384">
        <v>-358678376</v>
      </c>
      <c r="GG384">
        <v>2</v>
      </c>
      <c r="GH384">
        <v>1</v>
      </c>
      <c r="GI384">
        <v>-2</v>
      </c>
      <c r="GJ384">
        <v>0</v>
      </c>
      <c r="GK384">
        <v>0</v>
      </c>
      <c r="GL384">
        <f t="shared" si="453"/>
        <v>0</v>
      </c>
      <c r="GM384">
        <f t="shared" si="454"/>
        <v>6101.7</v>
      </c>
      <c r="GN384">
        <f t="shared" si="455"/>
        <v>6101.7</v>
      </c>
      <c r="GO384">
        <f t="shared" si="456"/>
        <v>0</v>
      </c>
      <c r="GP384">
        <f t="shared" si="457"/>
        <v>0</v>
      </c>
      <c r="GR384">
        <v>0</v>
      </c>
      <c r="GS384">
        <v>3</v>
      </c>
      <c r="GT384">
        <v>0</v>
      </c>
      <c r="GU384" t="s">
        <v>3</v>
      </c>
      <c r="GV384">
        <f t="shared" si="458"/>
        <v>0</v>
      </c>
      <c r="GW384">
        <v>1</v>
      </c>
      <c r="GX384">
        <f t="shared" si="459"/>
        <v>0</v>
      </c>
      <c r="HA384">
        <v>0</v>
      </c>
      <c r="HB384">
        <v>0</v>
      </c>
      <c r="HC384">
        <f t="shared" si="460"/>
        <v>0</v>
      </c>
      <c r="HE384" t="s">
        <v>3</v>
      </c>
      <c r="HF384" t="s">
        <v>3</v>
      </c>
      <c r="HM384" t="s">
        <v>3</v>
      </c>
      <c r="HN384" t="s">
        <v>28</v>
      </c>
      <c r="HO384" t="s">
        <v>29</v>
      </c>
      <c r="HP384" t="s">
        <v>25</v>
      </c>
      <c r="HQ384" t="s">
        <v>25</v>
      </c>
      <c r="IK384">
        <v>0</v>
      </c>
    </row>
    <row r="385" spans="1:245" x14ac:dyDescent="0.2">
      <c r="A385">
        <v>17</v>
      </c>
      <c r="B385">
        <v>1</v>
      </c>
      <c r="E385" t="s">
        <v>509</v>
      </c>
      <c r="F385" t="s">
        <v>510</v>
      </c>
      <c r="G385" t="s">
        <v>511</v>
      </c>
      <c r="H385" t="s">
        <v>226</v>
      </c>
      <c r="I385">
        <v>5.4899999999999997E-2</v>
      </c>
      <c r="J385">
        <v>0</v>
      </c>
      <c r="K385">
        <v>5.4899999999999997E-2</v>
      </c>
      <c r="O385">
        <f t="shared" si="442"/>
        <v>3305.9</v>
      </c>
      <c r="P385">
        <f>ROUND(CQ385*I385,2)</f>
        <v>3305.9</v>
      </c>
      <c r="Q385">
        <f>ROUND(CR385*I385,2)</f>
        <v>0</v>
      </c>
      <c r="R385">
        <f>ROUND(CS385*I385,2)</f>
        <v>0</v>
      </c>
      <c r="S385">
        <f>ROUND(CT385*I385,2)</f>
        <v>0</v>
      </c>
      <c r="T385">
        <f t="shared" si="443"/>
        <v>0</v>
      </c>
      <c r="U385">
        <f>ROUND(CV385*I385,7)</f>
        <v>0</v>
      </c>
      <c r="V385">
        <f>ROUND(CW385*I385,7)</f>
        <v>0</v>
      </c>
      <c r="W385">
        <f t="shared" si="444"/>
        <v>0</v>
      </c>
      <c r="X385">
        <f t="shared" si="445"/>
        <v>0</v>
      </c>
      <c r="Y385">
        <f t="shared" si="445"/>
        <v>0</v>
      </c>
      <c r="AA385">
        <v>334395092</v>
      </c>
      <c r="AB385">
        <f t="shared" si="446"/>
        <v>73435</v>
      </c>
      <c r="AC385">
        <f>ROUND((ES385),6)</f>
        <v>73435</v>
      </c>
      <c r="AD385">
        <f>ROUND((((ET385)-(EU385))+AE385),6)</f>
        <v>0</v>
      </c>
      <c r="AE385">
        <f>ROUND((EU385),6)</f>
        <v>0</v>
      </c>
      <c r="AF385">
        <f>ROUND((EV385),6)</f>
        <v>0</v>
      </c>
      <c r="AG385">
        <f t="shared" si="447"/>
        <v>0</v>
      </c>
      <c r="AH385">
        <f>(EW385)</f>
        <v>0</v>
      </c>
      <c r="AI385">
        <f>(EX385)</f>
        <v>0</v>
      </c>
      <c r="AJ385">
        <f t="shared" si="448"/>
        <v>0</v>
      </c>
      <c r="AK385">
        <v>73435</v>
      </c>
      <c r="AL385">
        <v>73435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0.82</v>
      </c>
      <c r="BD385" t="s">
        <v>3</v>
      </c>
      <c r="BE385" t="s">
        <v>3</v>
      </c>
      <c r="BF385" t="s">
        <v>3</v>
      </c>
      <c r="BG385" t="s">
        <v>3</v>
      </c>
      <c r="BH385">
        <v>3</v>
      </c>
      <c r="BI385">
        <v>1</v>
      </c>
      <c r="BJ385" t="s">
        <v>512</v>
      </c>
      <c r="BM385">
        <v>500001</v>
      </c>
      <c r="BN385">
        <v>0</v>
      </c>
      <c r="BO385" t="s">
        <v>510</v>
      </c>
      <c r="BP385">
        <v>1</v>
      </c>
      <c r="BQ385">
        <v>8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0</v>
      </c>
      <c r="CA385">
        <v>0</v>
      </c>
      <c r="CB385" t="s">
        <v>3</v>
      </c>
      <c r="CE385">
        <v>0</v>
      </c>
      <c r="CF385">
        <v>0</v>
      </c>
      <c r="CG385">
        <v>0</v>
      </c>
      <c r="CM385">
        <v>0</v>
      </c>
      <c r="CN385" t="s">
        <v>3</v>
      </c>
      <c r="CO385">
        <v>0</v>
      </c>
      <c r="CP385">
        <f t="shared" si="449"/>
        <v>3305.9</v>
      </c>
      <c r="CQ385">
        <f>ROUND(AL385*BC385,2)</f>
        <v>60216.7</v>
      </c>
      <c r="CR385">
        <f>ROUND(AM385*BB385,2)</f>
        <v>0</v>
      </c>
      <c r="CS385">
        <f>ROUND(AN385*BS385,2)</f>
        <v>0</v>
      </c>
      <c r="CT385">
        <f>ROUND(AO385*BA385,2)</f>
        <v>0</v>
      </c>
      <c r="CU385">
        <f t="shared" si="450"/>
        <v>0</v>
      </c>
      <c r="CV385">
        <f>AH385</f>
        <v>0</v>
      </c>
      <c r="CW385">
        <f>AI385</f>
        <v>0</v>
      </c>
      <c r="CX385">
        <f t="shared" si="451"/>
        <v>0</v>
      </c>
      <c r="CY385">
        <f>0</f>
        <v>0</v>
      </c>
      <c r="CZ385">
        <f>0</f>
        <v>0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1009</v>
      </c>
      <c r="DV385" t="s">
        <v>226</v>
      </c>
      <c r="DW385" t="s">
        <v>226</v>
      </c>
      <c r="DX385">
        <v>1000</v>
      </c>
      <c r="DZ385" t="s">
        <v>3</v>
      </c>
      <c r="EA385" t="s">
        <v>3</v>
      </c>
      <c r="EB385" t="s">
        <v>3</v>
      </c>
      <c r="EC385" t="s">
        <v>3</v>
      </c>
      <c r="EE385">
        <v>293259284</v>
      </c>
      <c r="EF385">
        <v>8</v>
      </c>
      <c r="EG385" t="s">
        <v>219</v>
      </c>
      <c r="EH385">
        <v>0</v>
      </c>
      <c r="EI385" t="s">
        <v>3</v>
      </c>
      <c r="EJ385">
        <v>1</v>
      </c>
      <c r="EK385">
        <v>500001</v>
      </c>
      <c r="EL385" t="s">
        <v>228</v>
      </c>
      <c r="EM385" t="s">
        <v>229</v>
      </c>
      <c r="EO385" t="s">
        <v>3</v>
      </c>
      <c r="EQ385">
        <v>131072</v>
      </c>
      <c r="ER385">
        <v>73435</v>
      </c>
      <c r="ES385">
        <v>73435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FQ385">
        <v>0</v>
      </c>
      <c r="FR385">
        <f t="shared" si="452"/>
        <v>0</v>
      </c>
      <c r="FS385">
        <v>0</v>
      </c>
      <c r="FX385">
        <v>0</v>
      </c>
      <c r="FY385">
        <v>0</v>
      </c>
      <c r="GA385" t="s">
        <v>3</v>
      </c>
      <c r="GD385">
        <v>1</v>
      </c>
      <c r="GF385">
        <v>374117821</v>
      </c>
      <c r="GG385">
        <v>2</v>
      </c>
      <c r="GH385">
        <v>1</v>
      </c>
      <c r="GI385">
        <v>2</v>
      </c>
      <c r="GJ385">
        <v>0</v>
      </c>
      <c r="GK385">
        <v>0</v>
      </c>
      <c r="GL385">
        <f t="shared" si="453"/>
        <v>0</v>
      </c>
      <c r="GM385">
        <f t="shared" si="454"/>
        <v>3305.9</v>
      </c>
      <c r="GN385">
        <f t="shared" si="455"/>
        <v>3305.9</v>
      </c>
      <c r="GO385">
        <f t="shared" si="456"/>
        <v>0</v>
      </c>
      <c r="GP385">
        <f t="shared" si="457"/>
        <v>0</v>
      </c>
      <c r="GR385">
        <v>0</v>
      </c>
      <c r="GS385">
        <v>3</v>
      </c>
      <c r="GT385">
        <v>0</v>
      </c>
      <c r="GU385" t="s">
        <v>3</v>
      </c>
      <c r="GV385">
        <f t="shared" si="458"/>
        <v>0</v>
      </c>
      <c r="GW385">
        <v>1</v>
      </c>
      <c r="GX385">
        <f t="shared" si="459"/>
        <v>0</v>
      </c>
      <c r="HA385">
        <v>0</v>
      </c>
      <c r="HB385">
        <v>0</v>
      </c>
      <c r="HC385">
        <f t="shared" si="460"/>
        <v>0</v>
      </c>
      <c r="HE385" t="s">
        <v>3</v>
      </c>
      <c r="HF385" t="s">
        <v>3</v>
      </c>
      <c r="HM385" t="s">
        <v>3</v>
      </c>
      <c r="HN385" t="s">
        <v>3</v>
      </c>
      <c r="HO385" t="s">
        <v>3</v>
      </c>
      <c r="HP385" t="s">
        <v>3</v>
      </c>
      <c r="HQ385" t="s">
        <v>3</v>
      </c>
      <c r="IK385">
        <v>0</v>
      </c>
    </row>
    <row r="386" spans="1:245" x14ac:dyDescent="0.2">
      <c r="A386">
        <v>17</v>
      </c>
      <c r="B386">
        <v>1</v>
      </c>
      <c r="C386">
        <f>ROW(SmtRes!A340)</f>
        <v>340</v>
      </c>
      <c r="D386">
        <f>ROW(EtalonRes!A442)</f>
        <v>442</v>
      </c>
      <c r="E386" t="s">
        <v>513</v>
      </c>
      <c r="F386" t="s">
        <v>475</v>
      </c>
      <c r="G386" t="s">
        <v>476</v>
      </c>
      <c r="H386" t="s">
        <v>477</v>
      </c>
      <c r="I386">
        <f>ROUND(33/10,7)</f>
        <v>3.3</v>
      </c>
      <c r="J386">
        <v>0</v>
      </c>
      <c r="K386">
        <f>ROUND(33/10,7)</f>
        <v>3.3</v>
      </c>
      <c r="O386">
        <f t="shared" si="442"/>
        <v>2607.6999999999998</v>
      </c>
      <c r="P386">
        <f>SUMIF(SmtRes!AQ336:'SmtRes'!AQ340,"=1",SmtRes!DF336:'SmtRes'!DF340)</f>
        <v>57.93</v>
      </c>
      <c r="Q386">
        <f>SUMIF(SmtRes!AQ336:'SmtRes'!AQ340,"=1",SmtRes!DG336:'SmtRes'!DG340)</f>
        <v>33.79</v>
      </c>
      <c r="R386">
        <f>SUMIF(SmtRes!AQ336:'SmtRes'!AQ340,"=1",SmtRes!DH336:'SmtRes'!DH340)</f>
        <v>15.77</v>
      </c>
      <c r="S386">
        <f>SUMIF(SmtRes!AQ336:'SmtRes'!AQ340,"=1",SmtRes!DI336:'SmtRes'!DI340)</f>
        <v>2500.21</v>
      </c>
      <c r="T386">
        <f t="shared" si="443"/>
        <v>0</v>
      </c>
      <c r="U386">
        <f>SUMIF(SmtRes!AQ336:'SmtRes'!AQ340,"=1",SmtRes!CV336:'SmtRes'!CV340)</f>
        <v>5.94</v>
      </c>
      <c r="V386">
        <f>SUMIF(SmtRes!AQ336:'SmtRes'!AQ340,"=1",SmtRes!CW336:'SmtRes'!CW340)</f>
        <v>3.3000000000000002E-2</v>
      </c>
      <c r="W386">
        <f t="shared" si="444"/>
        <v>0</v>
      </c>
      <c r="X386">
        <f t="shared" si="445"/>
        <v>2591.46</v>
      </c>
      <c r="Y386">
        <f t="shared" si="445"/>
        <v>1509.59</v>
      </c>
      <c r="AA386">
        <v>334395092</v>
      </c>
      <c r="AB386">
        <f t="shared" si="446"/>
        <v>786.55010000000004</v>
      </c>
      <c r="AC386">
        <f>ROUND((SUM(SmtRes!BQ336:'SmtRes'!BQ340)),6)</f>
        <v>18.675599999999999</v>
      </c>
      <c r="AD386">
        <f>ROUND((((SUM(SmtRes!BR336:'SmtRes'!BR340))-(SUM(SmtRes!BS336:'SmtRes'!BS340)))+AE386),6)</f>
        <v>10.236499999999999</v>
      </c>
      <c r="AE386">
        <f>ROUND((SUM(SmtRes!BS336:'SmtRes'!BS340)),6)</f>
        <v>4.7797999999999998</v>
      </c>
      <c r="AF386">
        <f>ROUND((SUM(SmtRes!BT336:'SmtRes'!BT340)),6)</f>
        <v>757.63800000000003</v>
      </c>
      <c r="AG386">
        <f t="shared" si="447"/>
        <v>0</v>
      </c>
      <c r="AH386">
        <f>(SUM(SmtRes!BU336:'SmtRes'!BU340))</f>
        <v>1.8</v>
      </c>
      <c r="AI386">
        <f>(SUM(SmtRes!BV336:'SmtRes'!BV340))</f>
        <v>0.01</v>
      </c>
      <c r="AJ386">
        <f t="shared" si="448"/>
        <v>0</v>
      </c>
      <c r="AK386">
        <v>791.32990000000007</v>
      </c>
      <c r="AL386">
        <v>18.675599999999999</v>
      </c>
      <c r="AM386">
        <v>10.236500000000001</v>
      </c>
      <c r="AN386">
        <v>4.7798000000000007</v>
      </c>
      <c r="AO386">
        <v>757.63800000000003</v>
      </c>
      <c r="AP386">
        <v>0</v>
      </c>
      <c r="AQ386">
        <v>1.8</v>
      </c>
      <c r="AR386">
        <v>0.01</v>
      </c>
      <c r="AS386">
        <v>0</v>
      </c>
      <c r="AT386">
        <v>103</v>
      </c>
      <c r="AU386">
        <v>60</v>
      </c>
      <c r="AV386">
        <v>1</v>
      </c>
      <c r="AW386">
        <v>1</v>
      </c>
      <c r="AZ386">
        <v>1</v>
      </c>
      <c r="BA386">
        <v>1</v>
      </c>
      <c r="BB386">
        <v>1</v>
      </c>
      <c r="BC386">
        <v>1</v>
      </c>
      <c r="BD386" t="s">
        <v>3</v>
      </c>
      <c r="BE386" t="s">
        <v>3</v>
      </c>
      <c r="BF386" t="s">
        <v>3</v>
      </c>
      <c r="BG386" t="s">
        <v>3</v>
      </c>
      <c r="BH386">
        <v>0</v>
      </c>
      <c r="BI386">
        <v>1</v>
      </c>
      <c r="BJ386" t="s">
        <v>478</v>
      </c>
      <c r="BM386">
        <v>33001</v>
      </c>
      <c r="BN386">
        <v>0</v>
      </c>
      <c r="BO386" t="s">
        <v>3</v>
      </c>
      <c r="BP386">
        <v>0</v>
      </c>
      <c r="BQ386">
        <v>2</v>
      </c>
      <c r="BR386">
        <v>0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3</v>
      </c>
      <c r="BZ386">
        <v>103</v>
      </c>
      <c r="CA386">
        <v>60</v>
      </c>
      <c r="CB386" t="s">
        <v>3</v>
      </c>
      <c r="CE386">
        <v>0</v>
      </c>
      <c r="CF386">
        <v>0</v>
      </c>
      <c r="CG386">
        <v>0</v>
      </c>
      <c r="CM386">
        <v>0</v>
      </c>
      <c r="CN386" t="s">
        <v>3</v>
      </c>
      <c r="CO386">
        <v>0</v>
      </c>
      <c r="CP386">
        <f t="shared" si="449"/>
        <v>2607.6999999999998</v>
      </c>
      <c r="CQ386">
        <f>SUMIF(SmtRes!AQ336:'SmtRes'!AQ340,"=1",SmtRes!AA336:'SmtRes'!AA340)</f>
        <v>146.29</v>
      </c>
      <c r="CR386">
        <f>SUMIF(SmtRes!AQ336:'SmtRes'!AQ340,"=1",SmtRes!AB336:'SmtRes'!AB340)</f>
        <v>640.49</v>
      </c>
      <c r="CS386">
        <f>SUMIF(SmtRes!AQ336:'SmtRes'!AQ340,"=1",SmtRes!AC336:'SmtRes'!AC340)</f>
        <v>477.98</v>
      </c>
      <c r="CT386">
        <f>SUMIF(SmtRes!AQ336:'SmtRes'!AQ340,"=1",SmtRes!AD336:'SmtRes'!AD340)</f>
        <v>420.91</v>
      </c>
      <c r="CU386">
        <f t="shared" si="450"/>
        <v>0</v>
      </c>
      <c r="CV386">
        <f>SUMIF(SmtRes!AQ336:'SmtRes'!AQ340,"=1",SmtRes!BU336:'SmtRes'!BU340)</f>
        <v>1.8</v>
      </c>
      <c r="CW386">
        <f>SUMIF(SmtRes!AQ336:'SmtRes'!AQ340,"=1",SmtRes!BV336:'SmtRes'!BV340)</f>
        <v>0.01</v>
      </c>
      <c r="CX386">
        <f t="shared" si="451"/>
        <v>0</v>
      </c>
      <c r="CY386">
        <f>(((S386+R386)*AT386)/100)</f>
        <v>2591.4594000000002</v>
      </c>
      <c r="CZ386">
        <f>(((S386+R386)*AU386)/100)</f>
        <v>1509.588</v>
      </c>
      <c r="DC386" t="s">
        <v>3</v>
      </c>
      <c r="DD386" t="s">
        <v>3</v>
      </c>
      <c r="DE386" t="s">
        <v>3</v>
      </c>
      <c r="DF386" t="s">
        <v>3</v>
      </c>
      <c r="DG386" t="s">
        <v>3</v>
      </c>
      <c r="DH386" t="s">
        <v>3</v>
      </c>
      <c r="DI386" t="s">
        <v>3</v>
      </c>
      <c r="DJ386" t="s">
        <v>3</v>
      </c>
      <c r="DK386" t="s">
        <v>3</v>
      </c>
      <c r="DL386" t="s">
        <v>3</v>
      </c>
      <c r="DM386" t="s">
        <v>3</v>
      </c>
      <c r="DN386">
        <v>0</v>
      </c>
      <c r="DO386">
        <v>0</v>
      </c>
      <c r="DP386">
        <v>1</v>
      </c>
      <c r="DQ386">
        <v>1</v>
      </c>
      <c r="DU386">
        <v>1003</v>
      </c>
      <c r="DV386" t="s">
        <v>477</v>
      </c>
      <c r="DW386" t="s">
        <v>477</v>
      </c>
      <c r="DX386">
        <v>10</v>
      </c>
      <c r="DZ386" t="s">
        <v>3</v>
      </c>
      <c r="EA386" t="s">
        <v>3</v>
      </c>
      <c r="EB386" t="s">
        <v>3</v>
      </c>
      <c r="EC386" t="s">
        <v>3</v>
      </c>
      <c r="EE386">
        <v>293259405</v>
      </c>
      <c r="EF386">
        <v>2</v>
      </c>
      <c r="EG386" t="s">
        <v>24</v>
      </c>
      <c r="EH386">
        <v>27</v>
      </c>
      <c r="EI386" t="s">
        <v>25</v>
      </c>
      <c r="EJ386">
        <v>1</v>
      </c>
      <c r="EK386">
        <v>33001</v>
      </c>
      <c r="EL386" t="s">
        <v>25</v>
      </c>
      <c r="EM386" t="s">
        <v>26</v>
      </c>
      <c r="EO386" t="s">
        <v>3</v>
      </c>
      <c r="EQ386">
        <v>131072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1.8</v>
      </c>
      <c r="EX386">
        <v>0.01</v>
      </c>
      <c r="EY386">
        <v>0</v>
      </c>
      <c r="FQ386">
        <v>0</v>
      </c>
      <c r="FR386">
        <f t="shared" si="452"/>
        <v>0</v>
      </c>
      <c r="FS386">
        <v>0</v>
      </c>
      <c r="FX386">
        <v>103</v>
      </c>
      <c r="FY386">
        <v>60</v>
      </c>
      <c r="GA386" t="s">
        <v>3</v>
      </c>
      <c r="GD386">
        <v>1</v>
      </c>
      <c r="GF386">
        <v>113682910</v>
      </c>
      <c r="GG386">
        <v>2</v>
      </c>
      <c r="GH386">
        <v>1</v>
      </c>
      <c r="GI386">
        <v>-2</v>
      </c>
      <c r="GJ386">
        <v>0</v>
      </c>
      <c r="GK386">
        <v>0</v>
      </c>
      <c r="GL386">
        <f t="shared" si="453"/>
        <v>0</v>
      </c>
      <c r="GM386">
        <f t="shared" si="454"/>
        <v>6708.75</v>
      </c>
      <c r="GN386">
        <f t="shared" si="455"/>
        <v>6708.75</v>
      </c>
      <c r="GO386">
        <f t="shared" si="456"/>
        <v>0</v>
      </c>
      <c r="GP386">
        <f t="shared" si="457"/>
        <v>0</v>
      </c>
      <c r="GR386">
        <v>0</v>
      </c>
      <c r="GS386">
        <v>3</v>
      </c>
      <c r="GT386">
        <v>0</v>
      </c>
      <c r="GU386" t="s">
        <v>3</v>
      </c>
      <c r="GV386">
        <f t="shared" si="458"/>
        <v>0</v>
      </c>
      <c r="GW386">
        <v>1</v>
      </c>
      <c r="GX386">
        <f t="shared" si="459"/>
        <v>0</v>
      </c>
      <c r="HA386">
        <v>0</v>
      </c>
      <c r="HB386">
        <v>0</v>
      </c>
      <c r="HC386">
        <f t="shared" si="460"/>
        <v>0</v>
      </c>
      <c r="HE386" t="s">
        <v>3</v>
      </c>
      <c r="HF386" t="s">
        <v>3</v>
      </c>
      <c r="HM386" t="s">
        <v>3</v>
      </c>
      <c r="HN386" t="s">
        <v>28</v>
      </c>
      <c r="HO386" t="s">
        <v>29</v>
      </c>
      <c r="HP386" t="s">
        <v>25</v>
      </c>
      <c r="HQ386" t="s">
        <v>25</v>
      </c>
      <c r="IK386">
        <v>0</v>
      </c>
    </row>
    <row r="387" spans="1:245" x14ac:dyDescent="0.2">
      <c r="A387">
        <v>17</v>
      </c>
      <c r="B387">
        <v>1</v>
      </c>
      <c r="E387" t="s">
        <v>514</v>
      </c>
      <c r="F387" t="s">
        <v>217</v>
      </c>
      <c r="G387" t="s">
        <v>480</v>
      </c>
      <c r="H387" t="s">
        <v>20</v>
      </c>
      <c r="I387">
        <v>6</v>
      </c>
      <c r="J387">
        <v>0</v>
      </c>
      <c r="K387">
        <v>6</v>
      </c>
      <c r="O387">
        <f t="shared" si="442"/>
        <v>198.9</v>
      </c>
      <c r="P387">
        <f>ROUND(CQ387*I387,2)</f>
        <v>198.9</v>
      </c>
      <c r="Q387">
        <f>ROUND(CR387*I387,2)</f>
        <v>0</v>
      </c>
      <c r="R387">
        <f>ROUND(CS387*I387,2)</f>
        <v>0</v>
      </c>
      <c r="S387">
        <f>ROUND(CT387*I387,2)</f>
        <v>0</v>
      </c>
      <c r="T387">
        <f t="shared" si="443"/>
        <v>0</v>
      </c>
      <c r="U387">
        <f>ROUND(CV387*I387,7)</f>
        <v>0</v>
      </c>
      <c r="V387">
        <f>ROUND(CW387*I387,7)</f>
        <v>0</v>
      </c>
      <c r="W387">
        <f t="shared" si="444"/>
        <v>0</v>
      </c>
      <c r="X387">
        <f t="shared" si="445"/>
        <v>0</v>
      </c>
      <c r="Y387">
        <f t="shared" si="445"/>
        <v>0</v>
      </c>
      <c r="AA387">
        <v>334395092</v>
      </c>
      <c r="AB387">
        <f t="shared" si="446"/>
        <v>33.15</v>
      </c>
      <c r="AC387">
        <f>ROUND(((ES387*ROUND(1.02,7))),6)</f>
        <v>33.15</v>
      </c>
      <c r="AD387">
        <f>ROUND((((ET387)-(EU387))+AE387),6)</f>
        <v>0</v>
      </c>
      <c r="AE387">
        <f t="shared" ref="AE387:AF389" si="461">ROUND((EU387),6)</f>
        <v>0</v>
      </c>
      <c r="AF387">
        <f t="shared" si="461"/>
        <v>0</v>
      </c>
      <c r="AG387">
        <f t="shared" si="447"/>
        <v>0</v>
      </c>
      <c r="AH387">
        <f t="shared" ref="AH387:AI389" si="462">(EW387)</f>
        <v>0</v>
      </c>
      <c r="AI387">
        <f t="shared" si="462"/>
        <v>0</v>
      </c>
      <c r="AJ387">
        <f t="shared" si="448"/>
        <v>0</v>
      </c>
      <c r="AK387">
        <v>32.5</v>
      </c>
      <c r="AL387">
        <v>32.5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3</v>
      </c>
      <c r="BE387" t="s">
        <v>3</v>
      </c>
      <c r="BF387" t="s">
        <v>3</v>
      </c>
      <c r="BG387" t="s">
        <v>3</v>
      </c>
      <c r="BH387">
        <v>3</v>
      </c>
      <c r="BI387">
        <v>1</v>
      </c>
      <c r="BJ387" t="s">
        <v>3</v>
      </c>
      <c r="BM387">
        <v>1100</v>
      </c>
      <c r="BN387">
        <v>0</v>
      </c>
      <c r="BO387" t="s">
        <v>3</v>
      </c>
      <c r="BP387">
        <v>0</v>
      </c>
      <c r="BQ387">
        <v>8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0</v>
      </c>
      <c r="CA387">
        <v>0</v>
      </c>
      <c r="CB387" t="s">
        <v>3</v>
      </c>
      <c r="CE387">
        <v>0</v>
      </c>
      <c r="CF387">
        <v>0</v>
      </c>
      <c r="CG387">
        <v>0</v>
      </c>
      <c r="CM387">
        <v>0</v>
      </c>
      <c r="CN387" t="s">
        <v>3</v>
      </c>
      <c r="CO387">
        <v>0</v>
      </c>
      <c r="CP387">
        <f t="shared" si="449"/>
        <v>198.9</v>
      </c>
      <c r="CQ387">
        <f>(ROUND(AL387*BC387,2)*ROUND(1.02,7))</f>
        <v>33.15</v>
      </c>
      <c r="CR387">
        <f>ROUND(AM387*BB387,2)</f>
        <v>0</v>
      </c>
      <c r="CS387">
        <f>ROUND(AN387*BS387,2)</f>
        <v>0</v>
      </c>
      <c r="CT387">
        <f>ROUND(AO387*BA387,2)</f>
        <v>0</v>
      </c>
      <c r="CU387">
        <f t="shared" si="450"/>
        <v>0</v>
      </c>
      <c r="CV387">
        <f t="shared" ref="CV387:CW389" si="463">AH387</f>
        <v>0</v>
      </c>
      <c r="CW387">
        <f t="shared" si="463"/>
        <v>0</v>
      </c>
      <c r="CX387">
        <f t="shared" si="451"/>
        <v>0</v>
      </c>
      <c r="CY387">
        <f>(((S387+R387)*AT387)/100)</f>
        <v>0</v>
      </c>
      <c r="CZ387">
        <f>(((S387+R387)*AU387)/100)</f>
        <v>0</v>
      </c>
      <c r="DC387" t="s">
        <v>3</v>
      </c>
      <c r="DD387" t="s">
        <v>240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1013</v>
      </c>
      <c r="DV387" t="s">
        <v>20</v>
      </c>
      <c r="DW387" t="s">
        <v>20</v>
      </c>
      <c r="DX387">
        <v>1</v>
      </c>
      <c r="DZ387" t="s">
        <v>3</v>
      </c>
      <c r="EA387" t="s">
        <v>3</v>
      </c>
      <c r="EB387" t="s">
        <v>3</v>
      </c>
      <c r="EC387" t="s">
        <v>3</v>
      </c>
      <c r="EE387">
        <v>293259530</v>
      </c>
      <c r="EF387">
        <v>8</v>
      </c>
      <c r="EG387" t="s">
        <v>219</v>
      </c>
      <c r="EH387">
        <v>0</v>
      </c>
      <c r="EI387" t="s">
        <v>3</v>
      </c>
      <c r="EJ387">
        <v>1</v>
      </c>
      <c r="EK387">
        <v>1100</v>
      </c>
      <c r="EL387" t="s">
        <v>220</v>
      </c>
      <c r="EM387" t="s">
        <v>221</v>
      </c>
      <c r="EO387" t="s">
        <v>3</v>
      </c>
      <c r="EQ387">
        <v>131072</v>
      </c>
      <c r="ER387">
        <v>32.5</v>
      </c>
      <c r="ES387">
        <v>32.5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FQ387">
        <v>0</v>
      </c>
      <c r="FR387">
        <f t="shared" si="452"/>
        <v>0</v>
      </c>
      <c r="FS387">
        <v>0</v>
      </c>
      <c r="FX387">
        <v>0</v>
      </c>
      <c r="FY387">
        <v>0</v>
      </c>
      <c r="GA387" t="s">
        <v>222</v>
      </c>
      <c r="GD387">
        <v>1</v>
      </c>
      <c r="GF387">
        <v>658992354</v>
      </c>
      <c r="GG387">
        <v>2</v>
      </c>
      <c r="GH387">
        <v>0</v>
      </c>
      <c r="GI387">
        <v>-2</v>
      </c>
      <c r="GJ387">
        <v>0</v>
      </c>
      <c r="GK387">
        <v>0</v>
      </c>
      <c r="GL387">
        <f t="shared" si="453"/>
        <v>0</v>
      </c>
      <c r="GM387">
        <f t="shared" si="454"/>
        <v>198.9</v>
      </c>
      <c r="GN387">
        <f t="shared" si="455"/>
        <v>198.9</v>
      </c>
      <c r="GO387">
        <f t="shared" si="456"/>
        <v>0</v>
      </c>
      <c r="GP387">
        <f t="shared" si="457"/>
        <v>0</v>
      </c>
      <c r="GR387">
        <v>0</v>
      </c>
      <c r="GS387">
        <v>4</v>
      </c>
      <c r="GT387">
        <v>0</v>
      </c>
      <c r="GU387" t="s">
        <v>3</v>
      </c>
      <c r="GV387">
        <f t="shared" si="458"/>
        <v>0</v>
      </c>
      <c r="GW387">
        <v>1</v>
      </c>
      <c r="GX387">
        <f t="shared" si="459"/>
        <v>0</v>
      </c>
      <c r="HA387">
        <v>0</v>
      </c>
      <c r="HB387">
        <v>0</v>
      </c>
      <c r="HC387">
        <f t="shared" si="460"/>
        <v>0</v>
      </c>
      <c r="HE387" t="s">
        <v>3</v>
      </c>
      <c r="HF387" t="s">
        <v>3</v>
      </c>
      <c r="HM387" t="s">
        <v>3</v>
      </c>
      <c r="HN387" t="s">
        <v>3</v>
      </c>
      <c r="HO387" t="s">
        <v>3</v>
      </c>
      <c r="HP387" t="s">
        <v>3</v>
      </c>
      <c r="HQ387" t="s">
        <v>3</v>
      </c>
      <c r="IK387">
        <v>0</v>
      </c>
    </row>
    <row r="388" spans="1:245" x14ac:dyDescent="0.2">
      <c r="A388">
        <v>17</v>
      </c>
      <c r="B388">
        <v>1</v>
      </c>
      <c r="E388" t="s">
        <v>515</v>
      </c>
      <c r="F388" t="s">
        <v>484</v>
      </c>
      <c r="G388" t="s">
        <v>485</v>
      </c>
      <c r="H388" t="s">
        <v>20</v>
      </c>
      <c r="I388">
        <v>0.12</v>
      </c>
      <c r="J388">
        <v>0</v>
      </c>
      <c r="K388">
        <v>0.12</v>
      </c>
      <c r="O388">
        <f t="shared" si="442"/>
        <v>699.94</v>
      </c>
      <c r="P388">
        <f>ROUND(CQ388*I388,2)</f>
        <v>699.94</v>
      </c>
      <c r="Q388">
        <f>ROUND(CR388*I388,2)</f>
        <v>0</v>
      </c>
      <c r="R388">
        <f>ROUND(CS388*I388,2)</f>
        <v>0</v>
      </c>
      <c r="S388">
        <f>ROUND(CT388*I388,2)</f>
        <v>0</v>
      </c>
      <c r="T388">
        <f t="shared" si="443"/>
        <v>0</v>
      </c>
      <c r="U388">
        <f>ROUND(CV388*I388,7)</f>
        <v>0</v>
      </c>
      <c r="V388">
        <f>ROUND(CW388*I388,7)</f>
        <v>0</v>
      </c>
      <c r="W388">
        <f t="shared" si="444"/>
        <v>0</v>
      </c>
      <c r="X388">
        <f t="shared" si="445"/>
        <v>0</v>
      </c>
      <c r="Y388">
        <f t="shared" si="445"/>
        <v>0</v>
      </c>
      <c r="AA388">
        <v>334395092</v>
      </c>
      <c r="AB388">
        <f t="shared" si="446"/>
        <v>4136.76</v>
      </c>
      <c r="AC388">
        <f>ROUND((ES388),6)</f>
        <v>4136.76</v>
      </c>
      <c r="AD388">
        <f>ROUND((((ET388)-(EU388))+AE388),6)</f>
        <v>0</v>
      </c>
      <c r="AE388">
        <f t="shared" si="461"/>
        <v>0</v>
      </c>
      <c r="AF388">
        <f t="shared" si="461"/>
        <v>0</v>
      </c>
      <c r="AG388">
        <f t="shared" si="447"/>
        <v>0</v>
      </c>
      <c r="AH388">
        <f t="shared" si="462"/>
        <v>0</v>
      </c>
      <c r="AI388">
        <f t="shared" si="462"/>
        <v>0</v>
      </c>
      <c r="AJ388">
        <f t="shared" si="448"/>
        <v>0</v>
      </c>
      <c r="AK388">
        <v>4136.76</v>
      </c>
      <c r="AL388">
        <v>4136.76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1.41</v>
      </c>
      <c r="BD388" t="s">
        <v>3</v>
      </c>
      <c r="BE388" t="s">
        <v>3</v>
      </c>
      <c r="BF388" t="s">
        <v>3</v>
      </c>
      <c r="BG388" t="s">
        <v>3</v>
      </c>
      <c r="BH388">
        <v>3</v>
      </c>
      <c r="BI388">
        <v>1</v>
      </c>
      <c r="BJ388" t="s">
        <v>486</v>
      </c>
      <c r="BM388">
        <v>500001</v>
      </c>
      <c r="BN388">
        <v>0</v>
      </c>
      <c r="BO388" t="s">
        <v>484</v>
      </c>
      <c r="BP388">
        <v>1</v>
      </c>
      <c r="BQ388">
        <v>8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3</v>
      </c>
      <c r="BZ388">
        <v>0</v>
      </c>
      <c r="CA388">
        <v>0</v>
      </c>
      <c r="CB388" t="s">
        <v>3</v>
      </c>
      <c r="CE388">
        <v>0</v>
      </c>
      <c r="CF388">
        <v>0</v>
      </c>
      <c r="CG388">
        <v>0</v>
      </c>
      <c r="CM388">
        <v>0</v>
      </c>
      <c r="CN388" t="s">
        <v>3</v>
      </c>
      <c r="CO388">
        <v>0</v>
      </c>
      <c r="CP388">
        <f t="shared" si="449"/>
        <v>699.94</v>
      </c>
      <c r="CQ388">
        <f>ROUND(AL388*BC388,2)</f>
        <v>5832.83</v>
      </c>
      <c r="CR388">
        <f>ROUND(AM388*BB388,2)</f>
        <v>0</v>
      </c>
      <c r="CS388">
        <f>ROUND(AN388*BS388,2)</f>
        <v>0</v>
      </c>
      <c r="CT388">
        <f>ROUND(AO388*BA388,2)</f>
        <v>0</v>
      </c>
      <c r="CU388">
        <f t="shared" si="450"/>
        <v>0</v>
      </c>
      <c r="CV388">
        <f t="shared" si="463"/>
        <v>0</v>
      </c>
      <c r="CW388">
        <f t="shared" si="463"/>
        <v>0</v>
      </c>
      <c r="CX388">
        <f t="shared" si="451"/>
        <v>0</v>
      </c>
      <c r="CY388">
        <f>0</f>
        <v>0</v>
      </c>
      <c r="CZ388">
        <f>0</f>
        <v>0</v>
      </c>
      <c r="DC388" t="s">
        <v>3</v>
      </c>
      <c r="DD388" t="s">
        <v>3</v>
      </c>
      <c r="DE388" t="s">
        <v>3</v>
      </c>
      <c r="DF388" t="s">
        <v>3</v>
      </c>
      <c r="DG388" t="s">
        <v>3</v>
      </c>
      <c r="DH388" t="s">
        <v>3</v>
      </c>
      <c r="DI388" t="s">
        <v>3</v>
      </c>
      <c r="DJ388" t="s">
        <v>3</v>
      </c>
      <c r="DK388" t="s">
        <v>3</v>
      </c>
      <c r="DL388" t="s">
        <v>3</v>
      </c>
      <c r="DM388" t="s">
        <v>3</v>
      </c>
      <c r="DN388">
        <v>0</v>
      </c>
      <c r="DO388">
        <v>0</v>
      </c>
      <c r="DP388">
        <v>1</v>
      </c>
      <c r="DQ388">
        <v>1</v>
      </c>
      <c r="DU388">
        <v>1013</v>
      </c>
      <c r="DV388" t="s">
        <v>20</v>
      </c>
      <c r="DW388" t="s">
        <v>20</v>
      </c>
      <c r="DX388">
        <v>1</v>
      </c>
      <c r="DZ388" t="s">
        <v>3</v>
      </c>
      <c r="EA388" t="s">
        <v>3</v>
      </c>
      <c r="EB388" t="s">
        <v>3</v>
      </c>
      <c r="EC388" t="s">
        <v>3</v>
      </c>
      <c r="EE388">
        <v>293259284</v>
      </c>
      <c r="EF388">
        <v>8</v>
      </c>
      <c r="EG388" t="s">
        <v>219</v>
      </c>
      <c r="EH388">
        <v>0</v>
      </c>
      <c r="EI388" t="s">
        <v>3</v>
      </c>
      <c r="EJ388">
        <v>1</v>
      </c>
      <c r="EK388">
        <v>500001</v>
      </c>
      <c r="EL388" t="s">
        <v>228</v>
      </c>
      <c r="EM388" t="s">
        <v>229</v>
      </c>
      <c r="EO388" t="s">
        <v>3</v>
      </c>
      <c r="EQ388">
        <v>131072</v>
      </c>
      <c r="ER388">
        <v>4136.76</v>
      </c>
      <c r="ES388">
        <v>4136.76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FQ388">
        <v>0</v>
      </c>
      <c r="FR388">
        <f t="shared" si="452"/>
        <v>0</v>
      </c>
      <c r="FS388">
        <v>0</v>
      </c>
      <c r="FX388">
        <v>0</v>
      </c>
      <c r="FY388">
        <v>0</v>
      </c>
      <c r="GA388" t="s">
        <v>3</v>
      </c>
      <c r="GD388">
        <v>1</v>
      </c>
      <c r="GF388">
        <v>1683779831</v>
      </c>
      <c r="GG388">
        <v>2</v>
      </c>
      <c r="GH388">
        <v>1</v>
      </c>
      <c r="GI388">
        <v>2</v>
      </c>
      <c r="GJ388">
        <v>0</v>
      </c>
      <c r="GK388">
        <v>0</v>
      </c>
      <c r="GL388">
        <f t="shared" si="453"/>
        <v>0</v>
      </c>
      <c r="GM388">
        <f t="shared" si="454"/>
        <v>699.94</v>
      </c>
      <c r="GN388">
        <f t="shared" si="455"/>
        <v>699.94</v>
      </c>
      <c r="GO388">
        <f t="shared" si="456"/>
        <v>0</v>
      </c>
      <c r="GP388">
        <f t="shared" si="457"/>
        <v>0</v>
      </c>
      <c r="GR388">
        <v>0</v>
      </c>
      <c r="GS388">
        <v>3</v>
      </c>
      <c r="GT388">
        <v>0</v>
      </c>
      <c r="GU388" t="s">
        <v>3</v>
      </c>
      <c r="GV388">
        <f t="shared" si="458"/>
        <v>0</v>
      </c>
      <c r="GW388">
        <v>1</v>
      </c>
      <c r="GX388">
        <f t="shared" si="459"/>
        <v>0</v>
      </c>
      <c r="HA388">
        <v>0</v>
      </c>
      <c r="HB388">
        <v>0</v>
      </c>
      <c r="HC388">
        <f t="shared" si="460"/>
        <v>0</v>
      </c>
      <c r="HE388" t="s">
        <v>3</v>
      </c>
      <c r="HF388" t="s">
        <v>3</v>
      </c>
      <c r="HM388" t="s">
        <v>3</v>
      </c>
      <c r="HN388" t="s">
        <v>3</v>
      </c>
      <c r="HO388" t="s">
        <v>3</v>
      </c>
      <c r="HP388" t="s">
        <v>3</v>
      </c>
      <c r="HQ388" t="s">
        <v>3</v>
      </c>
      <c r="IK388">
        <v>0</v>
      </c>
    </row>
    <row r="389" spans="1:245" x14ac:dyDescent="0.2">
      <c r="A389">
        <v>17</v>
      </c>
      <c r="B389">
        <v>1</v>
      </c>
      <c r="E389" t="s">
        <v>516</v>
      </c>
      <c r="F389" t="s">
        <v>517</v>
      </c>
      <c r="G389" t="s">
        <v>518</v>
      </c>
      <c r="H389" t="s">
        <v>226</v>
      </c>
      <c r="I389">
        <v>4.1447999999999999E-2</v>
      </c>
      <c r="J389">
        <v>0</v>
      </c>
      <c r="K389">
        <v>4.1447999999999999E-2</v>
      </c>
      <c r="O389">
        <f t="shared" si="442"/>
        <v>2563.34</v>
      </c>
      <c r="P389">
        <f>ROUND(CQ389*I389,2)</f>
        <v>2563.34</v>
      </c>
      <c r="Q389">
        <f>ROUND(CR389*I389,2)</f>
        <v>0</v>
      </c>
      <c r="R389">
        <f>ROUND(CS389*I389,2)</f>
        <v>0</v>
      </c>
      <c r="S389">
        <f>ROUND(CT389*I389,2)</f>
        <v>0</v>
      </c>
      <c r="T389">
        <f t="shared" si="443"/>
        <v>0</v>
      </c>
      <c r="U389">
        <f>ROUND(CV389*I389,7)</f>
        <v>0</v>
      </c>
      <c r="V389">
        <f>ROUND(CW389*I389,7)</f>
        <v>0</v>
      </c>
      <c r="W389">
        <f t="shared" si="444"/>
        <v>0</v>
      </c>
      <c r="X389">
        <f t="shared" si="445"/>
        <v>0</v>
      </c>
      <c r="Y389">
        <f t="shared" si="445"/>
        <v>0</v>
      </c>
      <c r="AA389">
        <v>334395092</v>
      </c>
      <c r="AB389">
        <f t="shared" si="446"/>
        <v>67961.14</v>
      </c>
      <c r="AC389">
        <f>ROUND((ES389),6)</f>
        <v>67961.14</v>
      </c>
      <c r="AD389">
        <f>ROUND((((ET389)-(EU389))+AE389),6)</f>
        <v>0</v>
      </c>
      <c r="AE389">
        <f t="shared" si="461"/>
        <v>0</v>
      </c>
      <c r="AF389">
        <f t="shared" si="461"/>
        <v>0</v>
      </c>
      <c r="AG389">
        <f t="shared" si="447"/>
        <v>0</v>
      </c>
      <c r="AH389">
        <f t="shared" si="462"/>
        <v>0</v>
      </c>
      <c r="AI389">
        <f t="shared" si="462"/>
        <v>0</v>
      </c>
      <c r="AJ389">
        <f t="shared" si="448"/>
        <v>0</v>
      </c>
      <c r="AK389">
        <v>67961.14</v>
      </c>
      <c r="AL389">
        <v>67961.14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0.91</v>
      </c>
      <c r="BD389" t="s">
        <v>3</v>
      </c>
      <c r="BE389" t="s">
        <v>3</v>
      </c>
      <c r="BF389" t="s">
        <v>3</v>
      </c>
      <c r="BG389" t="s">
        <v>3</v>
      </c>
      <c r="BH389">
        <v>3</v>
      </c>
      <c r="BI389">
        <v>1</v>
      </c>
      <c r="BJ389" t="s">
        <v>519</v>
      </c>
      <c r="BM389">
        <v>500001</v>
      </c>
      <c r="BN389">
        <v>0</v>
      </c>
      <c r="BO389" t="s">
        <v>517</v>
      </c>
      <c r="BP389">
        <v>1</v>
      </c>
      <c r="BQ389">
        <v>8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0</v>
      </c>
      <c r="CA389">
        <v>0</v>
      </c>
      <c r="CB389" t="s">
        <v>3</v>
      </c>
      <c r="CE389">
        <v>0</v>
      </c>
      <c r="CF389">
        <v>0</v>
      </c>
      <c r="CG389">
        <v>0</v>
      </c>
      <c r="CM389">
        <v>0</v>
      </c>
      <c r="CN389" t="s">
        <v>3</v>
      </c>
      <c r="CO389">
        <v>0</v>
      </c>
      <c r="CP389">
        <f t="shared" si="449"/>
        <v>2563.34</v>
      </c>
      <c r="CQ389">
        <f>ROUND(AL389*BC389,2)</f>
        <v>61844.639999999999</v>
      </c>
      <c r="CR389">
        <f>ROUND(AM389*BB389,2)</f>
        <v>0</v>
      </c>
      <c r="CS389">
        <f>ROUND(AN389*BS389,2)</f>
        <v>0</v>
      </c>
      <c r="CT389">
        <f>ROUND(AO389*BA389,2)</f>
        <v>0</v>
      </c>
      <c r="CU389">
        <f t="shared" si="450"/>
        <v>0</v>
      </c>
      <c r="CV389">
        <f t="shared" si="463"/>
        <v>0</v>
      </c>
      <c r="CW389">
        <f t="shared" si="463"/>
        <v>0</v>
      </c>
      <c r="CX389">
        <f t="shared" si="451"/>
        <v>0</v>
      </c>
      <c r="CY389">
        <f>0</f>
        <v>0</v>
      </c>
      <c r="CZ389">
        <f>0</f>
        <v>0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1009</v>
      </c>
      <c r="DV389" t="s">
        <v>226</v>
      </c>
      <c r="DW389" t="s">
        <v>226</v>
      </c>
      <c r="DX389">
        <v>1000</v>
      </c>
      <c r="DZ389" t="s">
        <v>3</v>
      </c>
      <c r="EA389" t="s">
        <v>3</v>
      </c>
      <c r="EB389" t="s">
        <v>3</v>
      </c>
      <c r="EC389" t="s">
        <v>3</v>
      </c>
      <c r="EE389">
        <v>293259284</v>
      </c>
      <c r="EF389">
        <v>8</v>
      </c>
      <c r="EG389" t="s">
        <v>219</v>
      </c>
      <c r="EH389">
        <v>0</v>
      </c>
      <c r="EI389" t="s">
        <v>3</v>
      </c>
      <c r="EJ389">
        <v>1</v>
      </c>
      <c r="EK389">
        <v>500001</v>
      </c>
      <c r="EL389" t="s">
        <v>228</v>
      </c>
      <c r="EM389" t="s">
        <v>229</v>
      </c>
      <c r="EO389" t="s">
        <v>3</v>
      </c>
      <c r="EQ389">
        <v>131072</v>
      </c>
      <c r="ER389">
        <v>67961.14</v>
      </c>
      <c r="ES389">
        <v>67961.14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FQ389">
        <v>0</v>
      </c>
      <c r="FR389">
        <f t="shared" si="452"/>
        <v>0</v>
      </c>
      <c r="FS389">
        <v>0</v>
      </c>
      <c r="FX389">
        <v>0</v>
      </c>
      <c r="FY389">
        <v>0</v>
      </c>
      <c r="GA389" t="s">
        <v>3</v>
      </c>
      <c r="GD389">
        <v>1</v>
      </c>
      <c r="GF389">
        <v>-715989540</v>
      </c>
      <c r="GG389">
        <v>2</v>
      </c>
      <c r="GH389">
        <v>1</v>
      </c>
      <c r="GI389">
        <v>2</v>
      </c>
      <c r="GJ389">
        <v>0</v>
      </c>
      <c r="GK389">
        <v>0</v>
      </c>
      <c r="GL389">
        <f t="shared" si="453"/>
        <v>0</v>
      </c>
      <c r="GM389">
        <f t="shared" si="454"/>
        <v>2563.34</v>
      </c>
      <c r="GN389">
        <f t="shared" si="455"/>
        <v>2563.34</v>
      </c>
      <c r="GO389">
        <f t="shared" si="456"/>
        <v>0</v>
      </c>
      <c r="GP389">
        <f t="shared" si="457"/>
        <v>0</v>
      </c>
      <c r="GR389">
        <v>0</v>
      </c>
      <c r="GS389">
        <v>3</v>
      </c>
      <c r="GT389">
        <v>0</v>
      </c>
      <c r="GU389" t="s">
        <v>3</v>
      </c>
      <c r="GV389">
        <f t="shared" si="458"/>
        <v>0</v>
      </c>
      <c r="GW389">
        <v>1</v>
      </c>
      <c r="GX389">
        <f t="shared" si="459"/>
        <v>0</v>
      </c>
      <c r="HA389">
        <v>0</v>
      </c>
      <c r="HB389">
        <v>0</v>
      </c>
      <c r="HC389">
        <f t="shared" si="460"/>
        <v>0</v>
      </c>
      <c r="HE389" t="s">
        <v>3</v>
      </c>
      <c r="HF389" t="s">
        <v>3</v>
      </c>
      <c r="HM389" t="s">
        <v>3</v>
      </c>
      <c r="HN389" t="s">
        <v>3</v>
      </c>
      <c r="HO389" t="s">
        <v>3</v>
      </c>
      <c r="HP389" t="s">
        <v>3</v>
      </c>
      <c r="HQ389" t="s">
        <v>3</v>
      </c>
      <c r="IK389">
        <v>0</v>
      </c>
    </row>
    <row r="390" spans="1:245" x14ac:dyDescent="0.2">
      <c r="A390">
        <v>17</v>
      </c>
      <c r="B390">
        <v>1</v>
      </c>
      <c r="C390">
        <f>ROW(SmtRes!A341)</f>
        <v>341</v>
      </c>
      <c r="D390">
        <f>ROW(EtalonRes!A443)</f>
        <v>443</v>
      </c>
      <c r="E390" t="s">
        <v>520</v>
      </c>
      <c r="F390" t="s">
        <v>492</v>
      </c>
      <c r="G390" t="s">
        <v>493</v>
      </c>
      <c r="H390" t="s">
        <v>459</v>
      </c>
      <c r="I390">
        <f>ROUND(4.75/100,7)</f>
        <v>4.7500000000000001E-2</v>
      </c>
      <c r="J390">
        <v>0</v>
      </c>
      <c r="K390">
        <f>ROUND(4.75/100,7)</f>
        <v>4.7500000000000001E-2</v>
      </c>
      <c r="O390">
        <f t="shared" si="442"/>
        <v>1880.34</v>
      </c>
      <c r="P390">
        <f>SUMIF(SmtRes!AQ341:'SmtRes'!AQ341,"=1",SmtRes!DF341:'SmtRes'!DF341)</f>
        <v>0</v>
      </c>
      <c r="Q390">
        <f>SUMIF(SmtRes!AQ341:'SmtRes'!AQ341,"=1",SmtRes!DG341:'SmtRes'!DG341)</f>
        <v>0</v>
      </c>
      <c r="R390">
        <f>SUMIF(SmtRes!AQ341:'SmtRes'!AQ341,"=1",SmtRes!DH341:'SmtRes'!DH341)</f>
        <v>0</v>
      </c>
      <c r="S390">
        <f>SUMIF(SmtRes!AQ341:'SmtRes'!AQ341,"=1",SmtRes!DI341:'SmtRes'!DI341)</f>
        <v>1880.34</v>
      </c>
      <c r="T390">
        <f t="shared" si="443"/>
        <v>0</v>
      </c>
      <c r="U390">
        <f>SUMIF(SmtRes!AQ341:'SmtRes'!AQ341,"=1",SmtRes!CV341:'SmtRes'!CV341)</f>
        <v>5.0445000000000002</v>
      </c>
      <c r="V390">
        <f>SUMIF(SmtRes!AQ341:'SmtRes'!AQ341,"=1",SmtRes!CW341:'SmtRes'!CW341)</f>
        <v>0</v>
      </c>
      <c r="W390">
        <f t="shared" si="444"/>
        <v>0</v>
      </c>
      <c r="X390">
        <f t="shared" si="445"/>
        <v>1673.5</v>
      </c>
      <c r="Y390">
        <f t="shared" si="445"/>
        <v>752.14</v>
      </c>
      <c r="AA390">
        <v>334395092</v>
      </c>
      <c r="AB390">
        <f t="shared" si="446"/>
        <v>39586.050000000003</v>
      </c>
      <c r="AC390">
        <f>ROUND((0),6)</f>
        <v>0</v>
      </c>
      <c r="AD390">
        <f>ROUND((((0)-(0))+AE390),6)</f>
        <v>0</v>
      </c>
      <c r="AE390">
        <f>ROUND((0),6)</f>
        <v>0</v>
      </c>
      <c r="AF390">
        <f>ROUND((SUM(SmtRes!BT341:'SmtRes'!BT341)),6)</f>
        <v>39586.050000000003</v>
      </c>
      <c r="AG390">
        <f t="shared" si="447"/>
        <v>0</v>
      </c>
      <c r="AH390">
        <f>(SUM(SmtRes!BU341:'SmtRes'!BU341))</f>
        <v>106.2</v>
      </c>
      <c r="AI390">
        <f>(0)</f>
        <v>0</v>
      </c>
      <c r="AJ390">
        <f t="shared" si="448"/>
        <v>0</v>
      </c>
      <c r="AK390">
        <v>32988.375</v>
      </c>
      <c r="AL390">
        <v>0</v>
      </c>
      <c r="AM390">
        <v>0</v>
      </c>
      <c r="AN390">
        <v>0</v>
      </c>
      <c r="AO390">
        <v>32988.375</v>
      </c>
      <c r="AP390">
        <v>0</v>
      </c>
      <c r="AQ390">
        <v>88.5</v>
      </c>
      <c r="AR390">
        <v>0</v>
      </c>
      <c r="AS390">
        <v>0</v>
      </c>
      <c r="AT390">
        <v>89</v>
      </c>
      <c r="AU390">
        <v>40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1</v>
      </c>
      <c r="BD390" t="s">
        <v>3</v>
      </c>
      <c r="BE390" t="s">
        <v>3</v>
      </c>
      <c r="BF390" t="s">
        <v>3</v>
      </c>
      <c r="BG390" t="s">
        <v>3</v>
      </c>
      <c r="BH390">
        <v>0</v>
      </c>
      <c r="BI390">
        <v>1</v>
      </c>
      <c r="BJ390" t="s">
        <v>494</v>
      </c>
      <c r="BM390">
        <v>1003</v>
      </c>
      <c r="BN390">
        <v>0</v>
      </c>
      <c r="BO390" t="s">
        <v>3</v>
      </c>
      <c r="BP390">
        <v>0</v>
      </c>
      <c r="BQ390">
        <v>2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89</v>
      </c>
      <c r="CA390">
        <v>40</v>
      </c>
      <c r="CB390" t="s">
        <v>3</v>
      </c>
      <c r="CE390">
        <v>0</v>
      </c>
      <c r="CF390">
        <v>0</v>
      </c>
      <c r="CG390">
        <v>0</v>
      </c>
      <c r="CM390">
        <v>0</v>
      </c>
      <c r="CN390" t="s">
        <v>807</v>
      </c>
      <c r="CO390">
        <v>0</v>
      </c>
      <c r="CP390">
        <f t="shared" si="449"/>
        <v>1880.34</v>
      </c>
      <c r="CQ390">
        <f>SUMIF(SmtRes!AQ341:'SmtRes'!AQ341,"=1",SmtRes!AA341:'SmtRes'!AA341)</f>
        <v>0</v>
      </c>
      <c r="CR390">
        <f>SUMIF(SmtRes!AQ341:'SmtRes'!AQ341,"=1",SmtRes!AB341:'SmtRes'!AB341)</f>
        <v>0</v>
      </c>
      <c r="CS390">
        <f>SUMIF(SmtRes!AQ341:'SmtRes'!AQ341,"=1",SmtRes!AC341:'SmtRes'!AC341)</f>
        <v>0</v>
      </c>
      <c r="CT390">
        <f>SUMIF(SmtRes!AQ341:'SmtRes'!AQ341,"=1",SmtRes!AD341:'SmtRes'!AD341)</f>
        <v>372.75</v>
      </c>
      <c r="CU390">
        <f t="shared" si="450"/>
        <v>0</v>
      </c>
      <c r="CV390">
        <f>SUMIF(SmtRes!AQ341:'SmtRes'!AQ341,"=1",SmtRes!BU341:'SmtRes'!BU341)</f>
        <v>106.2</v>
      </c>
      <c r="CW390">
        <f>SUMIF(SmtRes!AQ341:'SmtRes'!AQ341,"=1",SmtRes!BV341:'SmtRes'!BV341)</f>
        <v>0</v>
      </c>
      <c r="CX390">
        <f t="shared" si="451"/>
        <v>0</v>
      </c>
      <c r="CY390">
        <f>(((S390+R390)*AT390)/100)</f>
        <v>1673.5025999999998</v>
      </c>
      <c r="CZ390">
        <f>(((S390+R390)*AU390)/100)</f>
        <v>752.13599999999997</v>
      </c>
      <c r="DC390" t="s">
        <v>3</v>
      </c>
      <c r="DD390" t="s">
        <v>3</v>
      </c>
      <c r="DE390" t="s">
        <v>23</v>
      </c>
      <c r="DF390" t="s">
        <v>23</v>
      </c>
      <c r="DG390" t="s">
        <v>23</v>
      </c>
      <c r="DH390" t="s">
        <v>3</v>
      </c>
      <c r="DI390" t="s">
        <v>23</v>
      </c>
      <c r="DJ390" t="s">
        <v>23</v>
      </c>
      <c r="DK390" t="s">
        <v>3</v>
      </c>
      <c r="DL390" t="s">
        <v>3</v>
      </c>
      <c r="DM390" t="s">
        <v>3</v>
      </c>
      <c r="DN390">
        <v>0</v>
      </c>
      <c r="DO390">
        <v>0</v>
      </c>
      <c r="DP390">
        <v>1</v>
      </c>
      <c r="DQ390">
        <v>1</v>
      </c>
      <c r="DU390">
        <v>1007</v>
      </c>
      <c r="DV390" t="s">
        <v>459</v>
      </c>
      <c r="DW390" t="s">
        <v>459</v>
      </c>
      <c r="DX390">
        <v>100</v>
      </c>
      <c r="DZ390" t="s">
        <v>3</v>
      </c>
      <c r="EA390" t="s">
        <v>3</v>
      </c>
      <c r="EB390" t="s">
        <v>3</v>
      </c>
      <c r="EC390" t="s">
        <v>3</v>
      </c>
      <c r="EE390">
        <v>293259327</v>
      </c>
      <c r="EF390">
        <v>2</v>
      </c>
      <c r="EG390" t="s">
        <v>24</v>
      </c>
      <c r="EH390">
        <v>1</v>
      </c>
      <c r="EI390" t="s">
        <v>461</v>
      </c>
      <c r="EJ390">
        <v>1</v>
      </c>
      <c r="EK390">
        <v>1003</v>
      </c>
      <c r="EL390" t="s">
        <v>462</v>
      </c>
      <c r="EM390" t="s">
        <v>463</v>
      </c>
      <c r="EO390" t="s">
        <v>27</v>
      </c>
      <c r="EQ390">
        <v>131072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88.5</v>
      </c>
      <c r="EX390">
        <v>0</v>
      </c>
      <c r="EY390">
        <v>0</v>
      </c>
      <c r="FQ390">
        <v>0</v>
      </c>
      <c r="FR390">
        <f t="shared" si="452"/>
        <v>0</v>
      </c>
      <c r="FS390">
        <v>0</v>
      </c>
      <c r="FX390">
        <v>89</v>
      </c>
      <c r="FY390">
        <v>40</v>
      </c>
      <c r="GA390" t="s">
        <v>3</v>
      </c>
      <c r="GD390">
        <v>1</v>
      </c>
      <c r="GF390">
        <v>-234245951</v>
      </c>
      <c r="GG390">
        <v>2</v>
      </c>
      <c r="GH390">
        <v>1</v>
      </c>
      <c r="GI390">
        <v>-2</v>
      </c>
      <c r="GJ390">
        <v>0</v>
      </c>
      <c r="GK390">
        <v>0</v>
      </c>
      <c r="GL390">
        <f t="shared" si="453"/>
        <v>0</v>
      </c>
      <c r="GM390">
        <f t="shared" si="454"/>
        <v>4305.9799999999996</v>
      </c>
      <c r="GN390">
        <f t="shared" si="455"/>
        <v>4305.9799999999996</v>
      </c>
      <c r="GO390">
        <f t="shared" si="456"/>
        <v>0</v>
      </c>
      <c r="GP390">
        <f t="shared" si="457"/>
        <v>0</v>
      </c>
      <c r="GR390">
        <v>0</v>
      </c>
      <c r="GS390">
        <v>3</v>
      </c>
      <c r="GT390">
        <v>0</v>
      </c>
      <c r="GU390" t="s">
        <v>3</v>
      </c>
      <c r="GV390">
        <f t="shared" si="458"/>
        <v>0</v>
      </c>
      <c r="GW390">
        <v>1</v>
      </c>
      <c r="GX390">
        <f t="shared" si="459"/>
        <v>0</v>
      </c>
      <c r="HA390">
        <v>0</v>
      </c>
      <c r="HB390">
        <v>0</v>
      </c>
      <c r="HC390">
        <f t="shared" si="460"/>
        <v>0</v>
      </c>
      <c r="HE390" t="s">
        <v>3</v>
      </c>
      <c r="HF390" t="s">
        <v>3</v>
      </c>
      <c r="HM390" t="s">
        <v>3</v>
      </c>
      <c r="HN390" t="s">
        <v>464</v>
      </c>
      <c r="HO390" t="s">
        <v>465</v>
      </c>
      <c r="HP390" t="s">
        <v>462</v>
      </c>
      <c r="HQ390" t="s">
        <v>462</v>
      </c>
      <c r="IK390">
        <v>0</v>
      </c>
    </row>
    <row r="392" spans="1:245" x14ac:dyDescent="0.2">
      <c r="A392" s="2">
        <v>51</v>
      </c>
      <c r="B392" s="2">
        <f>B379</f>
        <v>1</v>
      </c>
      <c r="C392" s="2">
        <f>A379</f>
        <v>4</v>
      </c>
      <c r="D392" s="2">
        <f>ROW(A379)</f>
        <v>379</v>
      </c>
      <c r="E392" s="2"/>
      <c r="F392" s="2" t="str">
        <f>IF(F379&lt;&gt;"",F379,"")</f>
        <v>Новый раздел</v>
      </c>
      <c r="G392" s="2" t="str">
        <f>IF(G379&lt;&gt;"",G379,"")</f>
        <v>Заземление оборудования</v>
      </c>
      <c r="H392" s="2">
        <v>0</v>
      </c>
      <c r="I392" s="2"/>
      <c r="J392" s="2"/>
      <c r="K392" s="2"/>
      <c r="L392" s="2"/>
      <c r="M392" s="2"/>
      <c r="N392" s="2"/>
      <c r="O392" s="2">
        <f t="shared" ref="O392:T392" si="464">ROUND(AB392,2)</f>
        <v>18012.650000000001</v>
      </c>
      <c r="P392" s="2">
        <f t="shared" si="464"/>
        <v>8408.6200000000008</v>
      </c>
      <c r="Q392" s="2">
        <f t="shared" si="464"/>
        <v>102.76</v>
      </c>
      <c r="R392" s="2">
        <f t="shared" si="464"/>
        <v>15.77</v>
      </c>
      <c r="S392" s="2">
        <f t="shared" si="464"/>
        <v>9485.5</v>
      </c>
      <c r="T392" s="2">
        <f t="shared" si="464"/>
        <v>0</v>
      </c>
      <c r="U392" s="2">
        <f>AH392</f>
        <v>23.782499999999999</v>
      </c>
      <c r="V392" s="2">
        <f>AI392</f>
        <v>3.3000000000000002E-2</v>
      </c>
      <c r="W392" s="2">
        <f>ROUND(AJ392,2)</f>
        <v>0</v>
      </c>
      <c r="X392" s="2">
        <f>ROUND(AK392,2)</f>
        <v>9045.25</v>
      </c>
      <c r="Y392" s="2">
        <f>ROUND(AL392,2)</f>
        <v>4642.13</v>
      </c>
      <c r="Z392" s="2"/>
      <c r="AA392" s="2"/>
      <c r="AB392" s="2">
        <f>ROUND(SUMIF(AA383:AA390,"=334395092",O383:O390),2)</f>
        <v>18012.650000000001</v>
      </c>
      <c r="AC392" s="2">
        <f>ROUND(SUMIF(AA383:AA390,"=334395092",P383:P390),2)</f>
        <v>8408.6200000000008</v>
      </c>
      <c r="AD392" s="2">
        <f>ROUND(SUMIF(AA383:AA390,"=334395092",Q383:Q390),2)</f>
        <v>102.76</v>
      </c>
      <c r="AE392" s="2">
        <f>ROUND(SUMIF(AA383:AA390,"=334395092",R383:R390),2)</f>
        <v>15.77</v>
      </c>
      <c r="AF392" s="2">
        <f>ROUND(SUMIF(AA383:AA390,"=334395092",S383:S390),2)</f>
        <v>9485.5</v>
      </c>
      <c r="AG392" s="2">
        <f>ROUND(SUMIF(AA383:AA390,"=334395092",T383:T390),2)</f>
        <v>0</v>
      </c>
      <c r="AH392" s="2">
        <f>SUMIF(AA383:AA390,"=334395092",U383:U390)</f>
        <v>23.782499999999999</v>
      </c>
      <c r="AI392" s="2">
        <f>SUMIF(AA383:AA390,"=334395092",V383:V390)</f>
        <v>3.3000000000000002E-2</v>
      </c>
      <c r="AJ392" s="2">
        <f>ROUND(SUMIF(AA383:AA390,"=334395092",W383:W390),2)</f>
        <v>0</v>
      </c>
      <c r="AK392" s="2">
        <f>ROUND(SUMIF(AA383:AA390,"=334395092",X383:X390),2)</f>
        <v>9045.25</v>
      </c>
      <c r="AL392" s="2">
        <f>ROUND(SUMIF(AA383:AA390,"=334395092",Y383:Y390),2)</f>
        <v>4642.13</v>
      </c>
      <c r="AM392" s="2"/>
      <c r="AN392" s="2"/>
      <c r="AO392" s="2">
        <f t="shared" ref="AO392:BD392" si="465">ROUND(BX392,2)</f>
        <v>0</v>
      </c>
      <c r="AP392" s="2">
        <f t="shared" si="465"/>
        <v>0</v>
      </c>
      <c r="AQ392" s="2">
        <f t="shared" si="465"/>
        <v>0</v>
      </c>
      <c r="AR392" s="2">
        <f t="shared" si="465"/>
        <v>31700.03</v>
      </c>
      <c r="AS392" s="2">
        <f t="shared" si="465"/>
        <v>31700.03</v>
      </c>
      <c r="AT392" s="2">
        <f t="shared" si="465"/>
        <v>0</v>
      </c>
      <c r="AU392" s="2">
        <f t="shared" si="465"/>
        <v>0</v>
      </c>
      <c r="AV392" s="2">
        <f t="shared" si="465"/>
        <v>8408.6200000000008</v>
      </c>
      <c r="AW392" s="2">
        <f t="shared" si="465"/>
        <v>8408.6200000000008</v>
      </c>
      <c r="AX392" s="2">
        <f t="shared" si="465"/>
        <v>0</v>
      </c>
      <c r="AY392" s="2">
        <f t="shared" si="465"/>
        <v>8408.6200000000008</v>
      </c>
      <c r="AZ392" s="2">
        <f t="shared" si="465"/>
        <v>0</v>
      </c>
      <c r="BA392" s="2">
        <f t="shared" si="465"/>
        <v>0</v>
      </c>
      <c r="BB392" s="2">
        <f t="shared" si="465"/>
        <v>0</v>
      </c>
      <c r="BC392" s="2">
        <f t="shared" si="465"/>
        <v>0</v>
      </c>
      <c r="BD392" s="2">
        <f t="shared" si="465"/>
        <v>0</v>
      </c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>
        <f>ROUND(SUMIF(AA383:AA390,"=334395092",FQ383:FQ390),2)</f>
        <v>0</v>
      </c>
      <c r="BY392" s="2">
        <f>ROUND(SUMIF(AA383:AA390,"=334395092",FR383:FR390),2)</f>
        <v>0</v>
      </c>
      <c r="BZ392" s="2">
        <f>ROUND(SUMIF(AA383:AA390,"=334395092",GL383:GL390),2)</f>
        <v>0</v>
      </c>
      <c r="CA392" s="2">
        <f>ROUND(SUMIF(AA383:AA390,"=334395092",GM383:GM390),2)</f>
        <v>31700.03</v>
      </c>
      <c r="CB392" s="2">
        <f>ROUND(SUMIF(AA383:AA390,"=334395092",GN383:GN390),2)</f>
        <v>31700.03</v>
      </c>
      <c r="CC392" s="2">
        <f>ROUND(SUMIF(AA383:AA390,"=334395092",GO383:GO390),2)</f>
        <v>0</v>
      </c>
      <c r="CD392" s="2">
        <f>ROUND(SUMIF(AA383:AA390,"=334395092",GP383:GP390),2)</f>
        <v>0</v>
      </c>
      <c r="CE392" s="2">
        <f>AC392-BX392</f>
        <v>8408.6200000000008</v>
      </c>
      <c r="CF392" s="2">
        <f>AC392-BY392</f>
        <v>8408.6200000000008</v>
      </c>
      <c r="CG392" s="2">
        <f>BX392-BZ392</f>
        <v>0</v>
      </c>
      <c r="CH392" s="2">
        <f>AC392-BX392-BY392+BZ392</f>
        <v>8408.6200000000008</v>
      </c>
      <c r="CI392" s="2">
        <f>BY392-BZ392</f>
        <v>0</v>
      </c>
      <c r="CJ392" s="2">
        <f>ROUND(SUMIF(AA383:AA390,"=334395092",GX383:GX390),2)</f>
        <v>0</v>
      </c>
      <c r="CK392" s="2">
        <f>ROUND(SUMIF(AA383:AA390,"=334395092",GY383:GY390),2)</f>
        <v>0</v>
      </c>
      <c r="CL392" s="2">
        <f>ROUND(SUMIF(AA383:AA390,"=334395092",GZ383:GZ390),2)</f>
        <v>0</v>
      </c>
      <c r="CM392" s="2">
        <f>ROUND(SUMIF(AA383:AA390,"=334395092",HD383:HD390),2)</f>
        <v>0</v>
      </c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  <c r="GP392" s="3"/>
      <c r="GQ392" s="3"/>
      <c r="GR392" s="3"/>
      <c r="GS392" s="3"/>
      <c r="GT392" s="3"/>
      <c r="GU392" s="3"/>
      <c r="GV392" s="3"/>
      <c r="GW392" s="3"/>
      <c r="GX392" s="3">
        <v>0</v>
      </c>
    </row>
    <row r="394" spans="1:245" x14ac:dyDescent="0.2">
      <c r="A394" s="4">
        <v>50</v>
      </c>
      <c r="B394" s="4">
        <v>0</v>
      </c>
      <c r="C394" s="4">
        <v>0</v>
      </c>
      <c r="D394" s="4">
        <v>1</v>
      </c>
      <c r="E394" s="4">
        <v>201</v>
      </c>
      <c r="F394" s="4">
        <f>ROUND(Source!O392,O394)</f>
        <v>18012.650000000001</v>
      </c>
      <c r="G394" s="4" t="s">
        <v>145</v>
      </c>
      <c r="H394" s="4" t="s">
        <v>146</v>
      </c>
      <c r="I394" s="4"/>
      <c r="J394" s="4"/>
      <c r="K394" s="4">
        <v>201</v>
      </c>
      <c r="L394" s="4">
        <v>1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18012.650000000001</v>
      </c>
      <c r="X394" s="4">
        <v>1</v>
      </c>
      <c r="Y394" s="4">
        <v>18012.650000000001</v>
      </c>
      <c r="Z394" s="4"/>
      <c r="AA394" s="4"/>
      <c r="AB394" s="4"/>
    </row>
    <row r="395" spans="1:245" x14ac:dyDescent="0.2">
      <c r="A395" s="4">
        <v>50</v>
      </c>
      <c r="B395" s="4">
        <v>0</v>
      </c>
      <c r="C395" s="4">
        <v>0</v>
      </c>
      <c r="D395" s="4">
        <v>1</v>
      </c>
      <c r="E395" s="4">
        <v>202</v>
      </c>
      <c r="F395" s="4">
        <f>ROUND(Source!P392,O395)</f>
        <v>8408.6200000000008</v>
      </c>
      <c r="G395" s="4" t="s">
        <v>147</v>
      </c>
      <c r="H395" s="4" t="s">
        <v>148</v>
      </c>
      <c r="I395" s="4"/>
      <c r="J395" s="4"/>
      <c r="K395" s="4">
        <v>202</v>
      </c>
      <c r="L395" s="4">
        <v>2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8408.6200000000008</v>
      </c>
      <c r="X395" s="4">
        <v>1</v>
      </c>
      <c r="Y395" s="4">
        <v>8408.6200000000008</v>
      </c>
      <c r="Z395" s="4"/>
      <c r="AA395" s="4"/>
      <c r="AB395" s="4"/>
    </row>
    <row r="396" spans="1:245" x14ac:dyDescent="0.2">
      <c r="A396" s="4">
        <v>50</v>
      </c>
      <c r="B396" s="4">
        <v>0</v>
      </c>
      <c r="C396" s="4">
        <v>0</v>
      </c>
      <c r="D396" s="4">
        <v>1</v>
      </c>
      <c r="E396" s="4">
        <v>222</v>
      </c>
      <c r="F396" s="4">
        <f>ROUND(Source!AO392,O396)</f>
        <v>0</v>
      </c>
      <c r="G396" s="4" t="s">
        <v>149</v>
      </c>
      <c r="H396" s="4" t="s">
        <v>150</v>
      </c>
      <c r="I396" s="4"/>
      <c r="J396" s="4"/>
      <c r="K396" s="4">
        <v>222</v>
      </c>
      <c r="L396" s="4">
        <v>3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45" x14ac:dyDescent="0.2">
      <c r="A397" s="4">
        <v>50</v>
      </c>
      <c r="B397" s="4">
        <v>0</v>
      </c>
      <c r="C397" s="4">
        <v>0</v>
      </c>
      <c r="D397" s="4">
        <v>1</v>
      </c>
      <c r="E397" s="4">
        <v>225</v>
      </c>
      <c r="F397" s="4">
        <f>ROUND(Source!AV392,O397)</f>
        <v>8408.6200000000008</v>
      </c>
      <c r="G397" s="4" t="s">
        <v>151</v>
      </c>
      <c r="H397" s="4" t="s">
        <v>152</v>
      </c>
      <c r="I397" s="4"/>
      <c r="J397" s="4"/>
      <c r="K397" s="4">
        <v>225</v>
      </c>
      <c r="L397" s="4">
        <v>4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8408.6200000000008</v>
      </c>
      <c r="X397" s="4">
        <v>1</v>
      </c>
      <c r="Y397" s="4">
        <v>8408.6200000000008</v>
      </c>
      <c r="Z397" s="4"/>
      <c r="AA397" s="4"/>
      <c r="AB397" s="4"/>
    </row>
    <row r="398" spans="1:245" x14ac:dyDescent="0.2">
      <c r="A398" s="4">
        <v>50</v>
      </c>
      <c r="B398" s="4">
        <v>0</v>
      </c>
      <c r="C398" s="4">
        <v>0</v>
      </c>
      <c r="D398" s="4">
        <v>1</v>
      </c>
      <c r="E398" s="4">
        <v>226</v>
      </c>
      <c r="F398" s="4">
        <f>ROUND(Source!AW392,O398)</f>
        <v>8408.6200000000008</v>
      </c>
      <c r="G398" s="4" t="s">
        <v>153</v>
      </c>
      <c r="H398" s="4" t="s">
        <v>154</v>
      </c>
      <c r="I398" s="4"/>
      <c r="J398" s="4"/>
      <c r="K398" s="4">
        <v>226</v>
      </c>
      <c r="L398" s="4">
        <v>5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8408.6200000000008</v>
      </c>
      <c r="X398" s="4">
        <v>1</v>
      </c>
      <c r="Y398" s="4">
        <v>8408.6200000000008</v>
      </c>
      <c r="Z398" s="4"/>
      <c r="AA398" s="4"/>
      <c r="AB398" s="4"/>
    </row>
    <row r="399" spans="1:245" x14ac:dyDescent="0.2">
      <c r="A399" s="4">
        <v>50</v>
      </c>
      <c r="B399" s="4">
        <v>0</v>
      </c>
      <c r="C399" s="4">
        <v>0</v>
      </c>
      <c r="D399" s="4">
        <v>1</v>
      </c>
      <c r="E399" s="4">
        <v>227</v>
      </c>
      <c r="F399" s="4">
        <f>ROUND(Source!AX392,O399)</f>
        <v>0</v>
      </c>
      <c r="G399" s="4" t="s">
        <v>155</v>
      </c>
      <c r="H399" s="4" t="s">
        <v>156</v>
      </c>
      <c r="I399" s="4"/>
      <c r="J399" s="4"/>
      <c r="K399" s="4">
        <v>227</v>
      </c>
      <c r="L399" s="4">
        <v>6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45" x14ac:dyDescent="0.2">
      <c r="A400" s="4">
        <v>50</v>
      </c>
      <c r="B400" s="4">
        <v>0</v>
      </c>
      <c r="C400" s="4">
        <v>0</v>
      </c>
      <c r="D400" s="4">
        <v>1</v>
      </c>
      <c r="E400" s="4">
        <v>228</v>
      </c>
      <c r="F400" s="4">
        <f>ROUND(Source!AY392,O400)</f>
        <v>8408.6200000000008</v>
      </c>
      <c r="G400" s="4" t="s">
        <v>157</v>
      </c>
      <c r="H400" s="4" t="s">
        <v>158</v>
      </c>
      <c r="I400" s="4"/>
      <c r="J400" s="4"/>
      <c r="K400" s="4">
        <v>228</v>
      </c>
      <c r="L400" s="4">
        <v>7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8408.6200000000008</v>
      </c>
      <c r="X400" s="4">
        <v>1</v>
      </c>
      <c r="Y400" s="4">
        <v>8408.6200000000008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216</v>
      </c>
      <c r="F401" s="4">
        <f>ROUND(Source!AP392,O401)</f>
        <v>0</v>
      </c>
      <c r="G401" s="4" t="s">
        <v>159</v>
      </c>
      <c r="H401" s="4" t="s">
        <v>160</v>
      </c>
      <c r="I401" s="4"/>
      <c r="J401" s="4"/>
      <c r="K401" s="4">
        <v>216</v>
      </c>
      <c r="L401" s="4">
        <v>8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223</v>
      </c>
      <c r="F402" s="4">
        <f>ROUND(Source!AQ392,O402)</f>
        <v>0</v>
      </c>
      <c r="G402" s="4" t="s">
        <v>161</v>
      </c>
      <c r="H402" s="4" t="s">
        <v>162</v>
      </c>
      <c r="I402" s="4"/>
      <c r="J402" s="4"/>
      <c r="K402" s="4">
        <v>223</v>
      </c>
      <c r="L402" s="4">
        <v>9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229</v>
      </c>
      <c r="F403" s="4">
        <f>ROUND(Source!AZ392,O403)</f>
        <v>0</v>
      </c>
      <c r="G403" s="4" t="s">
        <v>163</v>
      </c>
      <c r="H403" s="4" t="s">
        <v>164</v>
      </c>
      <c r="I403" s="4"/>
      <c r="J403" s="4"/>
      <c r="K403" s="4">
        <v>229</v>
      </c>
      <c r="L403" s="4">
        <v>10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203</v>
      </c>
      <c r="F404" s="4">
        <f>ROUND(Source!Q392,O404)</f>
        <v>102.76</v>
      </c>
      <c r="G404" s="4" t="s">
        <v>165</v>
      </c>
      <c r="H404" s="4" t="s">
        <v>166</v>
      </c>
      <c r="I404" s="4"/>
      <c r="J404" s="4"/>
      <c r="K404" s="4">
        <v>203</v>
      </c>
      <c r="L404" s="4">
        <v>11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102.75999999999999</v>
      </c>
      <c r="X404" s="4">
        <v>1</v>
      </c>
      <c r="Y404" s="4">
        <v>102.75999999999999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231</v>
      </c>
      <c r="F405" s="4">
        <f>ROUND(Source!BB392,O405)</f>
        <v>0</v>
      </c>
      <c r="G405" s="4" t="s">
        <v>167</v>
      </c>
      <c r="H405" s="4" t="s">
        <v>168</v>
      </c>
      <c r="I405" s="4"/>
      <c r="J405" s="4"/>
      <c r="K405" s="4">
        <v>231</v>
      </c>
      <c r="L405" s="4">
        <v>12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204</v>
      </c>
      <c r="F406" s="4">
        <f>ROUND(Source!R392,O406)</f>
        <v>15.77</v>
      </c>
      <c r="G406" s="4" t="s">
        <v>169</v>
      </c>
      <c r="H406" s="4" t="s">
        <v>170</v>
      </c>
      <c r="I406" s="4"/>
      <c r="J406" s="4"/>
      <c r="K406" s="4">
        <v>204</v>
      </c>
      <c r="L406" s="4">
        <v>13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15.77</v>
      </c>
      <c r="X406" s="4">
        <v>1</v>
      </c>
      <c r="Y406" s="4">
        <v>15.77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205</v>
      </c>
      <c r="F407" s="4">
        <f>ROUND(Source!S392,O407)</f>
        <v>9485.5</v>
      </c>
      <c r="G407" s="4" t="s">
        <v>171</v>
      </c>
      <c r="H407" s="4" t="s">
        <v>172</v>
      </c>
      <c r="I407" s="4"/>
      <c r="J407" s="4"/>
      <c r="K407" s="4">
        <v>205</v>
      </c>
      <c r="L407" s="4">
        <v>14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9485.5</v>
      </c>
      <c r="X407" s="4">
        <v>1</v>
      </c>
      <c r="Y407" s="4">
        <v>9485.5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232</v>
      </c>
      <c r="F408" s="4">
        <f>ROUND(Source!BC392,O408)</f>
        <v>0</v>
      </c>
      <c r="G408" s="4" t="s">
        <v>173</v>
      </c>
      <c r="H408" s="4" t="s">
        <v>174</v>
      </c>
      <c r="I408" s="4"/>
      <c r="J408" s="4"/>
      <c r="K408" s="4">
        <v>232</v>
      </c>
      <c r="L408" s="4">
        <v>15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214</v>
      </c>
      <c r="F409" s="4">
        <f>ROUND(Source!AS392,O409)</f>
        <v>31700.03</v>
      </c>
      <c r="G409" s="4" t="s">
        <v>175</v>
      </c>
      <c r="H409" s="4" t="s">
        <v>176</v>
      </c>
      <c r="I409" s="4"/>
      <c r="J409" s="4"/>
      <c r="K409" s="4">
        <v>214</v>
      </c>
      <c r="L409" s="4">
        <v>16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31700.03</v>
      </c>
      <c r="X409" s="4">
        <v>1</v>
      </c>
      <c r="Y409" s="4">
        <v>31700.03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215</v>
      </c>
      <c r="F410" s="4">
        <f>ROUND(Source!AT392,O410)</f>
        <v>0</v>
      </c>
      <c r="G410" s="4" t="s">
        <v>177</v>
      </c>
      <c r="H410" s="4" t="s">
        <v>178</v>
      </c>
      <c r="I410" s="4"/>
      <c r="J410" s="4"/>
      <c r="K410" s="4">
        <v>215</v>
      </c>
      <c r="L410" s="4">
        <v>17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217</v>
      </c>
      <c r="F411" s="4">
        <f>ROUND(Source!AU392,O411)</f>
        <v>0</v>
      </c>
      <c r="G411" s="4" t="s">
        <v>179</v>
      </c>
      <c r="H411" s="4" t="s">
        <v>180</v>
      </c>
      <c r="I411" s="4"/>
      <c r="J411" s="4"/>
      <c r="K411" s="4">
        <v>217</v>
      </c>
      <c r="L411" s="4">
        <v>18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230</v>
      </c>
      <c r="F412" s="4">
        <f>ROUND(Source!BA392,O412)</f>
        <v>0</v>
      </c>
      <c r="G412" s="4" t="s">
        <v>181</v>
      </c>
      <c r="H412" s="4" t="s">
        <v>182</v>
      </c>
      <c r="I412" s="4"/>
      <c r="J412" s="4"/>
      <c r="K412" s="4">
        <v>230</v>
      </c>
      <c r="L412" s="4">
        <v>19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206</v>
      </c>
      <c r="F413" s="4">
        <f>ROUND(Source!T392,O413)</f>
        <v>0</v>
      </c>
      <c r="G413" s="4" t="s">
        <v>183</v>
      </c>
      <c r="H413" s="4" t="s">
        <v>184</v>
      </c>
      <c r="I413" s="4"/>
      <c r="J413" s="4"/>
      <c r="K413" s="4">
        <v>206</v>
      </c>
      <c r="L413" s="4">
        <v>20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207</v>
      </c>
      <c r="F414" s="4">
        <f>ROUND(Source!U392,O414)</f>
        <v>23.782499999999999</v>
      </c>
      <c r="G414" s="4" t="s">
        <v>185</v>
      </c>
      <c r="H414" s="4" t="s">
        <v>186</v>
      </c>
      <c r="I414" s="4"/>
      <c r="J414" s="4"/>
      <c r="K414" s="4">
        <v>207</v>
      </c>
      <c r="L414" s="4">
        <v>21</v>
      </c>
      <c r="M414" s="4">
        <v>3</v>
      </c>
      <c r="N414" s="4" t="s">
        <v>3</v>
      </c>
      <c r="O414" s="4">
        <v>7</v>
      </c>
      <c r="P414" s="4"/>
      <c r="Q414" s="4"/>
      <c r="R414" s="4"/>
      <c r="S414" s="4"/>
      <c r="T414" s="4"/>
      <c r="U414" s="4"/>
      <c r="V414" s="4"/>
      <c r="W414" s="4">
        <v>23.782499999999999</v>
      </c>
      <c r="X414" s="4">
        <v>1</v>
      </c>
      <c r="Y414" s="4">
        <v>23.782499999999999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208</v>
      </c>
      <c r="F415" s="4">
        <f>ROUND(Source!V392,O415)</f>
        <v>3.3000000000000002E-2</v>
      </c>
      <c r="G415" s="4" t="s">
        <v>187</v>
      </c>
      <c r="H415" s="4" t="s">
        <v>188</v>
      </c>
      <c r="I415" s="4"/>
      <c r="J415" s="4"/>
      <c r="K415" s="4">
        <v>208</v>
      </c>
      <c r="L415" s="4">
        <v>22</v>
      </c>
      <c r="M415" s="4">
        <v>3</v>
      </c>
      <c r="N415" s="4" t="s">
        <v>3</v>
      </c>
      <c r="O415" s="4">
        <v>7</v>
      </c>
      <c r="P415" s="4"/>
      <c r="Q415" s="4"/>
      <c r="R415" s="4"/>
      <c r="S415" s="4"/>
      <c r="T415" s="4"/>
      <c r="U415" s="4"/>
      <c r="V415" s="4"/>
      <c r="W415" s="4">
        <v>3.3000000000000002E-2</v>
      </c>
      <c r="X415" s="4">
        <v>1</v>
      </c>
      <c r="Y415" s="4">
        <v>3.3000000000000002E-2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209</v>
      </c>
      <c r="F416" s="4">
        <f>ROUND(Source!W392,O416)</f>
        <v>0</v>
      </c>
      <c r="G416" s="4" t="s">
        <v>189</v>
      </c>
      <c r="H416" s="4" t="s">
        <v>190</v>
      </c>
      <c r="I416" s="4"/>
      <c r="J416" s="4"/>
      <c r="K416" s="4">
        <v>209</v>
      </c>
      <c r="L416" s="4">
        <v>23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45" x14ac:dyDescent="0.2">
      <c r="A417" s="4">
        <v>50</v>
      </c>
      <c r="B417" s="4">
        <v>0</v>
      </c>
      <c r="C417" s="4">
        <v>0</v>
      </c>
      <c r="D417" s="4">
        <v>1</v>
      </c>
      <c r="E417" s="4">
        <v>233</v>
      </c>
      <c r="F417" s="4">
        <f>ROUND(Source!BD392,O417)</f>
        <v>0</v>
      </c>
      <c r="G417" s="4" t="s">
        <v>191</v>
      </c>
      <c r="H417" s="4" t="s">
        <v>192</v>
      </c>
      <c r="I417" s="4"/>
      <c r="J417" s="4"/>
      <c r="K417" s="4">
        <v>233</v>
      </c>
      <c r="L417" s="4">
        <v>24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45" x14ac:dyDescent="0.2">
      <c r="A418" s="4">
        <v>50</v>
      </c>
      <c r="B418" s="4">
        <v>0</v>
      </c>
      <c r="C418" s="4">
        <v>0</v>
      </c>
      <c r="D418" s="4">
        <v>1</v>
      </c>
      <c r="E418" s="4">
        <v>210</v>
      </c>
      <c r="F418" s="4">
        <f>ROUND(Source!X392,O418)</f>
        <v>9045.25</v>
      </c>
      <c r="G418" s="4" t="s">
        <v>193</v>
      </c>
      <c r="H418" s="4" t="s">
        <v>194</v>
      </c>
      <c r="I418" s="4"/>
      <c r="J418" s="4"/>
      <c r="K418" s="4">
        <v>210</v>
      </c>
      <c r="L418" s="4">
        <v>25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9045.25</v>
      </c>
      <c r="X418" s="4">
        <v>1</v>
      </c>
      <c r="Y418" s="4">
        <v>9045.25</v>
      </c>
      <c r="Z418" s="4"/>
      <c r="AA418" s="4"/>
      <c r="AB418" s="4"/>
    </row>
    <row r="419" spans="1:245" x14ac:dyDescent="0.2">
      <c r="A419" s="4">
        <v>50</v>
      </c>
      <c r="B419" s="4">
        <v>0</v>
      </c>
      <c r="C419" s="4">
        <v>0</v>
      </c>
      <c r="D419" s="4">
        <v>1</v>
      </c>
      <c r="E419" s="4">
        <v>211</v>
      </c>
      <c r="F419" s="4">
        <f>ROUND(Source!Y392,O419)</f>
        <v>4642.13</v>
      </c>
      <c r="G419" s="4" t="s">
        <v>195</v>
      </c>
      <c r="H419" s="4" t="s">
        <v>196</v>
      </c>
      <c r="I419" s="4"/>
      <c r="J419" s="4"/>
      <c r="K419" s="4">
        <v>211</v>
      </c>
      <c r="L419" s="4">
        <v>26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4642.13</v>
      </c>
      <c r="X419" s="4">
        <v>1</v>
      </c>
      <c r="Y419" s="4">
        <v>4642.13</v>
      </c>
      <c r="Z419" s="4"/>
      <c r="AA419" s="4"/>
      <c r="AB419" s="4"/>
    </row>
    <row r="420" spans="1:245" x14ac:dyDescent="0.2">
      <c r="A420" s="4">
        <v>50</v>
      </c>
      <c r="B420" s="4">
        <v>0</v>
      </c>
      <c r="C420" s="4">
        <v>0</v>
      </c>
      <c r="D420" s="4">
        <v>1</v>
      </c>
      <c r="E420" s="4">
        <v>224</v>
      </c>
      <c r="F420" s="4">
        <f>ROUND(Source!AR392,O420)</f>
        <v>31700.03</v>
      </c>
      <c r="G420" s="4" t="s">
        <v>197</v>
      </c>
      <c r="H420" s="4" t="s">
        <v>198</v>
      </c>
      <c r="I420" s="4"/>
      <c r="J420" s="4"/>
      <c r="K420" s="4">
        <v>224</v>
      </c>
      <c r="L420" s="4">
        <v>27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31700.030000000002</v>
      </c>
      <c r="X420" s="4">
        <v>1</v>
      </c>
      <c r="Y420" s="4">
        <v>31700.030000000002</v>
      </c>
      <c r="Z420" s="4"/>
      <c r="AA420" s="4"/>
      <c r="AB420" s="4"/>
    </row>
    <row r="422" spans="1:245" x14ac:dyDescent="0.2">
      <c r="A422" s="1">
        <v>4</v>
      </c>
      <c r="B422" s="1">
        <v>1</v>
      </c>
      <c r="C422" s="1"/>
      <c r="D422" s="1">
        <f>ROW(A429)</f>
        <v>429</v>
      </c>
      <c r="E422" s="1"/>
      <c r="F422" s="1" t="s">
        <v>15</v>
      </c>
      <c r="G422" s="1" t="s">
        <v>521</v>
      </c>
      <c r="H422" s="1" t="s">
        <v>3</v>
      </c>
      <c r="I422" s="1">
        <v>0</v>
      </c>
      <c r="J422" s="1"/>
      <c r="K422" s="1">
        <v>0</v>
      </c>
      <c r="L422" s="1"/>
      <c r="M422" s="1" t="s">
        <v>3</v>
      </c>
      <c r="N422" s="1"/>
      <c r="O422" s="1"/>
      <c r="P422" s="1"/>
      <c r="Q422" s="1"/>
      <c r="R422" s="1"/>
      <c r="S422" s="1">
        <v>0</v>
      </c>
      <c r="T422" s="1"/>
      <c r="U422" s="1" t="s">
        <v>3</v>
      </c>
      <c r="V422" s="1">
        <v>0</v>
      </c>
      <c r="W422" s="1"/>
      <c r="X422" s="1"/>
      <c r="Y422" s="1"/>
      <c r="Z422" s="1"/>
      <c r="AA422" s="1"/>
      <c r="AB422" s="1" t="s">
        <v>3</v>
      </c>
      <c r="AC422" s="1" t="s">
        <v>3</v>
      </c>
      <c r="AD422" s="1" t="s">
        <v>3</v>
      </c>
      <c r="AE422" s="1" t="s">
        <v>3</v>
      </c>
      <c r="AF422" s="1" t="s">
        <v>3</v>
      </c>
      <c r="AG422" s="1" t="s">
        <v>3</v>
      </c>
      <c r="AH422" s="1"/>
      <c r="AI422" s="1"/>
      <c r="AJ422" s="1"/>
      <c r="AK422" s="1"/>
      <c r="AL422" s="1"/>
      <c r="AM422" s="1"/>
      <c r="AN422" s="1"/>
      <c r="AO422" s="1"/>
      <c r="AP422" s="1" t="s">
        <v>3</v>
      </c>
      <c r="AQ422" s="1" t="s">
        <v>3</v>
      </c>
      <c r="AR422" s="1" t="s">
        <v>3</v>
      </c>
      <c r="AS422" s="1"/>
      <c r="AT422" s="1"/>
      <c r="AU422" s="1"/>
      <c r="AV422" s="1"/>
      <c r="AW422" s="1"/>
      <c r="AX422" s="1"/>
      <c r="AY422" s="1"/>
      <c r="AZ422" s="1" t="s">
        <v>3</v>
      </c>
      <c r="BA422" s="1"/>
      <c r="BB422" s="1" t="s">
        <v>3</v>
      </c>
      <c r="BC422" s="1" t="s">
        <v>3</v>
      </c>
      <c r="BD422" s="1" t="s">
        <v>3</v>
      </c>
      <c r="BE422" s="1" t="s">
        <v>3</v>
      </c>
      <c r="BF422" s="1" t="s">
        <v>3</v>
      </c>
      <c r="BG422" s="1" t="s">
        <v>3</v>
      </c>
      <c r="BH422" s="1" t="s">
        <v>3</v>
      </c>
      <c r="BI422" s="1" t="s">
        <v>3</v>
      </c>
      <c r="BJ422" s="1" t="s">
        <v>3</v>
      </c>
      <c r="BK422" s="1" t="s">
        <v>3</v>
      </c>
      <c r="BL422" s="1" t="s">
        <v>3</v>
      </c>
      <c r="BM422" s="1" t="s">
        <v>3</v>
      </c>
      <c r="BN422" s="1" t="s">
        <v>3</v>
      </c>
      <c r="BO422" s="1" t="s">
        <v>3</v>
      </c>
      <c r="BP422" s="1" t="s">
        <v>3</v>
      </c>
      <c r="BQ422" s="1"/>
      <c r="BR422" s="1"/>
      <c r="BS422" s="1"/>
      <c r="BT422" s="1"/>
      <c r="BU422" s="1"/>
      <c r="BV422" s="1"/>
      <c r="BW422" s="1"/>
      <c r="BX422" s="1">
        <v>0</v>
      </c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>
        <v>0</v>
      </c>
    </row>
    <row r="424" spans="1:245" x14ac:dyDescent="0.2">
      <c r="A424" s="2">
        <v>52</v>
      </c>
      <c r="B424" s="2">
        <f t="shared" ref="B424:G424" si="466">B429</f>
        <v>1</v>
      </c>
      <c r="C424" s="2">
        <f t="shared" si="466"/>
        <v>4</v>
      </c>
      <c r="D424" s="2">
        <f t="shared" si="466"/>
        <v>422</v>
      </c>
      <c r="E424" s="2">
        <f t="shared" si="466"/>
        <v>0</v>
      </c>
      <c r="F424" s="2" t="str">
        <f t="shared" si="466"/>
        <v>Новый раздел</v>
      </c>
      <c r="G424" s="2" t="str">
        <f t="shared" si="466"/>
        <v>Пуско-наладочные работы</v>
      </c>
      <c r="H424" s="2"/>
      <c r="I424" s="2"/>
      <c r="J424" s="2"/>
      <c r="K424" s="2"/>
      <c r="L424" s="2"/>
      <c r="M424" s="2"/>
      <c r="N424" s="2"/>
      <c r="O424" s="2">
        <f t="shared" ref="O424:AT424" si="467">O429</f>
        <v>143571.24</v>
      </c>
      <c r="P424" s="2">
        <f t="shared" si="467"/>
        <v>143571.24</v>
      </c>
      <c r="Q424" s="2">
        <f t="shared" si="467"/>
        <v>0</v>
      </c>
      <c r="R424" s="2">
        <f t="shared" si="467"/>
        <v>0</v>
      </c>
      <c r="S424" s="2">
        <f t="shared" si="467"/>
        <v>0</v>
      </c>
      <c r="T424" s="2">
        <f t="shared" si="467"/>
        <v>0</v>
      </c>
      <c r="U424" s="2">
        <f t="shared" si="467"/>
        <v>0</v>
      </c>
      <c r="V424" s="2">
        <f t="shared" si="467"/>
        <v>0</v>
      </c>
      <c r="W424" s="2">
        <f t="shared" si="467"/>
        <v>0</v>
      </c>
      <c r="X424" s="2">
        <f t="shared" si="467"/>
        <v>0</v>
      </c>
      <c r="Y424" s="2">
        <f t="shared" si="467"/>
        <v>0</v>
      </c>
      <c r="Z424" s="2">
        <f t="shared" si="467"/>
        <v>0</v>
      </c>
      <c r="AA424" s="2">
        <f t="shared" si="467"/>
        <v>0</v>
      </c>
      <c r="AB424" s="2">
        <f t="shared" si="467"/>
        <v>143571.24</v>
      </c>
      <c r="AC424" s="2">
        <f t="shared" si="467"/>
        <v>143571.24</v>
      </c>
      <c r="AD424" s="2">
        <f t="shared" si="467"/>
        <v>0</v>
      </c>
      <c r="AE424" s="2">
        <f t="shared" si="467"/>
        <v>0</v>
      </c>
      <c r="AF424" s="2">
        <f t="shared" si="467"/>
        <v>0</v>
      </c>
      <c r="AG424" s="2">
        <f t="shared" si="467"/>
        <v>0</v>
      </c>
      <c r="AH424" s="2">
        <f t="shared" si="467"/>
        <v>0</v>
      </c>
      <c r="AI424" s="2">
        <f t="shared" si="467"/>
        <v>0</v>
      </c>
      <c r="AJ424" s="2">
        <f t="shared" si="467"/>
        <v>0</v>
      </c>
      <c r="AK424" s="2">
        <f t="shared" si="467"/>
        <v>0</v>
      </c>
      <c r="AL424" s="2">
        <f t="shared" si="467"/>
        <v>0</v>
      </c>
      <c r="AM424" s="2">
        <f t="shared" si="467"/>
        <v>0</v>
      </c>
      <c r="AN424" s="2">
        <f t="shared" si="467"/>
        <v>0</v>
      </c>
      <c r="AO424" s="2">
        <f t="shared" si="467"/>
        <v>0</v>
      </c>
      <c r="AP424" s="2">
        <f t="shared" si="467"/>
        <v>0</v>
      </c>
      <c r="AQ424" s="2">
        <f t="shared" si="467"/>
        <v>0</v>
      </c>
      <c r="AR424" s="2">
        <f t="shared" si="467"/>
        <v>143571.24</v>
      </c>
      <c r="AS424" s="2">
        <f t="shared" si="467"/>
        <v>143571.24</v>
      </c>
      <c r="AT424" s="2">
        <f t="shared" si="467"/>
        <v>0</v>
      </c>
      <c r="AU424" s="2">
        <f t="shared" ref="AU424:BZ424" si="468">AU429</f>
        <v>0</v>
      </c>
      <c r="AV424" s="2">
        <f t="shared" si="468"/>
        <v>143571.24</v>
      </c>
      <c r="AW424" s="2">
        <f t="shared" si="468"/>
        <v>143571.24</v>
      </c>
      <c r="AX424" s="2">
        <f t="shared" si="468"/>
        <v>0</v>
      </c>
      <c r="AY424" s="2">
        <f t="shared" si="468"/>
        <v>143571.24</v>
      </c>
      <c r="AZ424" s="2">
        <f t="shared" si="468"/>
        <v>0</v>
      </c>
      <c r="BA424" s="2">
        <f t="shared" si="468"/>
        <v>0</v>
      </c>
      <c r="BB424" s="2">
        <f t="shared" si="468"/>
        <v>0</v>
      </c>
      <c r="BC424" s="2">
        <f t="shared" si="468"/>
        <v>0</v>
      </c>
      <c r="BD424" s="2">
        <f t="shared" si="468"/>
        <v>0</v>
      </c>
      <c r="BE424" s="2">
        <f t="shared" si="468"/>
        <v>0</v>
      </c>
      <c r="BF424" s="2">
        <f t="shared" si="468"/>
        <v>0</v>
      </c>
      <c r="BG424" s="2">
        <f t="shared" si="468"/>
        <v>0</v>
      </c>
      <c r="BH424" s="2">
        <f t="shared" si="468"/>
        <v>0</v>
      </c>
      <c r="BI424" s="2">
        <f t="shared" si="468"/>
        <v>0</v>
      </c>
      <c r="BJ424" s="2">
        <f t="shared" si="468"/>
        <v>0</v>
      </c>
      <c r="BK424" s="2">
        <f t="shared" si="468"/>
        <v>0</v>
      </c>
      <c r="BL424" s="2">
        <f t="shared" si="468"/>
        <v>0</v>
      </c>
      <c r="BM424" s="2">
        <f t="shared" si="468"/>
        <v>0</v>
      </c>
      <c r="BN424" s="2">
        <f t="shared" si="468"/>
        <v>0</v>
      </c>
      <c r="BO424" s="2">
        <f t="shared" si="468"/>
        <v>0</v>
      </c>
      <c r="BP424" s="2">
        <f t="shared" si="468"/>
        <v>0</v>
      </c>
      <c r="BQ424" s="2">
        <f t="shared" si="468"/>
        <v>0</v>
      </c>
      <c r="BR424" s="2">
        <f t="shared" si="468"/>
        <v>0</v>
      </c>
      <c r="BS424" s="2">
        <f t="shared" si="468"/>
        <v>0</v>
      </c>
      <c r="BT424" s="2">
        <f t="shared" si="468"/>
        <v>0</v>
      </c>
      <c r="BU424" s="2">
        <f t="shared" si="468"/>
        <v>0</v>
      </c>
      <c r="BV424" s="2">
        <f t="shared" si="468"/>
        <v>0</v>
      </c>
      <c r="BW424" s="2">
        <f t="shared" si="468"/>
        <v>0</v>
      </c>
      <c r="BX424" s="2">
        <f t="shared" si="468"/>
        <v>0</v>
      </c>
      <c r="BY424" s="2">
        <f t="shared" si="468"/>
        <v>0</v>
      </c>
      <c r="BZ424" s="2">
        <f t="shared" si="468"/>
        <v>0</v>
      </c>
      <c r="CA424" s="2">
        <f t="shared" ref="CA424:DF424" si="469">CA429</f>
        <v>143571.24</v>
      </c>
      <c r="CB424" s="2">
        <f t="shared" si="469"/>
        <v>143571.24</v>
      </c>
      <c r="CC424" s="2">
        <f t="shared" si="469"/>
        <v>0</v>
      </c>
      <c r="CD424" s="2">
        <f t="shared" si="469"/>
        <v>0</v>
      </c>
      <c r="CE424" s="2">
        <f t="shared" si="469"/>
        <v>143571.24</v>
      </c>
      <c r="CF424" s="2">
        <f t="shared" si="469"/>
        <v>143571.24</v>
      </c>
      <c r="CG424" s="2">
        <f t="shared" si="469"/>
        <v>0</v>
      </c>
      <c r="CH424" s="2">
        <f t="shared" si="469"/>
        <v>143571.24</v>
      </c>
      <c r="CI424" s="2">
        <f t="shared" si="469"/>
        <v>0</v>
      </c>
      <c r="CJ424" s="2">
        <f t="shared" si="469"/>
        <v>0</v>
      </c>
      <c r="CK424" s="2">
        <f t="shared" si="469"/>
        <v>0</v>
      </c>
      <c r="CL424" s="2">
        <f t="shared" si="469"/>
        <v>0</v>
      </c>
      <c r="CM424" s="2">
        <f t="shared" si="469"/>
        <v>0</v>
      </c>
      <c r="CN424" s="2">
        <f t="shared" si="469"/>
        <v>0</v>
      </c>
      <c r="CO424" s="2">
        <f t="shared" si="469"/>
        <v>0</v>
      </c>
      <c r="CP424" s="2">
        <f t="shared" si="469"/>
        <v>0</v>
      </c>
      <c r="CQ424" s="2">
        <f t="shared" si="469"/>
        <v>0</v>
      </c>
      <c r="CR424" s="2">
        <f t="shared" si="469"/>
        <v>0</v>
      </c>
      <c r="CS424" s="2">
        <f t="shared" si="469"/>
        <v>0</v>
      </c>
      <c r="CT424" s="2">
        <f t="shared" si="469"/>
        <v>0</v>
      </c>
      <c r="CU424" s="2">
        <f t="shared" si="469"/>
        <v>0</v>
      </c>
      <c r="CV424" s="2">
        <f t="shared" si="469"/>
        <v>0</v>
      </c>
      <c r="CW424" s="2">
        <f t="shared" si="469"/>
        <v>0</v>
      </c>
      <c r="CX424" s="2">
        <f t="shared" si="469"/>
        <v>0</v>
      </c>
      <c r="CY424" s="2">
        <f t="shared" si="469"/>
        <v>0</v>
      </c>
      <c r="CZ424" s="2">
        <f t="shared" si="469"/>
        <v>0</v>
      </c>
      <c r="DA424" s="2">
        <f t="shared" si="469"/>
        <v>0</v>
      </c>
      <c r="DB424" s="2">
        <f t="shared" si="469"/>
        <v>0</v>
      </c>
      <c r="DC424" s="2">
        <f t="shared" si="469"/>
        <v>0</v>
      </c>
      <c r="DD424" s="2">
        <f t="shared" si="469"/>
        <v>0</v>
      </c>
      <c r="DE424" s="2">
        <f t="shared" si="469"/>
        <v>0</v>
      </c>
      <c r="DF424" s="2">
        <f t="shared" si="469"/>
        <v>0</v>
      </c>
      <c r="DG424" s="3">
        <f t="shared" ref="DG424:EL424" si="470">DG429</f>
        <v>0</v>
      </c>
      <c r="DH424" s="3">
        <f t="shared" si="470"/>
        <v>0</v>
      </c>
      <c r="DI424" s="3">
        <f t="shared" si="470"/>
        <v>0</v>
      </c>
      <c r="DJ424" s="3">
        <f t="shared" si="470"/>
        <v>0</v>
      </c>
      <c r="DK424" s="3">
        <f t="shared" si="470"/>
        <v>0</v>
      </c>
      <c r="DL424" s="3">
        <f t="shared" si="470"/>
        <v>0</v>
      </c>
      <c r="DM424" s="3">
        <f t="shared" si="470"/>
        <v>0</v>
      </c>
      <c r="DN424" s="3">
        <f t="shared" si="470"/>
        <v>0</v>
      </c>
      <c r="DO424" s="3">
        <f t="shared" si="470"/>
        <v>0</v>
      </c>
      <c r="DP424" s="3">
        <f t="shared" si="470"/>
        <v>0</v>
      </c>
      <c r="DQ424" s="3">
        <f t="shared" si="470"/>
        <v>0</v>
      </c>
      <c r="DR424" s="3">
        <f t="shared" si="470"/>
        <v>0</v>
      </c>
      <c r="DS424" s="3">
        <f t="shared" si="470"/>
        <v>0</v>
      </c>
      <c r="DT424" s="3">
        <f t="shared" si="470"/>
        <v>0</v>
      </c>
      <c r="DU424" s="3">
        <f t="shared" si="470"/>
        <v>0</v>
      </c>
      <c r="DV424" s="3">
        <f t="shared" si="470"/>
        <v>0</v>
      </c>
      <c r="DW424" s="3">
        <f t="shared" si="470"/>
        <v>0</v>
      </c>
      <c r="DX424" s="3">
        <f t="shared" si="470"/>
        <v>0</v>
      </c>
      <c r="DY424" s="3">
        <f t="shared" si="470"/>
        <v>0</v>
      </c>
      <c r="DZ424" s="3">
        <f t="shared" si="470"/>
        <v>0</v>
      </c>
      <c r="EA424" s="3">
        <f t="shared" si="470"/>
        <v>0</v>
      </c>
      <c r="EB424" s="3">
        <f t="shared" si="470"/>
        <v>0</v>
      </c>
      <c r="EC424" s="3">
        <f t="shared" si="470"/>
        <v>0</v>
      </c>
      <c r="ED424" s="3">
        <f t="shared" si="470"/>
        <v>0</v>
      </c>
      <c r="EE424" s="3">
        <f t="shared" si="470"/>
        <v>0</v>
      </c>
      <c r="EF424" s="3">
        <f t="shared" si="470"/>
        <v>0</v>
      </c>
      <c r="EG424" s="3">
        <f t="shared" si="470"/>
        <v>0</v>
      </c>
      <c r="EH424" s="3">
        <f t="shared" si="470"/>
        <v>0</v>
      </c>
      <c r="EI424" s="3">
        <f t="shared" si="470"/>
        <v>0</v>
      </c>
      <c r="EJ424" s="3">
        <f t="shared" si="470"/>
        <v>0</v>
      </c>
      <c r="EK424" s="3">
        <f t="shared" si="470"/>
        <v>0</v>
      </c>
      <c r="EL424" s="3">
        <f t="shared" si="470"/>
        <v>0</v>
      </c>
      <c r="EM424" s="3">
        <f t="shared" ref="EM424:FR424" si="471">EM429</f>
        <v>0</v>
      </c>
      <c r="EN424" s="3">
        <f t="shared" si="471"/>
        <v>0</v>
      </c>
      <c r="EO424" s="3">
        <f t="shared" si="471"/>
        <v>0</v>
      </c>
      <c r="EP424" s="3">
        <f t="shared" si="471"/>
        <v>0</v>
      </c>
      <c r="EQ424" s="3">
        <f t="shared" si="471"/>
        <v>0</v>
      </c>
      <c r="ER424" s="3">
        <f t="shared" si="471"/>
        <v>0</v>
      </c>
      <c r="ES424" s="3">
        <f t="shared" si="471"/>
        <v>0</v>
      </c>
      <c r="ET424" s="3">
        <f t="shared" si="471"/>
        <v>0</v>
      </c>
      <c r="EU424" s="3">
        <f t="shared" si="471"/>
        <v>0</v>
      </c>
      <c r="EV424" s="3">
        <f t="shared" si="471"/>
        <v>0</v>
      </c>
      <c r="EW424" s="3">
        <f t="shared" si="471"/>
        <v>0</v>
      </c>
      <c r="EX424" s="3">
        <f t="shared" si="471"/>
        <v>0</v>
      </c>
      <c r="EY424" s="3">
        <f t="shared" si="471"/>
        <v>0</v>
      </c>
      <c r="EZ424" s="3">
        <f t="shared" si="471"/>
        <v>0</v>
      </c>
      <c r="FA424" s="3">
        <f t="shared" si="471"/>
        <v>0</v>
      </c>
      <c r="FB424" s="3">
        <f t="shared" si="471"/>
        <v>0</v>
      </c>
      <c r="FC424" s="3">
        <f t="shared" si="471"/>
        <v>0</v>
      </c>
      <c r="FD424" s="3">
        <f t="shared" si="471"/>
        <v>0</v>
      </c>
      <c r="FE424" s="3">
        <f t="shared" si="471"/>
        <v>0</v>
      </c>
      <c r="FF424" s="3">
        <f t="shared" si="471"/>
        <v>0</v>
      </c>
      <c r="FG424" s="3">
        <f t="shared" si="471"/>
        <v>0</v>
      </c>
      <c r="FH424" s="3">
        <f t="shared" si="471"/>
        <v>0</v>
      </c>
      <c r="FI424" s="3">
        <f t="shared" si="471"/>
        <v>0</v>
      </c>
      <c r="FJ424" s="3">
        <f t="shared" si="471"/>
        <v>0</v>
      </c>
      <c r="FK424" s="3">
        <f t="shared" si="471"/>
        <v>0</v>
      </c>
      <c r="FL424" s="3">
        <f t="shared" si="471"/>
        <v>0</v>
      </c>
      <c r="FM424" s="3">
        <f t="shared" si="471"/>
        <v>0</v>
      </c>
      <c r="FN424" s="3">
        <f t="shared" si="471"/>
        <v>0</v>
      </c>
      <c r="FO424" s="3">
        <f t="shared" si="471"/>
        <v>0</v>
      </c>
      <c r="FP424" s="3">
        <f t="shared" si="471"/>
        <v>0</v>
      </c>
      <c r="FQ424" s="3">
        <f t="shared" si="471"/>
        <v>0</v>
      </c>
      <c r="FR424" s="3">
        <f t="shared" si="471"/>
        <v>0</v>
      </c>
      <c r="FS424" s="3">
        <f t="shared" ref="FS424:GX424" si="472">FS429</f>
        <v>0</v>
      </c>
      <c r="FT424" s="3">
        <f t="shared" si="472"/>
        <v>0</v>
      </c>
      <c r="FU424" s="3">
        <f t="shared" si="472"/>
        <v>0</v>
      </c>
      <c r="FV424" s="3">
        <f t="shared" si="472"/>
        <v>0</v>
      </c>
      <c r="FW424" s="3">
        <f t="shared" si="472"/>
        <v>0</v>
      </c>
      <c r="FX424" s="3">
        <f t="shared" si="472"/>
        <v>0</v>
      </c>
      <c r="FY424" s="3">
        <f t="shared" si="472"/>
        <v>0</v>
      </c>
      <c r="FZ424" s="3">
        <f t="shared" si="472"/>
        <v>0</v>
      </c>
      <c r="GA424" s="3">
        <f t="shared" si="472"/>
        <v>0</v>
      </c>
      <c r="GB424" s="3">
        <f t="shared" si="472"/>
        <v>0</v>
      </c>
      <c r="GC424" s="3">
        <f t="shared" si="472"/>
        <v>0</v>
      </c>
      <c r="GD424" s="3">
        <f t="shared" si="472"/>
        <v>0</v>
      </c>
      <c r="GE424" s="3">
        <f t="shared" si="472"/>
        <v>0</v>
      </c>
      <c r="GF424" s="3">
        <f t="shared" si="472"/>
        <v>0</v>
      </c>
      <c r="GG424" s="3">
        <f t="shared" si="472"/>
        <v>0</v>
      </c>
      <c r="GH424" s="3">
        <f t="shared" si="472"/>
        <v>0</v>
      </c>
      <c r="GI424" s="3">
        <f t="shared" si="472"/>
        <v>0</v>
      </c>
      <c r="GJ424" s="3">
        <f t="shared" si="472"/>
        <v>0</v>
      </c>
      <c r="GK424" s="3">
        <f t="shared" si="472"/>
        <v>0</v>
      </c>
      <c r="GL424" s="3">
        <f t="shared" si="472"/>
        <v>0</v>
      </c>
      <c r="GM424" s="3">
        <f t="shared" si="472"/>
        <v>0</v>
      </c>
      <c r="GN424" s="3">
        <f t="shared" si="472"/>
        <v>0</v>
      </c>
      <c r="GO424" s="3">
        <f t="shared" si="472"/>
        <v>0</v>
      </c>
      <c r="GP424" s="3">
        <f t="shared" si="472"/>
        <v>0</v>
      </c>
      <c r="GQ424" s="3">
        <f t="shared" si="472"/>
        <v>0</v>
      </c>
      <c r="GR424" s="3">
        <f t="shared" si="472"/>
        <v>0</v>
      </c>
      <c r="GS424" s="3">
        <f t="shared" si="472"/>
        <v>0</v>
      </c>
      <c r="GT424" s="3">
        <f t="shared" si="472"/>
        <v>0</v>
      </c>
      <c r="GU424" s="3">
        <f t="shared" si="472"/>
        <v>0</v>
      </c>
      <c r="GV424" s="3">
        <f t="shared" si="472"/>
        <v>0</v>
      </c>
      <c r="GW424" s="3">
        <f t="shared" si="472"/>
        <v>0</v>
      </c>
      <c r="GX424" s="3">
        <f t="shared" si="472"/>
        <v>0</v>
      </c>
    </row>
    <row r="426" spans="1:245" x14ac:dyDescent="0.2">
      <c r="A426">
        <v>17</v>
      </c>
      <c r="B426">
        <v>1</v>
      </c>
      <c r="E426" t="s">
        <v>522</v>
      </c>
      <c r="F426" t="s">
        <v>523</v>
      </c>
      <c r="G426" t="s">
        <v>524</v>
      </c>
      <c r="H426" t="s">
        <v>525</v>
      </c>
      <c r="I426">
        <v>194</v>
      </c>
      <c r="J426">
        <v>0</v>
      </c>
      <c r="K426">
        <v>194</v>
      </c>
      <c r="O426">
        <f>ROUND(CP426,2)</f>
        <v>24781.56</v>
      </c>
      <c r="P426">
        <f>ROUND(CQ426*I426,2)</f>
        <v>24781.56</v>
      </c>
      <c r="Q426">
        <f>ROUND(CR426*I426,2)</f>
        <v>0</v>
      </c>
      <c r="R426">
        <f>ROUND(CS426*I426,2)</f>
        <v>0</v>
      </c>
      <c r="S426">
        <f>ROUND(CT426*I426,2)</f>
        <v>0</v>
      </c>
      <c r="T426">
        <f>ROUND(CU426*I426,2)</f>
        <v>0</v>
      </c>
      <c r="U426">
        <f>ROUND(CV426*I426,7)</f>
        <v>0</v>
      </c>
      <c r="V426">
        <f>ROUND(CW426*I426,7)</f>
        <v>0</v>
      </c>
      <c r="W426">
        <f>ROUND(CX426*I426,2)</f>
        <v>0</v>
      </c>
      <c r="X426">
        <f>ROUND(CY426,2)</f>
        <v>0</v>
      </c>
      <c r="Y426">
        <f>ROUND(CZ426,2)</f>
        <v>0</v>
      </c>
      <c r="AA426">
        <v>334395092</v>
      </c>
      <c r="AB426">
        <f>ROUND((AC426+AD426+AF426),6)</f>
        <v>127.74</v>
      </c>
      <c r="AC426">
        <f>ROUND((ES426),6)</f>
        <v>127.74</v>
      </c>
      <c r="AD426">
        <f>ROUND((((ET426)-(EU426))+AE426),6)</f>
        <v>0</v>
      </c>
      <c r="AE426">
        <f>ROUND((EU426),6)</f>
        <v>0</v>
      </c>
      <c r="AF426">
        <f>ROUND((EV426),6)</f>
        <v>0</v>
      </c>
      <c r="AG426">
        <f>ROUND((AP426),6)</f>
        <v>0</v>
      </c>
      <c r="AH426">
        <f>(EW426)</f>
        <v>0</v>
      </c>
      <c r="AI426">
        <f>(EX426)</f>
        <v>0</v>
      </c>
      <c r="AJ426">
        <f>(AS426)</f>
        <v>0</v>
      </c>
      <c r="AK426">
        <v>127.74</v>
      </c>
      <c r="AL426">
        <v>127.74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1</v>
      </c>
      <c r="AW426">
        <v>1</v>
      </c>
      <c r="AZ426">
        <v>1</v>
      </c>
      <c r="BA426">
        <v>1</v>
      </c>
      <c r="BB426">
        <v>1</v>
      </c>
      <c r="BC426">
        <v>1</v>
      </c>
      <c r="BD426" t="s">
        <v>3</v>
      </c>
      <c r="BE426" t="s">
        <v>3</v>
      </c>
      <c r="BF426" t="s">
        <v>3</v>
      </c>
      <c r="BG426" t="s">
        <v>3</v>
      </c>
      <c r="BH426">
        <v>3</v>
      </c>
      <c r="BI426">
        <v>1</v>
      </c>
      <c r="BJ426" t="s">
        <v>3</v>
      </c>
      <c r="BM426">
        <v>1100</v>
      </c>
      <c r="BN426">
        <v>0</v>
      </c>
      <c r="BO426" t="s">
        <v>3</v>
      </c>
      <c r="BP426">
        <v>0</v>
      </c>
      <c r="BQ426">
        <v>8</v>
      </c>
      <c r="BR426">
        <v>0</v>
      </c>
      <c r="BS426">
        <v>1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3</v>
      </c>
      <c r="BZ426">
        <v>0</v>
      </c>
      <c r="CA426">
        <v>0</v>
      </c>
      <c r="CB426" t="s">
        <v>3</v>
      </c>
      <c r="CE426">
        <v>0</v>
      </c>
      <c r="CF426">
        <v>0</v>
      </c>
      <c r="CG426">
        <v>0</v>
      </c>
      <c r="CM426">
        <v>0</v>
      </c>
      <c r="CN426" t="s">
        <v>3</v>
      </c>
      <c r="CO426">
        <v>0</v>
      </c>
      <c r="CP426">
        <f>(P426+Q426+S426+R426)</f>
        <v>24781.56</v>
      </c>
      <c r="CQ426">
        <f>ROUND(AL426*BC426,2)</f>
        <v>127.74</v>
      </c>
      <c r="CR426">
        <f>ROUND(AM426*BB426,2)</f>
        <v>0</v>
      </c>
      <c r="CS426">
        <f>ROUND(AN426*BS426,2)</f>
        <v>0</v>
      </c>
      <c r="CT426">
        <f>ROUND(AO426*BA426,2)</f>
        <v>0</v>
      </c>
      <c r="CU426">
        <f t="shared" ref="CU426:CX427" si="473">AG426</f>
        <v>0</v>
      </c>
      <c r="CV426">
        <f t="shared" si="473"/>
        <v>0</v>
      </c>
      <c r="CW426">
        <f t="shared" si="473"/>
        <v>0</v>
      </c>
      <c r="CX426">
        <f t="shared" si="473"/>
        <v>0</v>
      </c>
      <c r="CY426">
        <f>(((S426+R426)*AT426)/100)</f>
        <v>0</v>
      </c>
      <c r="CZ426">
        <f>(((S426+R426)*AU426)/100)</f>
        <v>0</v>
      </c>
      <c r="DC426" t="s">
        <v>3</v>
      </c>
      <c r="DD426" t="s">
        <v>3</v>
      </c>
      <c r="DE426" t="s">
        <v>3</v>
      </c>
      <c r="DF426" t="s">
        <v>3</v>
      </c>
      <c r="DG426" t="s">
        <v>3</v>
      </c>
      <c r="DH426" t="s">
        <v>3</v>
      </c>
      <c r="DI426" t="s">
        <v>3</v>
      </c>
      <c r="DJ426" t="s">
        <v>3</v>
      </c>
      <c r="DK426" t="s">
        <v>3</v>
      </c>
      <c r="DL426" t="s">
        <v>3</v>
      </c>
      <c r="DM426" t="s">
        <v>3</v>
      </c>
      <c r="DN426">
        <v>0</v>
      </c>
      <c r="DO426">
        <v>0</v>
      </c>
      <c r="DP426">
        <v>1</v>
      </c>
      <c r="DQ426">
        <v>1</v>
      </c>
      <c r="DU426">
        <v>1013</v>
      </c>
      <c r="DV426" t="s">
        <v>525</v>
      </c>
      <c r="DW426" t="s">
        <v>525</v>
      </c>
      <c r="DX426">
        <v>1</v>
      </c>
      <c r="DZ426" t="s">
        <v>3</v>
      </c>
      <c r="EA426" t="s">
        <v>3</v>
      </c>
      <c r="EB426" t="s">
        <v>3</v>
      </c>
      <c r="EC426" t="s">
        <v>3</v>
      </c>
      <c r="EE426">
        <v>293259530</v>
      </c>
      <c r="EF426">
        <v>8</v>
      </c>
      <c r="EG426" t="s">
        <v>219</v>
      </c>
      <c r="EH426">
        <v>0</v>
      </c>
      <c r="EI426" t="s">
        <v>3</v>
      </c>
      <c r="EJ426">
        <v>1</v>
      </c>
      <c r="EK426">
        <v>1100</v>
      </c>
      <c r="EL426" t="s">
        <v>220</v>
      </c>
      <c r="EM426" t="s">
        <v>221</v>
      </c>
      <c r="EO426" t="s">
        <v>3</v>
      </c>
      <c r="EQ426">
        <v>131072</v>
      </c>
      <c r="ER426">
        <v>127.74</v>
      </c>
      <c r="ES426">
        <v>127.74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FQ426">
        <v>0</v>
      </c>
      <c r="FR426">
        <f>ROUND(IF(BI426=3,GM426,0),2)</f>
        <v>0</v>
      </c>
      <c r="FS426">
        <v>0</v>
      </c>
      <c r="FX426">
        <v>0</v>
      </c>
      <c r="FY426">
        <v>0</v>
      </c>
      <c r="GA426" t="s">
        <v>222</v>
      </c>
      <c r="GD426">
        <v>1</v>
      </c>
      <c r="GF426">
        <v>1805619932</v>
      </c>
      <c r="GG426">
        <v>2</v>
      </c>
      <c r="GH426">
        <v>0</v>
      </c>
      <c r="GI426">
        <v>-2</v>
      </c>
      <c r="GJ426">
        <v>0</v>
      </c>
      <c r="GK426">
        <v>0</v>
      </c>
      <c r="GL426">
        <f>ROUND(IF(AND(BH426=3,BI426=3,FS426&lt;&gt;0),P426,0),2)</f>
        <v>0</v>
      </c>
      <c r="GM426">
        <f>ROUND(O426+X426+Y426,2)+GX426</f>
        <v>24781.56</v>
      </c>
      <c r="GN426">
        <f>IF(OR(BI426=0,BI426=1),GM426-GX426,0)</f>
        <v>24781.56</v>
      </c>
      <c r="GO426">
        <f>IF(BI426=2,GM426-GX426,0)</f>
        <v>0</v>
      </c>
      <c r="GP426">
        <f>IF(BI426=4,GM426-GX426,0)</f>
        <v>0</v>
      </c>
      <c r="GR426">
        <v>0</v>
      </c>
      <c r="GS426">
        <v>4</v>
      </c>
      <c r="GT426">
        <v>0</v>
      </c>
      <c r="GU426" t="s">
        <v>3</v>
      </c>
      <c r="GV426">
        <f>ROUND((GT426),6)</f>
        <v>0</v>
      </c>
      <c r="GW426">
        <v>1</v>
      </c>
      <c r="GX426">
        <f>ROUND(HC426*I426,2)</f>
        <v>0</v>
      </c>
      <c r="HA426">
        <v>0</v>
      </c>
      <c r="HB426">
        <v>0</v>
      </c>
      <c r="HC426">
        <f>GV426*GW426</f>
        <v>0</v>
      </c>
      <c r="HE426" t="s">
        <v>3</v>
      </c>
      <c r="HF426" t="s">
        <v>3</v>
      </c>
      <c r="HM426" t="s">
        <v>3</v>
      </c>
      <c r="HN426" t="s">
        <v>3</v>
      </c>
      <c r="HO426" t="s">
        <v>3</v>
      </c>
      <c r="HP426" t="s">
        <v>3</v>
      </c>
      <c r="HQ426" t="s">
        <v>3</v>
      </c>
      <c r="IK426">
        <v>0</v>
      </c>
    </row>
    <row r="427" spans="1:245" x14ac:dyDescent="0.2">
      <c r="A427">
        <v>17</v>
      </c>
      <c r="B427">
        <v>1</v>
      </c>
      <c r="E427" t="s">
        <v>526</v>
      </c>
      <c r="F427" t="s">
        <v>527</v>
      </c>
      <c r="G427" t="s">
        <v>528</v>
      </c>
      <c r="H427" t="s">
        <v>529</v>
      </c>
      <c r="I427">
        <v>94</v>
      </c>
      <c r="J427">
        <v>0</v>
      </c>
      <c r="K427">
        <v>94</v>
      </c>
      <c r="O427">
        <f>ROUND(CP427,2)</f>
        <v>118789.68</v>
      </c>
      <c r="P427">
        <f>ROUND(CQ427*I427,2)</f>
        <v>118789.68</v>
      </c>
      <c r="Q427">
        <f>ROUND(CR427*I427,2)</f>
        <v>0</v>
      </c>
      <c r="R427">
        <f>ROUND(CS427*I427,2)</f>
        <v>0</v>
      </c>
      <c r="S427">
        <f>ROUND(CT427*I427,2)</f>
        <v>0</v>
      </c>
      <c r="T427">
        <f>ROUND(CU427*I427,2)</f>
        <v>0</v>
      </c>
      <c r="U427">
        <f>ROUND(CV427*I427,7)</f>
        <v>0</v>
      </c>
      <c r="V427">
        <f>ROUND(CW427*I427,7)</f>
        <v>0</v>
      </c>
      <c r="W427">
        <f>ROUND(CX427*I427,2)</f>
        <v>0</v>
      </c>
      <c r="X427">
        <f>ROUND(CY427,2)</f>
        <v>0</v>
      </c>
      <c r="Y427">
        <f>ROUND(CZ427,2)</f>
        <v>0</v>
      </c>
      <c r="AA427">
        <v>334395092</v>
      </c>
      <c r="AB427">
        <f>ROUND((AC427+AD427+AF427),6)</f>
        <v>1263.72</v>
      </c>
      <c r="AC427">
        <f>ROUND((ES427),6)</f>
        <v>1263.72</v>
      </c>
      <c r="AD427">
        <f>ROUND((((ET427)-(EU427))+AE427),6)</f>
        <v>0</v>
      </c>
      <c r="AE427">
        <f>ROUND((EU427),6)</f>
        <v>0</v>
      </c>
      <c r="AF427">
        <f>ROUND((EV427),6)</f>
        <v>0</v>
      </c>
      <c r="AG427">
        <f>ROUND((AP427),6)</f>
        <v>0</v>
      </c>
      <c r="AH427">
        <f>(EW427)</f>
        <v>0</v>
      </c>
      <c r="AI427">
        <f>(EX427)</f>
        <v>0</v>
      </c>
      <c r="AJ427">
        <f>(AS427)</f>
        <v>0</v>
      </c>
      <c r="AK427">
        <v>1263.72</v>
      </c>
      <c r="AL427">
        <v>1263.72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1</v>
      </c>
      <c r="BD427" t="s">
        <v>3</v>
      </c>
      <c r="BE427" t="s">
        <v>3</v>
      </c>
      <c r="BF427" t="s">
        <v>3</v>
      </c>
      <c r="BG427" t="s">
        <v>3</v>
      </c>
      <c r="BH427">
        <v>3</v>
      </c>
      <c r="BI427">
        <v>1</v>
      </c>
      <c r="BJ427" t="s">
        <v>3</v>
      </c>
      <c r="BM427">
        <v>1100</v>
      </c>
      <c r="BN427">
        <v>0</v>
      </c>
      <c r="BO427" t="s">
        <v>3</v>
      </c>
      <c r="BP427">
        <v>0</v>
      </c>
      <c r="BQ427">
        <v>8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0</v>
      </c>
      <c r="CA427">
        <v>0</v>
      </c>
      <c r="CB427" t="s">
        <v>3</v>
      </c>
      <c r="CE427">
        <v>0</v>
      </c>
      <c r="CF427">
        <v>0</v>
      </c>
      <c r="CG427">
        <v>0</v>
      </c>
      <c r="CM427">
        <v>0</v>
      </c>
      <c r="CN427" t="s">
        <v>3</v>
      </c>
      <c r="CO427">
        <v>0</v>
      </c>
      <c r="CP427">
        <f>(P427+Q427+S427+R427)</f>
        <v>118789.68</v>
      </c>
      <c r="CQ427">
        <f>ROUND(AL427*BC427,2)</f>
        <v>1263.72</v>
      </c>
      <c r="CR427">
        <f>ROUND(AM427*BB427,2)</f>
        <v>0</v>
      </c>
      <c r="CS427">
        <f>ROUND(AN427*BS427,2)</f>
        <v>0</v>
      </c>
      <c r="CT427">
        <f>ROUND(AO427*BA427,2)</f>
        <v>0</v>
      </c>
      <c r="CU427">
        <f t="shared" si="473"/>
        <v>0</v>
      </c>
      <c r="CV427">
        <f t="shared" si="473"/>
        <v>0</v>
      </c>
      <c r="CW427">
        <f t="shared" si="473"/>
        <v>0</v>
      </c>
      <c r="CX427">
        <f t="shared" si="473"/>
        <v>0</v>
      </c>
      <c r="CY427">
        <f>(((S427+R427)*AT427)/100)</f>
        <v>0</v>
      </c>
      <c r="CZ427">
        <f>(((S427+R427)*AU427)/100)</f>
        <v>0</v>
      </c>
      <c r="DC427" t="s">
        <v>3</v>
      </c>
      <c r="DD427" t="s">
        <v>3</v>
      </c>
      <c r="DE427" t="s">
        <v>3</v>
      </c>
      <c r="DF427" t="s">
        <v>3</v>
      </c>
      <c r="DG427" t="s">
        <v>3</v>
      </c>
      <c r="DH427" t="s">
        <v>3</v>
      </c>
      <c r="DI427" t="s">
        <v>3</v>
      </c>
      <c r="DJ427" t="s">
        <v>3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1013</v>
      </c>
      <c r="DV427" t="s">
        <v>529</v>
      </c>
      <c r="DW427" t="s">
        <v>529</v>
      </c>
      <c r="DX427">
        <v>1</v>
      </c>
      <c r="DZ427" t="s">
        <v>3</v>
      </c>
      <c r="EA427" t="s">
        <v>3</v>
      </c>
      <c r="EB427" t="s">
        <v>3</v>
      </c>
      <c r="EC427" t="s">
        <v>3</v>
      </c>
      <c r="EE427">
        <v>293259530</v>
      </c>
      <c r="EF427">
        <v>8</v>
      </c>
      <c r="EG427" t="s">
        <v>219</v>
      </c>
      <c r="EH427">
        <v>0</v>
      </c>
      <c r="EI427" t="s">
        <v>3</v>
      </c>
      <c r="EJ427">
        <v>1</v>
      </c>
      <c r="EK427">
        <v>1100</v>
      </c>
      <c r="EL427" t="s">
        <v>220</v>
      </c>
      <c r="EM427" t="s">
        <v>221</v>
      </c>
      <c r="EO427" t="s">
        <v>3</v>
      </c>
      <c r="EQ427">
        <v>131072</v>
      </c>
      <c r="ER427">
        <v>1263.72</v>
      </c>
      <c r="ES427">
        <v>1263.72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FQ427">
        <v>0</v>
      </c>
      <c r="FR427">
        <f>ROUND(IF(BI427=3,GM427,0),2)</f>
        <v>0</v>
      </c>
      <c r="FS427">
        <v>0</v>
      </c>
      <c r="FX427">
        <v>0</v>
      </c>
      <c r="FY427">
        <v>0</v>
      </c>
      <c r="GA427" t="s">
        <v>222</v>
      </c>
      <c r="GD427">
        <v>1</v>
      </c>
      <c r="GF427">
        <v>-1504429599</v>
      </c>
      <c r="GG427">
        <v>2</v>
      </c>
      <c r="GH427">
        <v>0</v>
      </c>
      <c r="GI427">
        <v>-2</v>
      </c>
      <c r="GJ427">
        <v>0</v>
      </c>
      <c r="GK427">
        <v>0</v>
      </c>
      <c r="GL427">
        <f>ROUND(IF(AND(BH427=3,BI427=3,FS427&lt;&gt;0),P427,0),2)</f>
        <v>0</v>
      </c>
      <c r="GM427">
        <f>ROUND(O427+X427+Y427,2)+GX427</f>
        <v>118789.68</v>
      </c>
      <c r="GN427">
        <f>IF(OR(BI427=0,BI427=1),GM427-GX427,0)</f>
        <v>118789.68</v>
      </c>
      <c r="GO427">
        <f>IF(BI427=2,GM427-GX427,0)</f>
        <v>0</v>
      </c>
      <c r="GP427">
        <f>IF(BI427=4,GM427-GX427,0)</f>
        <v>0</v>
      </c>
      <c r="GR427">
        <v>0</v>
      </c>
      <c r="GS427">
        <v>4</v>
      </c>
      <c r="GT427">
        <v>0</v>
      </c>
      <c r="GU427" t="s">
        <v>3</v>
      </c>
      <c r="GV427">
        <f>ROUND((GT427),6)</f>
        <v>0</v>
      </c>
      <c r="GW427">
        <v>1</v>
      </c>
      <c r="GX427">
        <f>ROUND(HC427*I427,2)</f>
        <v>0</v>
      </c>
      <c r="HA427">
        <v>0</v>
      </c>
      <c r="HB427">
        <v>0</v>
      </c>
      <c r="HC427">
        <f>GV427*GW427</f>
        <v>0</v>
      </c>
      <c r="HE427" t="s">
        <v>3</v>
      </c>
      <c r="HF427" t="s">
        <v>3</v>
      </c>
      <c r="HM427" t="s">
        <v>3</v>
      </c>
      <c r="HN427" t="s">
        <v>3</v>
      </c>
      <c r="HO427" t="s">
        <v>3</v>
      </c>
      <c r="HP427" t="s">
        <v>3</v>
      </c>
      <c r="HQ427" t="s">
        <v>3</v>
      </c>
      <c r="IK427">
        <v>0</v>
      </c>
    </row>
    <row r="429" spans="1:245" x14ac:dyDescent="0.2">
      <c r="A429" s="2">
        <v>51</v>
      </c>
      <c r="B429" s="2">
        <f>B422</f>
        <v>1</v>
      </c>
      <c r="C429" s="2">
        <f>A422</f>
        <v>4</v>
      </c>
      <c r="D429" s="2">
        <f>ROW(A422)</f>
        <v>422</v>
      </c>
      <c r="E429" s="2"/>
      <c r="F429" s="2" t="str">
        <f>IF(F422&lt;&gt;"",F422,"")</f>
        <v>Новый раздел</v>
      </c>
      <c r="G429" s="2" t="str">
        <f>IF(G422&lt;&gt;"",G422,"")</f>
        <v>Пуско-наладочные работы</v>
      </c>
      <c r="H429" s="2">
        <v>0</v>
      </c>
      <c r="I429" s="2"/>
      <c r="J429" s="2"/>
      <c r="K429" s="2"/>
      <c r="L429" s="2"/>
      <c r="M429" s="2"/>
      <c r="N429" s="2"/>
      <c r="O429" s="2">
        <f t="shared" ref="O429:T429" si="474">ROUND(AB429,2)</f>
        <v>143571.24</v>
      </c>
      <c r="P429" s="2">
        <f t="shared" si="474"/>
        <v>143571.24</v>
      </c>
      <c r="Q429" s="2">
        <f t="shared" si="474"/>
        <v>0</v>
      </c>
      <c r="R429" s="2">
        <f t="shared" si="474"/>
        <v>0</v>
      </c>
      <c r="S429" s="2">
        <f t="shared" si="474"/>
        <v>0</v>
      </c>
      <c r="T429" s="2">
        <f t="shared" si="474"/>
        <v>0</v>
      </c>
      <c r="U429" s="2">
        <f>AH429</f>
        <v>0</v>
      </c>
      <c r="V429" s="2">
        <f>AI429</f>
        <v>0</v>
      </c>
      <c r="W429" s="2">
        <f>ROUND(AJ429,2)</f>
        <v>0</v>
      </c>
      <c r="X429" s="2">
        <f>ROUND(AK429,2)</f>
        <v>0</v>
      </c>
      <c r="Y429" s="2">
        <f>ROUND(AL429,2)</f>
        <v>0</v>
      </c>
      <c r="Z429" s="2"/>
      <c r="AA429" s="2"/>
      <c r="AB429" s="2">
        <f>ROUND(SUMIF(AA426:AA427,"=334395092",O426:O427),2)</f>
        <v>143571.24</v>
      </c>
      <c r="AC429" s="2">
        <f>ROUND(SUMIF(AA426:AA427,"=334395092",P426:P427),2)</f>
        <v>143571.24</v>
      </c>
      <c r="AD429" s="2">
        <f>ROUND(SUMIF(AA426:AA427,"=334395092",Q426:Q427),2)</f>
        <v>0</v>
      </c>
      <c r="AE429" s="2">
        <f>ROUND(SUMIF(AA426:AA427,"=334395092",R426:R427),2)</f>
        <v>0</v>
      </c>
      <c r="AF429" s="2">
        <f>ROUND(SUMIF(AA426:AA427,"=334395092",S426:S427),2)</f>
        <v>0</v>
      </c>
      <c r="AG429" s="2">
        <f>ROUND(SUMIF(AA426:AA427,"=334395092",T426:T427),2)</f>
        <v>0</v>
      </c>
      <c r="AH429" s="2">
        <f>SUMIF(AA426:AA427,"=334395092",U426:U427)</f>
        <v>0</v>
      </c>
      <c r="AI429" s="2">
        <f>SUMIF(AA426:AA427,"=334395092",V426:V427)</f>
        <v>0</v>
      </c>
      <c r="AJ429" s="2">
        <f>ROUND(SUMIF(AA426:AA427,"=334395092",W426:W427),2)</f>
        <v>0</v>
      </c>
      <c r="AK429" s="2">
        <f>ROUND(SUMIF(AA426:AA427,"=334395092",X426:X427),2)</f>
        <v>0</v>
      </c>
      <c r="AL429" s="2">
        <f>ROUND(SUMIF(AA426:AA427,"=334395092",Y426:Y427),2)</f>
        <v>0</v>
      </c>
      <c r="AM429" s="2"/>
      <c r="AN429" s="2"/>
      <c r="AO429" s="2">
        <f t="shared" ref="AO429:BD429" si="475">ROUND(BX429,2)</f>
        <v>0</v>
      </c>
      <c r="AP429" s="2">
        <f t="shared" si="475"/>
        <v>0</v>
      </c>
      <c r="AQ429" s="2">
        <f t="shared" si="475"/>
        <v>0</v>
      </c>
      <c r="AR429" s="2">
        <f t="shared" si="475"/>
        <v>143571.24</v>
      </c>
      <c r="AS429" s="2">
        <f t="shared" si="475"/>
        <v>143571.24</v>
      </c>
      <c r="AT429" s="2">
        <f t="shared" si="475"/>
        <v>0</v>
      </c>
      <c r="AU429" s="2">
        <f t="shared" si="475"/>
        <v>0</v>
      </c>
      <c r="AV429" s="2">
        <f t="shared" si="475"/>
        <v>143571.24</v>
      </c>
      <c r="AW429" s="2">
        <f t="shared" si="475"/>
        <v>143571.24</v>
      </c>
      <c r="AX429" s="2">
        <f t="shared" si="475"/>
        <v>0</v>
      </c>
      <c r="AY429" s="2">
        <f t="shared" si="475"/>
        <v>143571.24</v>
      </c>
      <c r="AZ429" s="2">
        <f t="shared" si="475"/>
        <v>0</v>
      </c>
      <c r="BA429" s="2">
        <f t="shared" si="475"/>
        <v>0</v>
      </c>
      <c r="BB429" s="2">
        <f t="shared" si="475"/>
        <v>0</v>
      </c>
      <c r="BC429" s="2">
        <f t="shared" si="475"/>
        <v>0</v>
      </c>
      <c r="BD429" s="2">
        <f t="shared" si="475"/>
        <v>0</v>
      </c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>
        <f>ROUND(SUMIF(AA426:AA427,"=334395092",FQ426:FQ427),2)</f>
        <v>0</v>
      </c>
      <c r="BY429" s="2">
        <f>ROUND(SUMIF(AA426:AA427,"=334395092",FR426:FR427),2)</f>
        <v>0</v>
      </c>
      <c r="BZ429" s="2">
        <f>ROUND(SUMIF(AA426:AA427,"=334395092",GL426:GL427),2)</f>
        <v>0</v>
      </c>
      <c r="CA429" s="2">
        <f>ROUND(SUMIF(AA426:AA427,"=334395092",GM426:GM427),2)</f>
        <v>143571.24</v>
      </c>
      <c r="CB429" s="2">
        <f>ROUND(SUMIF(AA426:AA427,"=334395092",GN426:GN427),2)</f>
        <v>143571.24</v>
      </c>
      <c r="CC429" s="2">
        <f>ROUND(SUMIF(AA426:AA427,"=334395092",GO426:GO427),2)</f>
        <v>0</v>
      </c>
      <c r="CD429" s="2">
        <f>ROUND(SUMIF(AA426:AA427,"=334395092",GP426:GP427),2)</f>
        <v>0</v>
      </c>
      <c r="CE429" s="2">
        <f>AC429-BX429</f>
        <v>143571.24</v>
      </c>
      <c r="CF429" s="2">
        <f>AC429-BY429</f>
        <v>143571.24</v>
      </c>
      <c r="CG429" s="2">
        <f>BX429-BZ429</f>
        <v>0</v>
      </c>
      <c r="CH429" s="2">
        <f>AC429-BX429-BY429+BZ429</f>
        <v>143571.24</v>
      </c>
      <c r="CI429" s="2">
        <f>BY429-BZ429</f>
        <v>0</v>
      </c>
      <c r="CJ429" s="2">
        <f>ROUND(SUMIF(AA426:AA427,"=334395092",GX426:GX427),2)</f>
        <v>0</v>
      </c>
      <c r="CK429" s="2">
        <f>ROUND(SUMIF(AA426:AA427,"=334395092",GY426:GY427),2)</f>
        <v>0</v>
      </c>
      <c r="CL429" s="2">
        <f>ROUND(SUMIF(AA426:AA427,"=334395092",GZ426:GZ427),2)</f>
        <v>0</v>
      </c>
      <c r="CM429" s="2">
        <f>ROUND(SUMIF(AA426:AA427,"=334395092",HD426:HD427),2)</f>
        <v>0</v>
      </c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3"/>
      <c r="DH429" s="3"/>
      <c r="DI429" s="3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  <c r="GU429" s="3"/>
      <c r="GV429" s="3"/>
      <c r="GW429" s="3"/>
      <c r="GX429" s="3">
        <v>0</v>
      </c>
    </row>
    <row r="431" spans="1:245" x14ac:dyDescent="0.2">
      <c r="A431" s="4">
        <v>50</v>
      </c>
      <c r="B431" s="4">
        <v>0</v>
      </c>
      <c r="C431" s="4">
        <v>0</v>
      </c>
      <c r="D431" s="4">
        <v>1</v>
      </c>
      <c r="E431" s="4">
        <v>201</v>
      </c>
      <c r="F431" s="4">
        <f>ROUND(Source!O429,O431)</f>
        <v>143571.24</v>
      </c>
      <c r="G431" s="4" t="s">
        <v>145</v>
      </c>
      <c r="H431" s="4" t="s">
        <v>146</v>
      </c>
      <c r="I431" s="4"/>
      <c r="J431" s="4"/>
      <c r="K431" s="4">
        <v>201</v>
      </c>
      <c r="L431" s="4">
        <v>1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143571.24</v>
      </c>
      <c r="X431" s="4">
        <v>1</v>
      </c>
      <c r="Y431" s="4">
        <v>143571.24</v>
      </c>
      <c r="Z431" s="4"/>
      <c r="AA431" s="4"/>
      <c r="AB431" s="4"/>
    </row>
    <row r="432" spans="1:245" x14ac:dyDescent="0.2">
      <c r="A432" s="4">
        <v>50</v>
      </c>
      <c r="B432" s="4">
        <v>0</v>
      </c>
      <c r="C432" s="4">
        <v>0</v>
      </c>
      <c r="D432" s="4">
        <v>1</v>
      </c>
      <c r="E432" s="4">
        <v>202</v>
      </c>
      <c r="F432" s="4">
        <f>ROUND(Source!P429,O432)</f>
        <v>143571.24</v>
      </c>
      <c r="G432" s="4" t="s">
        <v>147</v>
      </c>
      <c r="H432" s="4" t="s">
        <v>148</v>
      </c>
      <c r="I432" s="4"/>
      <c r="J432" s="4"/>
      <c r="K432" s="4">
        <v>202</v>
      </c>
      <c r="L432" s="4">
        <v>2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143571.24</v>
      </c>
      <c r="X432" s="4">
        <v>1</v>
      </c>
      <c r="Y432" s="4">
        <v>143571.24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222</v>
      </c>
      <c r="F433" s="4">
        <f>ROUND(Source!AO429,O433)</f>
        <v>0</v>
      </c>
      <c r="G433" s="4" t="s">
        <v>149</v>
      </c>
      <c r="H433" s="4" t="s">
        <v>150</v>
      </c>
      <c r="I433" s="4"/>
      <c r="J433" s="4"/>
      <c r="K433" s="4">
        <v>222</v>
      </c>
      <c r="L433" s="4">
        <v>3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225</v>
      </c>
      <c r="F434" s="4">
        <f>ROUND(Source!AV429,O434)</f>
        <v>143571.24</v>
      </c>
      <c r="G434" s="4" t="s">
        <v>151</v>
      </c>
      <c r="H434" s="4" t="s">
        <v>152</v>
      </c>
      <c r="I434" s="4"/>
      <c r="J434" s="4"/>
      <c r="K434" s="4">
        <v>225</v>
      </c>
      <c r="L434" s="4">
        <v>4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143571.24</v>
      </c>
      <c r="X434" s="4">
        <v>1</v>
      </c>
      <c r="Y434" s="4">
        <v>143571.24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226</v>
      </c>
      <c r="F435" s="4">
        <f>ROUND(Source!AW429,O435)</f>
        <v>143571.24</v>
      </c>
      <c r="G435" s="4" t="s">
        <v>153</v>
      </c>
      <c r="H435" s="4" t="s">
        <v>154</v>
      </c>
      <c r="I435" s="4"/>
      <c r="J435" s="4"/>
      <c r="K435" s="4">
        <v>226</v>
      </c>
      <c r="L435" s="4">
        <v>5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143571.24</v>
      </c>
      <c r="X435" s="4">
        <v>1</v>
      </c>
      <c r="Y435" s="4">
        <v>143571.24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227</v>
      </c>
      <c r="F436" s="4">
        <f>ROUND(Source!AX429,O436)</f>
        <v>0</v>
      </c>
      <c r="G436" s="4" t="s">
        <v>155</v>
      </c>
      <c r="H436" s="4" t="s">
        <v>156</v>
      </c>
      <c r="I436" s="4"/>
      <c r="J436" s="4"/>
      <c r="K436" s="4">
        <v>227</v>
      </c>
      <c r="L436" s="4">
        <v>6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228</v>
      </c>
      <c r="F437" s="4">
        <f>ROUND(Source!AY429,O437)</f>
        <v>143571.24</v>
      </c>
      <c r="G437" s="4" t="s">
        <v>157</v>
      </c>
      <c r="H437" s="4" t="s">
        <v>158</v>
      </c>
      <c r="I437" s="4"/>
      <c r="J437" s="4"/>
      <c r="K437" s="4">
        <v>228</v>
      </c>
      <c r="L437" s="4">
        <v>7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143571.24</v>
      </c>
      <c r="X437" s="4">
        <v>1</v>
      </c>
      <c r="Y437" s="4">
        <v>143571.24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216</v>
      </c>
      <c r="F438" s="4">
        <f>ROUND(Source!AP429,O438)</f>
        <v>0</v>
      </c>
      <c r="G438" s="4" t="s">
        <v>159</v>
      </c>
      <c r="H438" s="4" t="s">
        <v>160</v>
      </c>
      <c r="I438" s="4"/>
      <c r="J438" s="4"/>
      <c r="K438" s="4">
        <v>216</v>
      </c>
      <c r="L438" s="4">
        <v>8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223</v>
      </c>
      <c r="F439" s="4">
        <f>ROUND(Source!AQ429,O439)</f>
        <v>0</v>
      </c>
      <c r="G439" s="4" t="s">
        <v>161</v>
      </c>
      <c r="H439" s="4" t="s">
        <v>162</v>
      </c>
      <c r="I439" s="4"/>
      <c r="J439" s="4"/>
      <c r="K439" s="4">
        <v>223</v>
      </c>
      <c r="L439" s="4">
        <v>9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229</v>
      </c>
      <c r="F440" s="4">
        <f>ROUND(Source!AZ429,O440)</f>
        <v>0</v>
      </c>
      <c r="G440" s="4" t="s">
        <v>163</v>
      </c>
      <c r="H440" s="4" t="s">
        <v>164</v>
      </c>
      <c r="I440" s="4"/>
      <c r="J440" s="4"/>
      <c r="K440" s="4">
        <v>229</v>
      </c>
      <c r="L440" s="4">
        <v>10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203</v>
      </c>
      <c r="F441" s="4">
        <f>ROUND(Source!Q429,O441)</f>
        <v>0</v>
      </c>
      <c r="G441" s="4" t="s">
        <v>165</v>
      </c>
      <c r="H441" s="4" t="s">
        <v>166</v>
      </c>
      <c r="I441" s="4"/>
      <c r="J441" s="4"/>
      <c r="K441" s="4">
        <v>203</v>
      </c>
      <c r="L441" s="4">
        <v>11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231</v>
      </c>
      <c r="F442" s="4">
        <f>ROUND(Source!BB429,O442)</f>
        <v>0</v>
      </c>
      <c r="G442" s="4" t="s">
        <v>167</v>
      </c>
      <c r="H442" s="4" t="s">
        <v>168</v>
      </c>
      <c r="I442" s="4"/>
      <c r="J442" s="4"/>
      <c r="K442" s="4">
        <v>231</v>
      </c>
      <c r="L442" s="4">
        <v>12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204</v>
      </c>
      <c r="F443" s="4">
        <f>ROUND(Source!R429,O443)</f>
        <v>0</v>
      </c>
      <c r="G443" s="4" t="s">
        <v>169</v>
      </c>
      <c r="H443" s="4" t="s">
        <v>170</v>
      </c>
      <c r="I443" s="4"/>
      <c r="J443" s="4"/>
      <c r="K443" s="4">
        <v>204</v>
      </c>
      <c r="L443" s="4">
        <v>13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205</v>
      </c>
      <c r="F444" s="4">
        <f>ROUND(Source!S429,O444)</f>
        <v>0</v>
      </c>
      <c r="G444" s="4" t="s">
        <v>171</v>
      </c>
      <c r="H444" s="4" t="s">
        <v>172</v>
      </c>
      <c r="I444" s="4"/>
      <c r="J444" s="4"/>
      <c r="K444" s="4">
        <v>205</v>
      </c>
      <c r="L444" s="4">
        <v>14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232</v>
      </c>
      <c r="F445" s="4">
        <f>ROUND(Source!BC429,O445)</f>
        <v>0</v>
      </c>
      <c r="G445" s="4" t="s">
        <v>173</v>
      </c>
      <c r="H445" s="4" t="s">
        <v>174</v>
      </c>
      <c r="I445" s="4"/>
      <c r="J445" s="4"/>
      <c r="K445" s="4">
        <v>232</v>
      </c>
      <c r="L445" s="4">
        <v>15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8" x14ac:dyDescent="0.2">
      <c r="A446" s="4">
        <v>50</v>
      </c>
      <c r="B446" s="4">
        <v>0</v>
      </c>
      <c r="C446" s="4">
        <v>0</v>
      </c>
      <c r="D446" s="4">
        <v>1</v>
      </c>
      <c r="E446" s="4">
        <v>214</v>
      </c>
      <c r="F446" s="4">
        <f>ROUND(Source!AS429,O446)</f>
        <v>143571.24</v>
      </c>
      <c r="G446" s="4" t="s">
        <v>175</v>
      </c>
      <c r="H446" s="4" t="s">
        <v>176</v>
      </c>
      <c r="I446" s="4"/>
      <c r="J446" s="4"/>
      <c r="K446" s="4">
        <v>214</v>
      </c>
      <c r="L446" s="4">
        <v>16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143571.24</v>
      </c>
      <c r="X446" s="4">
        <v>1</v>
      </c>
      <c r="Y446" s="4">
        <v>143571.24</v>
      </c>
      <c r="Z446" s="4"/>
      <c r="AA446" s="4"/>
      <c r="AB446" s="4"/>
    </row>
    <row r="447" spans="1:28" x14ac:dyDescent="0.2">
      <c r="A447" s="4">
        <v>50</v>
      </c>
      <c r="B447" s="4">
        <v>0</v>
      </c>
      <c r="C447" s="4">
        <v>0</v>
      </c>
      <c r="D447" s="4">
        <v>1</v>
      </c>
      <c r="E447" s="4">
        <v>215</v>
      </c>
      <c r="F447" s="4">
        <f>ROUND(Source!AT429,O447)</f>
        <v>0</v>
      </c>
      <c r="G447" s="4" t="s">
        <v>177</v>
      </c>
      <c r="H447" s="4" t="s">
        <v>178</v>
      </c>
      <c r="I447" s="4"/>
      <c r="J447" s="4"/>
      <c r="K447" s="4">
        <v>215</v>
      </c>
      <c r="L447" s="4">
        <v>17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8" x14ac:dyDescent="0.2">
      <c r="A448" s="4">
        <v>50</v>
      </c>
      <c r="B448" s="4">
        <v>0</v>
      </c>
      <c r="C448" s="4">
        <v>0</v>
      </c>
      <c r="D448" s="4">
        <v>1</v>
      </c>
      <c r="E448" s="4">
        <v>217</v>
      </c>
      <c r="F448" s="4">
        <f>ROUND(Source!AU429,O448)</f>
        <v>0</v>
      </c>
      <c r="G448" s="4" t="s">
        <v>179</v>
      </c>
      <c r="H448" s="4" t="s">
        <v>180</v>
      </c>
      <c r="I448" s="4"/>
      <c r="J448" s="4"/>
      <c r="K448" s="4">
        <v>217</v>
      </c>
      <c r="L448" s="4">
        <v>18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45" x14ac:dyDescent="0.2">
      <c r="A449" s="4">
        <v>50</v>
      </c>
      <c r="B449" s="4">
        <v>0</v>
      </c>
      <c r="C449" s="4">
        <v>0</v>
      </c>
      <c r="D449" s="4">
        <v>1</v>
      </c>
      <c r="E449" s="4">
        <v>230</v>
      </c>
      <c r="F449" s="4">
        <f>ROUND(Source!BA429,O449)</f>
        <v>0</v>
      </c>
      <c r="G449" s="4" t="s">
        <v>181</v>
      </c>
      <c r="H449" s="4" t="s">
        <v>182</v>
      </c>
      <c r="I449" s="4"/>
      <c r="J449" s="4"/>
      <c r="K449" s="4">
        <v>230</v>
      </c>
      <c r="L449" s="4">
        <v>19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45" x14ac:dyDescent="0.2">
      <c r="A450" s="4">
        <v>50</v>
      </c>
      <c r="B450" s="4">
        <v>0</v>
      </c>
      <c r="C450" s="4">
        <v>0</v>
      </c>
      <c r="D450" s="4">
        <v>1</v>
      </c>
      <c r="E450" s="4">
        <v>206</v>
      </c>
      <c r="F450" s="4">
        <f>ROUND(Source!T429,O450)</f>
        <v>0</v>
      </c>
      <c r="G450" s="4" t="s">
        <v>183</v>
      </c>
      <c r="H450" s="4" t="s">
        <v>184</v>
      </c>
      <c r="I450" s="4"/>
      <c r="J450" s="4"/>
      <c r="K450" s="4">
        <v>206</v>
      </c>
      <c r="L450" s="4">
        <v>20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45" x14ac:dyDescent="0.2">
      <c r="A451" s="4">
        <v>50</v>
      </c>
      <c r="B451" s="4">
        <v>0</v>
      </c>
      <c r="C451" s="4">
        <v>0</v>
      </c>
      <c r="D451" s="4">
        <v>1</v>
      </c>
      <c r="E451" s="4">
        <v>207</v>
      </c>
      <c r="F451" s="4">
        <f>ROUND(Source!U429,O451)</f>
        <v>0</v>
      </c>
      <c r="G451" s="4" t="s">
        <v>185</v>
      </c>
      <c r="H451" s="4" t="s">
        <v>186</v>
      </c>
      <c r="I451" s="4"/>
      <c r="J451" s="4"/>
      <c r="K451" s="4">
        <v>207</v>
      </c>
      <c r="L451" s="4">
        <v>21</v>
      </c>
      <c r="M451" s="4">
        <v>3</v>
      </c>
      <c r="N451" s="4" t="s">
        <v>3</v>
      </c>
      <c r="O451" s="4">
        <v>7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45" x14ac:dyDescent="0.2">
      <c r="A452" s="4">
        <v>50</v>
      </c>
      <c r="B452" s="4">
        <v>0</v>
      </c>
      <c r="C452" s="4">
        <v>0</v>
      </c>
      <c r="D452" s="4">
        <v>1</v>
      </c>
      <c r="E452" s="4">
        <v>208</v>
      </c>
      <c r="F452" s="4">
        <f>ROUND(Source!V429,O452)</f>
        <v>0</v>
      </c>
      <c r="G452" s="4" t="s">
        <v>187</v>
      </c>
      <c r="H452" s="4" t="s">
        <v>188</v>
      </c>
      <c r="I452" s="4"/>
      <c r="J452" s="4"/>
      <c r="K452" s="4">
        <v>208</v>
      </c>
      <c r="L452" s="4">
        <v>22</v>
      </c>
      <c r="M452" s="4">
        <v>3</v>
      </c>
      <c r="N452" s="4" t="s">
        <v>3</v>
      </c>
      <c r="O452" s="4">
        <v>7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45" x14ac:dyDescent="0.2">
      <c r="A453" s="4">
        <v>50</v>
      </c>
      <c r="B453" s="4">
        <v>0</v>
      </c>
      <c r="C453" s="4">
        <v>0</v>
      </c>
      <c r="D453" s="4">
        <v>1</v>
      </c>
      <c r="E453" s="4">
        <v>209</v>
      </c>
      <c r="F453" s="4">
        <f>ROUND(Source!W429,O453)</f>
        <v>0</v>
      </c>
      <c r="G453" s="4" t="s">
        <v>189</v>
      </c>
      <c r="H453" s="4" t="s">
        <v>190</v>
      </c>
      <c r="I453" s="4"/>
      <c r="J453" s="4"/>
      <c r="K453" s="4">
        <v>209</v>
      </c>
      <c r="L453" s="4">
        <v>23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45" x14ac:dyDescent="0.2">
      <c r="A454" s="4">
        <v>50</v>
      </c>
      <c r="B454" s="4">
        <v>0</v>
      </c>
      <c r="C454" s="4">
        <v>0</v>
      </c>
      <c r="D454" s="4">
        <v>1</v>
      </c>
      <c r="E454" s="4">
        <v>233</v>
      </c>
      <c r="F454" s="4">
        <f>ROUND(Source!BD429,O454)</f>
        <v>0</v>
      </c>
      <c r="G454" s="4" t="s">
        <v>191</v>
      </c>
      <c r="H454" s="4" t="s">
        <v>192</v>
      </c>
      <c r="I454" s="4"/>
      <c r="J454" s="4"/>
      <c r="K454" s="4">
        <v>233</v>
      </c>
      <c r="L454" s="4">
        <v>24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45" x14ac:dyDescent="0.2">
      <c r="A455" s="4">
        <v>50</v>
      </c>
      <c r="B455" s="4">
        <v>0</v>
      </c>
      <c r="C455" s="4">
        <v>0</v>
      </c>
      <c r="D455" s="4">
        <v>1</v>
      </c>
      <c r="E455" s="4">
        <v>210</v>
      </c>
      <c r="F455" s="4">
        <f>ROUND(Source!X429,O455)</f>
        <v>0</v>
      </c>
      <c r="G455" s="4" t="s">
        <v>193</v>
      </c>
      <c r="H455" s="4" t="s">
        <v>194</v>
      </c>
      <c r="I455" s="4"/>
      <c r="J455" s="4"/>
      <c r="K455" s="4">
        <v>210</v>
      </c>
      <c r="L455" s="4">
        <v>25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45" x14ac:dyDescent="0.2">
      <c r="A456" s="4">
        <v>50</v>
      </c>
      <c r="B456" s="4">
        <v>0</v>
      </c>
      <c r="C456" s="4">
        <v>0</v>
      </c>
      <c r="D456" s="4">
        <v>1</v>
      </c>
      <c r="E456" s="4">
        <v>211</v>
      </c>
      <c r="F456" s="4">
        <f>ROUND(Source!Y429,O456)</f>
        <v>0</v>
      </c>
      <c r="G456" s="4" t="s">
        <v>195</v>
      </c>
      <c r="H456" s="4" t="s">
        <v>196</v>
      </c>
      <c r="I456" s="4"/>
      <c r="J456" s="4"/>
      <c r="K456" s="4">
        <v>211</v>
      </c>
      <c r="L456" s="4">
        <v>26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45" x14ac:dyDescent="0.2">
      <c r="A457" s="4">
        <v>50</v>
      </c>
      <c r="B457" s="4">
        <v>0</v>
      </c>
      <c r="C457" s="4">
        <v>0</v>
      </c>
      <c r="D457" s="4">
        <v>1</v>
      </c>
      <c r="E457" s="4">
        <v>224</v>
      </c>
      <c r="F457" s="4">
        <f>ROUND(Source!AR429,O457)</f>
        <v>143571.24</v>
      </c>
      <c r="G457" s="4" t="s">
        <v>197</v>
      </c>
      <c r="H457" s="4" t="s">
        <v>198</v>
      </c>
      <c r="I457" s="4"/>
      <c r="J457" s="4"/>
      <c r="K457" s="4">
        <v>224</v>
      </c>
      <c r="L457" s="4">
        <v>27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143571.24</v>
      </c>
      <c r="X457" s="4">
        <v>1</v>
      </c>
      <c r="Y457" s="4">
        <v>143571.24</v>
      </c>
      <c r="Z457" s="4"/>
      <c r="AA457" s="4"/>
      <c r="AB457" s="4"/>
    </row>
    <row r="459" spans="1:245" x14ac:dyDescent="0.2">
      <c r="A459" s="1">
        <v>4</v>
      </c>
      <c r="B459" s="1">
        <v>1</v>
      </c>
      <c r="C459" s="1"/>
      <c r="D459" s="1">
        <f>ROW(A465)</f>
        <v>465</v>
      </c>
      <c r="E459" s="1"/>
      <c r="F459" s="1" t="s">
        <v>15</v>
      </c>
      <c r="G459" s="1" t="s">
        <v>530</v>
      </c>
      <c r="H459" s="1" t="s">
        <v>3</v>
      </c>
      <c r="I459" s="1">
        <v>0</v>
      </c>
      <c r="J459" s="1"/>
      <c r="K459" s="1">
        <v>0</v>
      </c>
      <c r="L459" s="1"/>
      <c r="M459" s="1" t="s">
        <v>3</v>
      </c>
      <c r="N459" s="1"/>
      <c r="O459" s="1"/>
      <c r="P459" s="1"/>
      <c r="Q459" s="1"/>
      <c r="R459" s="1"/>
      <c r="S459" s="1">
        <v>0</v>
      </c>
      <c r="T459" s="1"/>
      <c r="U459" s="1" t="s">
        <v>3</v>
      </c>
      <c r="V459" s="1">
        <v>0</v>
      </c>
      <c r="W459" s="1"/>
      <c r="X459" s="1"/>
      <c r="Y459" s="1"/>
      <c r="Z459" s="1"/>
      <c r="AA459" s="1"/>
      <c r="AB459" s="1" t="s">
        <v>3</v>
      </c>
      <c r="AC459" s="1" t="s">
        <v>3</v>
      </c>
      <c r="AD459" s="1" t="s">
        <v>3</v>
      </c>
      <c r="AE459" s="1" t="s">
        <v>3</v>
      </c>
      <c r="AF459" s="1" t="s">
        <v>3</v>
      </c>
      <c r="AG459" s="1" t="s">
        <v>3</v>
      </c>
      <c r="AH459" s="1"/>
      <c r="AI459" s="1"/>
      <c r="AJ459" s="1"/>
      <c r="AK459" s="1"/>
      <c r="AL459" s="1"/>
      <c r="AM459" s="1"/>
      <c r="AN459" s="1"/>
      <c r="AO459" s="1"/>
      <c r="AP459" s="1" t="s">
        <v>3</v>
      </c>
      <c r="AQ459" s="1" t="s">
        <v>3</v>
      </c>
      <c r="AR459" s="1" t="s">
        <v>3</v>
      </c>
      <c r="AS459" s="1"/>
      <c r="AT459" s="1"/>
      <c r="AU459" s="1"/>
      <c r="AV459" s="1"/>
      <c r="AW459" s="1"/>
      <c r="AX459" s="1"/>
      <c r="AY459" s="1"/>
      <c r="AZ459" s="1" t="s">
        <v>3</v>
      </c>
      <c r="BA459" s="1"/>
      <c r="BB459" s="1" t="s">
        <v>3</v>
      </c>
      <c r="BC459" s="1" t="s">
        <v>3</v>
      </c>
      <c r="BD459" s="1" t="s">
        <v>3</v>
      </c>
      <c r="BE459" s="1" t="s">
        <v>3</v>
      </c>
      <c r="BF459" s="1" t="s">
        <v>3</v>
      </c>
      <c r="BG459" s="1" t="s">
        <v>3</v>
      </c>
      <c r="BH459" s="1" t="s">
        <v>3</v>
      </c>
      <c r="BI459" s="1" t="s">
        <v>3</v>
      </c>
      <c r="BJ459" s="1" t="s">
        <v>3</v>
      </c>
      <c r="BK459" s="1" t="s">
        <v>3</v>
      </c>
      <c r="BL459" s="1" t="s">
        <v>3</v>
      </c>
      <c r="BM459" s="1" t="s">
        <v>3</v>
      </c>
      <c r="BN459" s="1" t="s">
        <v>3</v>
      </c>
      <c r="BO459" s="1" t="s">
        <v>3</v>
      </c>
      <c r="BP459" s="1" t="s">
        <v>3</v>
      </c>
      <c r="BQ459" s="1"/>
      <c r="BR459" s="1"/>
      <c r="BS459" s="1"/>
      <c r="BT459" s="1"/>
      <c r="BU459" s="1"/>
      <c r="BV459" s="1"/>
      <c r="BW459" s="1"/>
      <c r="BX459" s="1">
        <v>0</v>
      </c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>
        <v>0</v>
      </c>
    </row>
    <row r="461" spans="1:245" x14ac:dyDescent="0.2">
      <c r="A461" s="2">
        <v>52</v>
      </c>
      <c r="B461" s="2">
        <f t="shared" ref="B461:G461" si="476">B465</f>
        <v>1</v>
      </c>
      <c r="C461" s="2">
        <f t="shared" si="476"/>
        <v>4</v>
      </c>
      <c r="D461" s="2">
        <f t="shared" si="476"/>
        <v>459</v>
      </c>
      <c r="E461" s="2">
        <f t="shared" si="476"/>
        <v>0</v>
      </c>
      <c r="F461" s="2" t="str">
        <f t="shared" si="476"/>
        <v>Новый раздел</v>
      </c>
      <c r="G461" s="2" t="str">
        <f t="shared" si="476"/>
        <v>Расчистка трассы</v>
      </c>
      <c r="H461" s="2"/>
      <c r="I461" s="2"/>
      <c r="J461" s="2"/>
      <c r="K461" s="2"/>
      <c r="L461" s="2"/>
      <c r="M461" s="2"/>
      <c r="N461" s="2"/>
      <c r="O461" s="2">
        <f t="shared" ref="O461:AT461" si="477">O465</f>
        <v>26597.599999999999</v>
      </c>
      <c r="P461" s="2">
        <f t="shared" si="477"/>
        <v>26597.599999999999</v>
      </c>
      <c r="Q461" s="2">
        <f t="shared" si="477"/>
        <v>0</v>
      </c>
      <c r="R461" s="2">
        <f t="shared" si="477"/>
        <v>0</v>
      </c>
      <c r="S461" s="2">
        <f t="shared" si="477"/>
        <v>0</v>
      </c>
      <c r="T461" s="2">
        <f t="shared" si="477"/>
        <v>0</v>
      </c>
      <c r="U461" s="2">
        <f t="shared" si="477"/>
        <v>0</v>
      </c>
      <c r="V461" s="2">
        <f t="shared" si="477"/>
        <v>0</v>
      </c>
      <c r="W461" s="2">
        <f t="shared" si="477"/>
        <v>0</v>
      </c>
      <c r="X461" s="2">
        <f t="shared" si="477"/>
        <v>0</v>
      </c>
      <c r="Y461" s="2">
        <f t="shared" si="477"/>
        <v>0</v>
      </c>
      <c r="Z461" s="2">
        <f t="shared" si="477"/>
        <v>0</v>
      </c>
      <c r="AA461" s="2">
        <f t="shared" si="477"/>
        <v>0</v>
      </c>
      <c r="AB461" s="2">
        <f t="shared" si="477"/>
        <v>26597.599999999999</v>
      </c>
      <c r="AC461" s="2">
        <f t="shared" si="477"/>
        <v>26597.599999999999</v>
      </c>
      <c r="AD461" s="2">
        <f t="shared" si="477"/>
        <v>0</v>
      </c>
      <c r="AE461" s="2">
        <f t="shared" si="477"/>
        <v>0</v>
      </c>
      <c r="AF461" s="2">
        <f t="shared" si="477"/>
        <v>0</v>
      </c>
      <c r="AG461" s="2">
        <f t="shared" si="477"/>
        <v>0</v>
      </c>
      <c r="AH461" s="2">
        <f t="shared" si="477"/>
        <v>0</v>
      </c>
      <c r="AI461" s="2">
        <f t="shared" si="477"/>
        <v>0</v>
      </c>
      <c r="AJ461" s="2">
        <f t="shared" si="477"/>
        <v>0</v>
      </c>
      <c r="AK461" s="2">
        <f t="shared" si="477"/>
        <v>0</v>
      </c>
      <c r="AL461" s="2">
        <f t="shared" si="477"/>
        <v>0</v>
      </c>
      <c r="AM461" s="2">
        <f t="shared" si="477"/>
        <v>0</v>
      </c>
      <c r="AN461" s="2">
        <f t="shared" si="477"/>
        <v>0</v>
      </c>
      <c r="AO461" s="2">
        <f t="shared" si="477"/>
        <v>0</v>
      </c>
      <c r="AP461" s="2">
        <f t="shared" si="477"/>
        <v>0</v>
      </c>
      <c r="AQ461" s="2">
        <f t="shared" si="477"/>
        <v>0</v>
      </c>
      <c r="AR461" s="2">
        <f t="shared" si="477"/>
        <v>26597.599999999999</v>
      </c>
      <c r="AS461" s="2">
        <f t="shared" si="477"/>
        <v>26597.599999999999</v>
      </c>
      <c r="AT461" s="2">
        <f t="shared" si="477"/>
        <v>0</v>
      </c>
      <c r="AU461" s="2">
        <f t="shared" ref="AU461:BZ461" si="478">AU465</f>
        <v>0</v>
      </c>
      <c r="AV461" s="2">
        <f t="shared" si="478"/>
        <v>26597.599999999999</v>
      </c>
      <c r="AW461" s="2">
        <f t="shared" si="478"/>
        <v>26597.599999999999</v>
      </c>
      <c r="AX461" s="2">
        <f t="shared" si="478"/>
        <v>0</v>
      </c>
      <c r="AY461" s="2">
        <f t="shared" si="478"/>
        <v>26597.599999999999</v>
      </c>
      <c r="AZ461" s="2">
        <f t="shared" si="478"/>
        <v>0</v>
      </c>
      <c r="BA461" s="2">
        <f t="shared" si="478"/>
        <v>0</v>
      </c>
      <c r="BB461" s="2">
        <f t="shared" si="478"/>
        <v>0</v>
      </c>
      <c r="BC461" s="2">
        <f t="shared" si="478"/>
        <v>0</v>
      </c>
      <c r="BD461" s="2">
        <f t="shared" si="478"/>
        <v>0</v>
      </c>
      <c r="BE461" s="2">
        <f t="shared" si="478"/>
        <v>0</v>
      </c>
      <c r="BF461" s="2">
        <f t="shared" si="478"/>
        <v>0</v>
      </c>
      <c r="BG461" s="2">
        <f t="shared" si="478"/>
        <v>0</v>
      </c>
      <c r="BH461" s="2">
        <f t="shared" si="478"/>
        <v>0</v>
      </c>
      <c r="BI461" s="2">
        <f t="shared" si="478"/>
        <v>0</v>
      </c>
      <c r="BJ461" s="2">
        <f t="shared" si="478"/>
        <v>0</v>
      </c>
      <c r="BK461" s="2">
        <f t="shared" si="478"/>
        <v>0</v>
      </c>
      <c r="BL461" s="2">
        <f t="shared" si="478"/>
        <v>0</v>
      </c>
      <c r="BM461" s="2">
        <f t="shared" si="478"/>
        <v>0</v>
      </c>
      <c r="BN461" s="2">
        <f t="shared" si="478"/>
        <v>0</v>
      </c>
      <c r="BO461" s="2">
        <f t="shared" si="478"/>
        <v>0</v>
      </c>
      <c r="BP461" s="2">
        <f t="shared" si="478"/>
        <v>0</v>
      </c>
      <c r="BQ461" s="2">
        <f t="shared" si="478"/>
        <v>0</v>
      </c>
      <c r="BR461" s="2">
        <f t="shared" si="478"/>
        <v>0</v>
      </c>
      <c r="BS461" s="2">
        <f t="shared" si="478"/>
        <v>0</v>
      </c>
      <c r="BT461" s="2">
        <f t="shared" si="478"/>
        <v>0</v>
      </c>
      <c r="BU461" s="2">
        <f t="shared" si="478"/>
        <v>0</v>
      </c>
      <c r="BV461" s="2">
        <f t="shared" si="478"/>
        <v>0</v>
      </c>
      <c r="BW461" s="2">
        <f t="shared" si="478"/>
        <v>0</v>
      </c>
      <c r="BX461" s="2">
        <f t="shared" si="478"/>
        <v>0</v>
      </c>
      <c r="BY461" s="2">
        <f t="shared" si="478"/>
        <v>0</v>
      </c>
      <c r="BZ461" s="2">
        <f t="shared" si="478"/>
        <v>0</v>
      </c>
      <c r="CA461" s="2">
        <f t="shared" ref="CA461:DF461" si="479">CA465</f>
        <v>26597.599999999999</v>
      </c>
      <c r="CB461" s="2">
        <f t="shared" si="479"/>
        <v>26597.599999999999</v>
      </c>
      <c r="CC461" s="2">
        <f t="shared" si="479"/>
        <v>0</v>
      </c>
      <c r="CD461" s="2">
        <f t="shared" si="479"/>
        <v>0</v>
      </c>
      <c r="CE461" s="2">
        <f t="shared" si="479"/>
        <v>26597.599999999999</v>
      </c>
      <c r="CF461" s="2">
        <f t="shared" si="479"/>
        <v>26597.599999999999</v>
      </c>
      <c r="CG461" s="2">
        <f t="shared" si="479"/>
        <v>0</v>
      </c>
      <c r="CH461" s="2">
        <f t="shared" si="479"/>
        <v>26597.599999999999</v>
      </c>
      <c r="CI461" s="2">
        <f t="shared" si="479"/>
        <v>0</v>
      </c>
      <c r="CJ461" s="2">
        <f t="shared" si="479"/>
        <v>0</v>
      </c>
      <c r="CK461" s="2">
        <f t="shared" si="479"/>
        <v>0</v>
      </c>
      <c r="CL461" s="2">
        <f t="shared" si="479"/>
        <v>0</v>
      </c>
      <c r="CM461" s="2">
        <f t="shared" si="479"/>
        <v>0</v>
      </c>
      <c r="CN461" s="2">
        <f t="shared" si="479"/>
        <v>0</v>
      </c>
      <c r="CO461" s="2">
        <f t="shared" si="479"/>
        <v>0</v>
      </c>
      <c r="CP461" s="2">
        <f t="shared" si="479"/>
        <v>0</v>
      </c>
      <c r="CQ461" s="2">
        <f t="shared" si="479"/>
        <v>0</v>
      </c>
      <c r="CR461" s="2">
        <f t="shared" si="479"/>
        <v>0</v>
      </c>
      <c r="CS461" s="2">
        <f t="shared" si="479"/>
        <v>0</v>
      </c>
      <c r="CT461" s="2">
        <f t="shared" si="479"/>
        <v>0</v>
      </c>
      <c r="CU461" s="2">
        <f t="shared" si="479"/>
        <v>0</v>
      </c>
      <c r="CV461" s="2">
        <f t="shared" si="479"/>
        <v>0</v>
      </c>
      <c r="CW461" s="2">
        <f t="shared" si="479"/>
        <v>0</v>
      </c>
      <c r="CX461" s="2">
        <f t="shared" si="479"/>
        <v>0</v>
      </c>
      <c r="CY461" s="2">
        <f t="shared" si="479"/>
        <v>0</v>
      </c>
      <c r="CZ461" s="2">
        <f t="shared" si="479"/>
        <v>0</v>
      </c>
      <c r="DA461" s="2">
        <f t="shared" si="479"/>
        <v>0</v>
      </c>
      <c r="DB461" s="2">
        <f t="shared" si="479"/>
        <v>0</v>
      </c>
      <c r="DC461" s="2">
        <f t="shared" si="479"/>
        <v>0</v>
      </c>
      <c r="DD461" s="2">
        <f t="shared" si="479"/>
        <v>0</v>
      </c>
      <c r="DE461" s="2">
        <f t="shared" si="479"/>
        <v>0</v>
      </c>
      <c r="DF461" s="2">
        <f t="shared" si="479"/>
        <v>0</v>
      </c>
      <c r="DG461" s="3">
        <f t="shared" ref="DG461:EL461" si="480">DG465</f>
        <v>0</v>
      </c>
      <c r="DH461" s="3">
        <f t="shared" si="480"/>
        <v>0</v>
      </c>
      <c r="DI461" s="3">
        <f t="shared" si="480"/>
        <v>0</v>
      </c>
      <c r="DJ461" s="3">
        <f t="shared" si="480"/>
        <v>0</v>
      </c>
      <c r="DK461" s="3">
        <f t="shared" si="480"/>
        <v>0</v>
      </c>
      <c r="DL461" s="3">
        <f t="shared" si="480"/>
        <v>0</v>
      </c>
      <c r="DM461" s="3">
        <f t="shared" si="480"/>
        <v>0</v>
      </c>
      <c r="DN461" s="3">
        <f t="shared" si="480"/>
        <v>0</v>
      </c>
      <c r="DO461" s="3">
        <f t="shared" si="480"/>
        <v>0</v>
      </c>
      <c r="DP461" s="3">
        <f t="shared" si="480"/>
        <v>0</v>
      </c>
      <c r="DQ461" s="3">
        <f t="shared" si="480"/>
        <v>0</v>
      </c>
      <c r="DR461" s="3">
        <f t="shared" si="480"/>
        <v>0</v>
      </c>
      <c r="DS461" s="3">
        <f t="shared" si="480"/>
        <v>0</v>
      </c>
      <c r="DT461" s="3">
        <f t="shared" si="480"/>
        <v>0</v>
      </c>
      <c r="DU461" s="3">
        <f t="shared" si="480"/>
        <v>0</v>
      </c>
      <c r="DV461" s="3">
        <f t="shared" si="480"/>
        <v>0</v>
      </c>
      <c r="DW461" s="3">
        <f t="shared" si="480"/>
        <v>0</v>
      </c>
      <c r="DX461" s="3">
        <f t="shared" si="480"/>
        <v>0</v>
      </c>
      <c r="DY461" s="3">
        <f t="shared" si="480"/>
        <v>0</v>
      </c>
      <c r="DZ461" s="3">
        <f t="shared" si="480"/>
        <v>0</v>
      </c>
      <c r="EA461" s="3">
        <f t="shared" si="480"/>
        <v>0</v>
      </c>
      <c r="EB461" s="3">
        <f t="shared" si="480"/>
        <v>0</v>
      </c>
      <c r="EC461" s="3">
        <f t="shared" si="480"/>
        <v>0</v>
      </c>
      <c r="ED461" s="3">
        <f t="shared" si="480"/>
        <v>0</v>
      </c>
      <c r="EE461" s="3">
        <f t="shared" si="480"/>
        <v>0</v>
      </c>
      <c r="EF461" s="3">
        <f t="shared" si="480"/>
        <v>0</v>
      </c>
      <c r="EG461" s="3">
        <f t="shared" si="480"/>
        <v>0</v>
      </c>
      <c r="EH461" s="3">
        <f t="shared" si="480"/>
        <v>0</v>
      </c>
      <c r="EI461" s="3">
        <f t="shared" si="480"/>
        <v>0</v>
      </c>
      <c r="EJ461" s="3">
        <f t="shared" si="480"/>
        <v>0</v>
      </c>
      <c r="EK461" s="3">
        <f t="shared" si="480"/>
        <v>0</v>
      </c>
      <c r="EL461" s="3">
        <f t="shared" si="480"/>
        <v>0</v>
      </c>
      <c r="EM461" s="3">
        <f t="shared" ref="EM461:FR461" si="481">EM465</f>
        <v>0</v>
      </c>
      <c r="EN461" s="3">
        <f t="shared" si="481"/>
        <v>0</v>
      </c>
      <c r="EO461" s="3">
        <f t="shared" si="481"/>
        <v>0</v>
      </c>
      <c r="EP461" s="3">
        <f t="shared" si="481"/>
        <v>0</v>
      </c>
      <c r="EQ461" s="3">
        <f t="shared" si="481"/>
        <v>0</v>
      </c>
      <c r="ER461" s="3">
        <f t="shared" si="481"/>
        <v>0</v>
      </c>
      <c r="ES461" s="3">
        <f t="shared" si="481"/>
        <v>0</v>
      </c>
      <c r="ET461" s="3">
        <f t="shared" si="481"/>
        <v>0</v>
      </c>
      <c r="EU461" s="3">
        <f t="shared" si="481"/>
        <v>0</v>
      </c>
      <c r="EV461" s="3">
        <f t="shared" si="481"/>
        <v>0</v>
      </c>
      <c r="EW461" s="3">
        <f t="shared" si="481"/>
        <v>0</v>
      </c>
      <c r="EX461" s="3">
        <f t="shared" si="481"/>
        <v>0</v>
      </c>
      <c r="EY461" s="3">
        <f t="shared" si="481"/>
        <v>0</v>
      </c>
      <c r="EZ461" s="3">
        <f t="shared" si="481"/>
        <v>0</v>
      </c>
      <c r="FA461" s="3">
        <f t="shared" si="481"/>
        <v>0</v>
      </c>
      <c r="FB461" s="3">
        <f t="shared" si="481"/>
        <v>0</v>
      </c>
      <c r="FC461" s="3">
        <f t="shared" si="481"/>
        <v>0</v>
      </c>
      <c r="FD461" s="3">
        <f t="shared" si="481"/>
        <v>0</v>
      </c>
      <c r="FE461" s="3">
        <f t="shared" si="481"/>
        <v>0</v>
      </c>
      <c r="FF461" s="3">
        <f t="shared" si="481"/>
        <v>0</v>
      </c>
      <c r="FG461" s="3">
        <f t="shared" si="481"/>
        <v>0</v>
      </c>
      <c r="FH461" s="3">
        <f t="shared" si="481"/>
        <v>0</v>
      </c>
      <c r="FI461" s="3">
        <f t="shared" si="481"/>
        <v>0</v>
      </c>
      <c r="FJ461" s="3">
        <f t="shared" si="481"/>
        <v>0</v>
      </c>
      <c r="FK461" s="3">
        <f t="shared" si="481"/>
        <v>0</v>
      </c>
      <c r="FL461" s="3">
        <f t="shared" si="481"/>
        <v>0</v>
      </c>
      <c r="FM461" s="3">
        <f t="shared" si="481"/>
        <v>0</v>
      </c>
      <c r="FN461" s="3">
        <f t="shared" si="481"/>
        <v>0</v>
      </c>
      <c r="FO461" s="3">
        <f t="shared" si="481"/>
        <v>0</v>
      </c>
      <c r="FP461" s="3">
        <f t="shared" si="481"/>
        <v>0</v>
      </c>
      <c r="FQ461" s="3">
        <f t="shared" si="481"/>
        <v>0</v>
      </c>
      <c r="FR461" s="3">
        <f t="shared" si="481"/>
        <v>0</v>
      </c>
      <c r="FS461" s="3">
        <f t="shared" ref="FS461:GX461" si="482">FS465</f>
        <v>0</v>
      </c>
      <c r="FT461" s="3">
        <f t="shared" si="482"/>
        <v>0</v>
      </c>
      <c r="FU461" s="3">
        <f t="shared" si="482"/>
        <v>0</v>
      </c>
      <c r="FV461" s="3">
        <f t="shared" si="482"/>
        <v>0</v>
      </c>
      <c r="FW461" s="3">
        <f t="shared" si="482"/>
        <v>0</v>
      </c>
      <c r="FX461" s="3">
        <f t="shared" si="482"/>
        <v>0</v>
      </c>
      <c r="FY461" s="3">
        <f t="shared" si="482"/>
        <v>0</v>
      </c>
      <c r="FZ461" s="3">
        <f t="shared" si="482"/>
        <v>0</v>
      </c>
      <c r="GA461" s="3">
        <f t="shared" si="482"/>
        <v>0</v>
      </c>
      <c r="GB461" s="3">
        <f t="shared" si="482"/>
        <v>0</v>
      </c>
      <c r="GC461" s="3">
        <f t="shared" si="482"/>
        <v>0</v>
      </c>
      <c r="GD461" s="3">
        <f t="shared" si="482"/>
        <v>0</v>
      </c>
      <c r="GE461" s="3">
        <f t="shared" si="482"/>
        <v>0</v>
      </c>
      <c r="GF461" s="3">
        <f t="shared" si="482"/>
        <v>0</v>
      </c>
      <c r="GG461" s="3">
        <f t="shared" si="482"/>
        <v>0</v>
      </c>
      <c r="GH461" s="3">
        <f t="shared" si="482"/>
        <v>0</v>
      </c>
      <c r="GI461" s="3">
        <f t="shared" si="482"/>
        <v>0</v>
      </c>
      <c r="GJ461" s="3">
        <f t="shared" si="482"/>
        <v>0</v>
      </c>
      <c r="GK461" s="3">
        <f t="shared" si="482"/>
        <v>0</v>
      </c>
      <c r="GL461" s="3">
        <f t="shared" si="482"/>
        <v>0</v>
      </c>
      <c r="GM461" s="3">
        <f t="shared" si="482"/>
        <v>0</v>
      </c>
      <c r="GN461" s="3">
        <f t="shared" si="482"/>
        <v>0</v>
      </c>
      <c r="GO461" s="3">
        <f t="shared" si="482"/>
        <v>0</v>
      </c>
      <c r="GP461" s="3">
        <f t="shared" si="482"/>
        <v>0</v>
      </c>
      <c r="GQ461" s="3">
        <f t="shared" si="482"/>
        <v>0</v>
      </c>
      <c r="GR461" s="3">
        <f t="shared" si="482"/>
        <v>0</v>
      </c>
      <c r="GS461" s="3">
        <f t="shared" si="482"/>
        <v>0</v>
      </c>
      <c r="GT461" s="3">
        <f t="shared" si="482"/>
        <v>0</v>
      </c>
      <c r="GU461" s="3">
        <f t="shared" si="482"/>
        <v>0</v>
      </c>
      <c r="GV461" s="3">
        <f t="shared" si="482"/>
        <v>0</v>
      </c>
      <c r="GW461" s="3">
        <f t="shared" si="482"/>
        <v>0</v>
      </c>
      <c r="GX461" s="3">
        <f t="shared" si="482"/>
        <v>0</v>
      </c>
    </row>
    <row r="463" spans="1:245" x14ac:dyDescent="0.2">
      <c r="A463">
        <v>17</v>
      </c>
      <c r="B463">
        <v>1</v>
      </c>
      <c r="E463" t="s">
        <v>531</v>
      </c>
      <c r="F463" t="s">
        <v>532</v>
      </c>
      <c r="G463" t="s">
        <v>533</v>
      </c>
      <c r="H463" t="s">
        <v>534</v>
      </c>
      <c r="I463">
        <v>20</v>
      </c>
      <c r="J463">
        <v>0</v>
      </c>
      <c r="K463">
        <v>20</v>
      </c>
      <c r="O463">
        <f>ROUND(CP463,2)</f>
        <v>26597.599999999999</v>
      </c>
      <c r="P463">
        <f>ROUND(CQ463*I463,2)</f>
        <v>26597.599999999999</v>
      </c>
      <c r="Q463">
        <f>ROUND(CR463*I463,2)</f>
        <v>0</v>
      </c>
      <c r="R463">
        <f>ROUND(CS463*I463,2)</f>
        <v>0</v>
      </c>
      <c r="S463">
        <f>ROUND(CT463*I463,2)</f>
        <v>0</v>
      </c>
      <c r="T463">
        <f>ROUND(CU463*I463,2)</f>
        <v>0</v>
      </c>
      <c r="U463">
        <f>ROUND(CV463*I463,7)</f>
        <v>0</v>
      </c>
      <c r="V463">
        <f>ROUND(CW463*I463,7)</f>
        <v>0</v>
      </c>
      <c r="W463">
        <f>ROUND(CX463*I463,2)</f>
        <v>0</v>
      </c>
      <c r="X463">
        <f>ROUND(CY463,2)</f>
        <v>0</v>
      </c>
      <c r="Y463">
        <f>ROUND(CZ463,2)</f>
        <v>0</v>
      </c>
      <c r="AA463">
        <v>334395092</v>
      </c>
      <c r="AB463">
        <f>ROUND((AC463+AD463+AF463),6)</f>
        <v>1329.88</v>
      </c>
      <c r="AC463">
        <f>ROUND((ES463),6)</f>
        <v>1329.88</v>
      </c>
      <c r="AD463">
        <f>ROUND((((ET463)-(EU463))+AE463),6)</f>
        <v>0</v>
      </c>
      <c r="AE463">
        <f>ROUND((EU463),6)</f>
        <v>0</v>
      </c>
      <c r="AF463">
        <f>ROUND((EV463),6)</f>
        <v>0</v>
      </c>
      <c r="AG463">
        <f>ROUND((AP463),6)</f>
        <v>0</v>
      </c>
      <c r="AH463">
        <f>(EW463)</f>
        <v>0</v>
      </c>
      <c r="AI463">
        <f>(EX463)</f>
        <v>0</v>
      </c>
      <c r="AJ463">
        <f>(AS463)</f>
        <v>0</v>
      </c>
      <c r="AK463">
        <v>1329.88</v>
      </c>
      <c r="AL463">
        <v>1329.88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1</v>
      </c>
      <c r="AW463">
        <v>1</v>
      </c>
      <c r="AZ463">
        <v>1</v>
      </c>
      <c r="BA463">
        <v>1</v>
      </c>
      <c r="BB463">
        <v>1</v>
      </c>
      <c r="BC463">
        <v>1</v>
      </c>
      <c r="BD463" t="s">
        <v>3</v>
      </c>
      <c r="BE463" t="s">
        <v>3</v>
      </c>
      <c r="BF463" t="s">
        <v>3</v>
      </c>
      <c r="BG463" t="s">
        <v>3</v>
      </c>
      <c r="BH463">
        <v>3</v>
      </c>
      <c r="BI463">
        <v>1</v>
      </c>
      <c r="BJ463" t="s">
        <v>3</v>
      </c>
      <c r="BM463">
        <v>1100</v>
      </c>
      <c r="BN463">
        <v>0</v>
      </c>
      <c r="BO463" t="s">
        <v>3</v>
      </c>
      <c r="BP463">
        <v>0</v>
      </c>
      <c r="BQ463">
        <v>8</v>
      </c>
      <c r="BR463">
        <v>0</v>
      </c>
      <c r="BS463">
        <v>1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0</v>
      </c>
      <c r="CA463">
        <v>0</v>
      </c>
      <c r="CB463" t="s">
        <v>3</v>
      </c>
      <c r="CE463">
        <v>0</v>
      </c>
      <c r="CF463">
        <v>0</v>
      </c>
      <c r="CG463">
        <v>0</v>
      </c>
      <c r="CM463">
        <v>0</v>
      </c>
      <c r="CN463" t="s">
        <v>3</v>
      </c>
      <c r="CO463">
        <v>0</v>
      </c>
      <c r="CP463">
        <f>(P463+Q463+S463+R463)</f>
        <v>26597.599999999999</v>
      </c>
      <c r="CQ463">
        <f>ROUND(AL463*BC463,2)</f>
        <v>1329.88</v>
      </c>
      <c r="CR463">
        <f>ROUND(AM463*BB463,2)</f>
        <v>0</v>
      </c>
      <c r="CS463">
        <f>ROUND(AN463*BS463,2)</f>
        <v>0</v>
      </c>
      <c r="CT463">
        <f>ROUND(AO463*BA463,2)</f>
        <v>0</v>
      </c>
      <c r="CU463">
        <f>AG463</f>
        <v>0</v>
      </c>
      <c r="CV463">
        <f>AH463</f>
        <v>0</v>
      </c>
      <c r="CW463">
        <f>AI463</f>
        <v>0</v>
      </c>
      <c r="CX463">
        <f>AJ463</f>
        <v>0</v>
      </c>
      <c r="CY463">
        <f>(((S463+R463)*AT463)/100)</f>
        <v>0</v>
      </c>
      <c r="CZ463">
        <f>(((S463+R463)*AU463)/100)</f>
        <v>0</v>
      </c>
      <c r="DC463" t="s">
        <v>3</v>
      </c>
      <c r="DD463" t="s">
        <v>3</v>
      </c>
      <c r="DE463" t="s">
        <v>3</v>
      </c>
      <c r="DF463" t="s">
        <v>3</v>
      </c>
      <c r="DG463" t="s">
        <v>3</v>
      </c>
      <c r="DH463" t="s">
        <v>3</v>
      </c>
      <c r="DI463" t="s">
        <v>3</v>
      </c>
      <c r="DJ463" t="s">
        <v>3</v>
      </c>
      <c r="DK463" t="s">
        <v>3</v>
      </c>
      <c r="DL463" t="s">
        <v>3</v>
      </c>
      <c r="DM463" t="s">
        <v>3</v>
      </c>
      <c r="DN463">
        <v>0</v>
      </c>
      <c r="DO463">
        <v>0</v>
      </c>
      <c r="DP463">
        <v>1</v>
      </c>
      <c r="DQ463">
        <v>1</v>
      </c>
      <c r="DU463">
        <v>1013</v>
      </c>
      <c r="DV463" t="s">
        <v>534</v>
      </c>
      <c r="DW463" t="s">
        <v>534</v>
      </c>
      <c r="DX463">
        <v>1</v>
      </c>
      <c r="DZ463" t="s">
        <v>3</v>
      </c>
      <c r="EA463" t="s">
        <v>3</v>
      </c>
      <c r="EB463" t="s">
        <v>3</v>
      </c>
      <c r="EC463" t="s">
        <v>3</v>
      </c>
      <c r="EE463">
        <v>293259530</v>
      </c>
      <c r="EF463">
        <v>8</v>
      </c>
      <c r="EG463" t="s">
        <v>219</v>
      </c>
      <c r="EH463">
        <v>0</v>
      </c>
      <c r="EI463" t="s">
        <v>3</v>
      </c>
      <c r="EJ463">
        <v>1</v>
      </c>
      <c r="EK463">
        <v>1100</v>
      </c>
      <c r="EL463" t="s">
        <v>220</v>
      </c>
      <c r="EM463" t="s">
        <v>221</v>
      </c>
      <c r="EO463" t="s">
        <v>3</v>
      </c>
      <c r="EQ463">
        <v>131072</v>
      </c>
      <c r="ER463">
        <v>1329.88</v>
      </c>
      <c r="ES463">
        <v>1329.88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FQ463">
        <v>0</v>
      </c>
      <c r="FR463">
        <f>ROUND(IF(BI463=3,GM463,0),2)</f>
        <v>0</v>
      </c>
      <c r="FS463">
        <v>0</v>
      </c>
      <c r="FX463">
        <v>0</v>
      </c>
      <c r="FY463">
        <v>0</v>
      </c>
      <c r="GA463" t="s">
        <v>222</v>
      </c>
      <c r="GD463">
        <v>1</v>
      </c>
      <c r="GF463">
        <v>-319402362</v>
      </c>
      <c r="GG463">
        <v>2</v>
      </c>
      <c r="GH463">
        <v>0</v>
      </c>
      <c r="GI463">
        <v>-2</v>
      </c>
      <c r="GJ463">
        <v>0</v>
      </c>
      <c r="GK463">
        <v>0</v>
      </c>
      <c r="GL463">
        <f>ROUND(IF(AND(BH463=3,BI463=3,FS463&lt;&gt;0),P463,0),2)</f>
        <v>0</v>
      </c>
      <c r="GM463">
        <f>ROUND(O463+X463+Y463,2)+GX463</f>
        <v>26597.599999999999</v>
      </c>
      <c r="GN463">
        <f>IF(OR(BI463=0,BI463=1),GM463-GX463,0)</f>
        <v>26597.599999999999</v>
      </c>
      <c r="GO463">
        <f>IF(BI463=2,GM463-GX463,0)</f>
        <v>0</v>
      </c>
      <c r="GP463">
        <f>IF(BI463=4,GM463-GX463,0)</f>
        <v>0</v>
      </c>
      <c r="GR463">
        <v>0</v>
      </c>
      <c r="GS463">
        <v>4</v>
      </c>
      <c r="GT463">
        <v>0</v>
      </c>
      <c r="GU463" t="s">
        <v>3</v>
      </c>
      <c r="GV463">
        <f>ROUND((GT463),6)</f>
        <v>0</v>
      </c>
      <c r="GW463">
        <v>1</v>
      </c>
      <c r="GX463">
        <f>ROUND(HC463*I463,2)</f>
        <v>0</v>
      </c>
      <c r="HA463">
        <v>0</v>
      </c>
      <c r="HB463">
        <v>0</v>
      </c>
      <c r="HC463">
        <f>GV463*GW463</f>
        <v>0</v>
      </c>
      <c r="HE463" t="s">
        <v>3</v>
      </c>
      <c r="HF463" t="s">
        <v>3</v>
      </c>
      <c r="HM463" t="s">
        <v>3</v>
      </c>
      <c r="HN463" t="s">
        <v>3</v>
      </c>
      <c r="HO463" t="s">
        <v>3</v>
      </c>
      <c r="HP463" t="s">
        <v>3</v>
      </c>
      <c r="HQ463" t="s">
        <v>3</v>
      </c>
      <c r="IK463">
        <v>0</v>
      </c>
    </row>
    <row r="465" spans="1:206" x14ac:dyDescent="0.2">
      <c r="A465" s="2">
        <v>51</v>
      </c>
      <c r="B465" s="2">
        <f>B459</f>
        <v>1</v>
      </c>
      <c r="C465" s="2">
        <f>A459</f>
        <v>4</v>
      </c>
      <c r="D465" s="2">
        <f>ROW(A459)</f>
        <v>459</v>
      </c>
      <c r="E465" s="2"/>
      <c r="F465" s="2" t="str">
        <f>IF(F459&lt;&gt;"",F459,"")</f>
        <v>Новый раздел</v>
      </c>
      <c r="G465" s="2" t="str">
        <f>IF(G459&lt;&gt;"",G459,"")</f>
        <v>Расчистка трассы</v>
      </c>
      <c r="H465" s="2">
        <v>0</v>
      </c>
      <c r="I465" s="2"/>
      <c r="J465" s="2"/>
      <c r="K465" s="2"/>
      <c r="L465" s="2"/>
      <c r="M465" s="2"/>
      <c r="N465" s="2"/>
      <c r="O465" s="2">
        <f t="shared" ref="O465:T465" si="483">ROUND(AB465,2)</f>
        <v>26597.599999999999</v>
      </c>
      <c r="P465" s="2">
        <f t="shared" si="483"/>
        <v>26597.599999999999</v>
      </c>
      <c r="Q465" s="2">
        <f t="shared" si="483"/>
        <v>0</v>
      </c>
      <c r="R465" s="2">
        <f t="shared" si="483"/>
        <v>0</v>
      </c>
      <c r="S465" s="2">
        <f t="shared" si="483"/>
        <v>0</v>
      </c>
      <c r="T465" s="2">
        <f t="shared" si="483"/>
        <v>0</v>
      </c>
      <c r="U465" s="2">
        <f>AH465</f>
        <v>0</v>
      </c>
      <c r="V465" s="2">
        <f>AI465</f>
        <v>0</v>
      </c>
      <c r="W465" s="2">
        <f>ROUND(AJ465,2)</f>
        <v>0</v>
      </c>
      <c r="X465" s="2">
        <f>ROUND(AK465,2)</f>
        <v>0</v>
      </c>
      <c r="Y465" s="2">
        <f>ROUND(AL465,2)</f>
        <v>0</v>
      </c>
      <c r="Z465" s="2"/>
      <c r="AA465" s="2"/>
      <c r="AB465" s="2">
        <f>ROUND(SUMIF(AA463:AA463,"=334395092",O463:O463),2)</f>
        <v>26597.599999999999</v>
      </c>
      <c r="AC465" s="2">
        <f>ROUND(SUMIF(AA463:AA463,"=334395092",P463:P463),2)</f>
        <v>26597.599999999999</v>
      </c>
      <c r="AD465" s="2">
        <f>ROUND(SUMIF(AA463:AA463,"=334395092",Q463:Q463),2)</f>
        <v>0</v>
      </c>
      <c r="AE465" s="2">
        <f>ROUND(SUMIF(AA463:AA463,"=334395092",R463:R463),2)</f>
        <v>0</v>
      </c>
      <c r="AF465" s="2">
        <f>ROUND(SUMIF(AA463:AA463,"=334395092",S463:S463),2)</f>
        <v>0</v>
      </c>
      <c r="AG465" s="2">
        <f>ROUND(SUMIF(AA463:AA463,"=334395092",T463:T463),2)</f>
        <v>0</v>
      </c>
      <c r="AH465" s="2">
        <f>SUMIF(AA463:AA463,"=334395092",U463:U463)</f>
        <v>0</v>
      </c>
      <c r="AI465" s="2">
        <f>SUMIF(AA463:AA463,"=334395092",V463:V463)</f>
        <v>0</v>
      </c>
      <c r="AJ465" s="2">
        <f>ROUND(SUMIF(AA463:AA463,"=334395092",W463:W463),2)</f>
        <v>0</v>
      </c>
      <c r="AK465" s="2">
        <f>ROUND(SUMIF(AA463:AA463,"=334395092",X463:X463),2)</f>
        <v>0</v>
      </c>
      <c r="AL465" s="2">
        <f>ROUND(SUMIF(AA463:AA463,"=334395092",Y463:Y463),2)</f>
        <v>0</v>
      </c>
      <c r="AM465" s="2"/>
      <c r="AN465" s="2"/>
      <c r="AO465" s="2">
        <f t="shared" ref="AO465:BD465" si="484">ROUND(BX465,2)</f>
        <v>0</v>
      </c>
      <c r="AP465" s="2">
        <f t="shared" si="484"/>
        <v>0</v>
      </c>
      <c r="AQ465" s="2">
        <f t="shared" si="484"/>
        <v>0</v>
      </c>
      <c r="AR465" s="2">
        <f t="shared" si="484"/>
        <v>26597.599999999999</v>
      </c>
      <c r="AS465" s="2">
        <f t="shared" si="484"/>
        <v>26597.599999999999</v>
      </c>
      <c r="AT465" s="2">
        <f t="shared" si="484"/>
        <v>0</v>
      </c>
      <c r="AU465" s="2">
        <f t="shared" si="484"/>
        <v>0</v>
      </c>
      <c r="AV465" s="2">
        <f t="shared" si="484"/>
        <v>26597.599999999999</v>
      </c>
      <c r="AW465" s="2">
        <f t="shared" si="484"/>
        <v>26597.599999999999</v>
      </c>
      <c r="AX465" s="2">
        <f t="shared" si="484"/>
        <v>0</v>
      </c>
      <c r="AY465" s="2">
        <f t="shared" si="484"/>
        <v>26597.599999999999</v>
      </c>
      <c r="AZ465" s="2">
        <f t="shared" si="484"/>
        <v>0</v>
      </c>
      <c r="BA465" s="2">
        <f t="shared" si="484"/>
        <v>0</v>
      </c>
      <c r="BB465" s="2">
        <f t="shared" si="484"/>
        <v>0</v>
      </c>
      <c r="BC465" s="2">
        <f t="shared" si="484"/>
        <v>0</v>
      </c>
      <c r="BD465" s="2">
        <f t="shared" si="484"/>
        <v>0</v>
      </c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>
        <f>ROUND(SUMIF(AA463:AA463,"=334395092",FQ463:FQ463),2)</f>
        <v>0</v>
      </c>
      <c r="BY465" s="2">
        <f>ROUND(SUMIF(AA463:AA463,"=334395092",FR463:FR463),2)</f>
        <v>0</v>
      </c>
      <c r="BZ465" s="2">
        <f>ROUND(SUMIF(AA463:AA463,"=334395092",GL463:GL463),2)</f>
        <v>0</v>
      </c>
      <c r="CA465" s="2">
        <f>ROUND(SUMIF(AA463:AA463,"=334395092",GM463:GM463),2)</f>
        <v>26597.599999999999</v>
      </c>
      <c r="CB465" s="2">
        <f>ROUND(SUMIF(AA463:AA463,"=334395092",GN463:GN463),2)</f>
        <v>26597.599999999999</v>
      </c>
      <c r="CC465" s="2">
        <f>ROUND(SUMIF(AA463:AA463,"=334395092",GO463:GO463),2)</f>
        <v>0</v>
      </c>
      <c r="CD465" s="2">
        <f>ROUND(SUMIF(AA463:AA463,"=334395092",GP463:GP463),2)</f>
        <v>0</v>
      </c>
      <c r="CE465" s="2">
        <f>AC465-BX465</f>
        <v>26597.599999999999</v>
      </c>
      <c r="CF465" s="2">
        <f>AC465-BY465</f>
        <v>26597.599999999999</v>
      </c>
      <c r="CG465" s="2">
        <f>BX465-BZ465</f>
        <v>0</v>
      </c>
      <c r="CH465" s="2">
        <f>AC465-BX465-BY465+BZ465</f>
        <v>26597.599999999999</v>
      </c>
      <c r="CI465" s="2">
        <f>BY465-BZ465</f>
        <v>0</v>
      </c>
      <c r="CJ465" s="2">
        <f>ROUND(SUMIF(AA463:AA463,"=334395092",GX463:GX463),2)</f>
        <v>0</v>
      </c>
      <c r="CK465" s="2">
        <f>ROUND(SUMIF(AA463:AA463,"=334395092",GY463:GY463),2)</f>
        <v>0</v>
      </c>
      <c r="CL465" s="2">
        <f>ROUND(SUMIF(AA463:AA463,"=334395092",GZ463:GZ463),2)</f>
        <v>0</v>
      </c>
      <c r="CM465" s="2">
        <f>ROUND(SUMIF(AA463:AA463,"=334395092",HD463:HD463),2)</f>
        <v>0</v>
      </c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3"/>
      <c r="DH465" s="3"/>
      <c r="DI465" s="3"/>
      <c r="DJ465" s="3"/>
      <c r="DK465" s="3"/>
      <c r="DL465" s="3"/>
      <c r="DM465" s="3"/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  <c r="GU465" s="3"/>
      <c r="GV465" s="3"/>
      <c r="GW465" s="3"/>
      <c r="GX465" s="3">
        <v>0</v>
      </c>
    </row>
    <row r="467" spans="1:206" x14ac:dyDescent="0.2">
      <c r="A467" s="4">
        <v>50</v>
      </c>
      <c r="B467" s="4">
        <v>0</v>
      </c>
      <c r="C467" s="4">
        <v>0</v>
      </c>
      <c r="D467" s="4">
        <v>1</v>
      </c>
      <c r="E467" s="4">
        <v>201</v>
      </c>
      <c r="F467" s="4">
        <f>ROUND(Source!O465,O467)</f>
        <v>26597.599999999999</v>
      </c>
      <c r="G467" s="4" t="s">
        <v>145</v>
      </c>
      <c r="H467" s="4" t="s">
        <v>146</v>
      </c>
      <c r="I467" s="4"/>
      <c r="J467" s="4"/>
      <c r="K467" s="4">
        <v>201</v>
      </c>
      <c r="L467" s="4">
        <v>1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26597.599999999999</v>
      </c>
      <c r="X467" s="4">
        <v>1</v>
      </c>
      <c r="Y467" s="4">
        <v>26597.599999999999</v>
      </c>
      <c r="Z467" s="4"/>
      <c r="AA467" s="4"/>
      <c r="AB467" s="4"/>
    </row>
    <row r="468" spans="1:206" x14ac:dyDescent="0.2">
      <c r="A468" s="4">
        <v>50</v>
      </c>
      <c r="B468" s="4">
        <v>0</v>
      </c>
      <c r="C468" s="4">
        <v>0</v>
      </c>
      <c r="D468" s="4">
        <v>1</v>
      </c>
      <c r="E468" s="4">
        <v>202</v>
      </c>
      <c r="F468" s="4">
        <f>ROUND(Source!P465,O468)</f>
        <v>26597.599999999999</v>
      </c>
      <c r="G468" s="4" t="s">
        <v>147</v>
      </c>
      <c r="H468" s="4" t="s">
        <v>148</v>
      </c>
      <c r="I468" s="4"/>
      <c r="J468" s="4"/>
      <c r="K468" s="4">
        <v>202</v>
      </c>
      <c r="L468" s="4">
        <v>2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26597.599999999999</v>
      </c>
      <c r="X468" s="4">
        <v>1</v>
      </c>
      <c r="Y468" s="4">
        <v>26597.599999999999</v>
      </c>
      <c r="Z468" s="4"/>
      <c r="AA468" s="4"/>
      <c r="AB468" s="4"/>
    </row>
    <row r="469" spans="1:206" x14ac:dyDescent="0.2">
      <c r="A469" s="4">
        <v>50</v>
      </c>
      <c r="B469" s="4">
        <v>0</v>
      </c>
      <c r="C469" s="4">
        <v>0</v>
      </c>
      <c r="D469" s="4">
        <v>1</v>
      </c>
      <c r="E469" s="4">
        <v>222</v>
      </c>
      <c r="F469" s="4">
        <f>ROUND(Source!AO465,O469)</f>
        <v>0</v>
      </c>
      <c r="G469" s="4" t="s">
        <v>149</v>
      </c>
      <c r="H469" s="4" t="s">
        <v>150</v>
      </c>
      <c r="I469" s="4"/>
      <c r="J469" s="4"/>
      <c r="K469" s="4">
        <v>222</v>
      </c>
      <c r="L469" s="4">
        <v>3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06" x14ac:dyDescent="0.2">
      <c r="A470" s="4">
        <v>50</v>
      </c>
      <c r="B470" s="4">
        <v>0</v>
      </c>
      <c r="C470" s="4">
        <v>0</v>
      </c>
      <c r="D470" s="4">
        <v>1</v>
      </c>
      <c r="E470" s="4">
        <v>225</v>
      </c>
      <c r="F470" s="4">
        <f>ROUND(Source!AV465,O470)</f>
        <v>26597.599999999999</v>
      </c>
      <c r="G470" s="4" t="s">
        <v>151</v>
      </c>
      <c r="H470" s="4" t="s">
        <v>152</v>
      </c>
      <c r="I470" s="4"/>
      <c r="J470" s="4"/>
      <c r="K470" s="4">
        <v>225</v>
      </c>
      <c r="L470" s="4">
        <v>4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26597.599999999999</v>
      </c>
      <c r="X470" s="4">
        <v>1</v>
      </c>
      <c r="Y470" s="4">
        <v>26597.599999999999</v>
      </c>
      <c r="Z470" s="4"/>
      <c r="AA470" s="4"/>
      <c r="AB470" s="4"/>
    </row>
    <row r="471" spans="1:206" x14ac:dyDescent="0.2">
      <c r="A471" s="4">
        <v>50</v>
      </c>
      <c r="B471" s="4">
        <v>0</v>
      </c>
      <c r="C471" s="4">
        <v>0</v>
      </c>
      <c r="D471" s="4">
        <v>1</v>
      </c>
      <c r="E471" s="4">
        <v>226</v>
      </c>
      <c r="F471" s="4">
        <f>ROUND(Source!AW465,O471)</f>
        <v>26597.599999999999</v>
      </c>
      <c r="G471" s="4" t="s">
        <v>153</v>
      </c>
      <c r="H471" s="4" t="s">
        <v>154</v>
      </c>
      <c r="I471" s="4"/>
      <c r="J471" s="4"/>
      <c r="K471" s="4">
        <v>226</v>
      </c>
      <c r="L471" s="4">
        <v>5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26597.599999999999</v>
      </c>
      <c r="X471" s="4">
        <v>1</v>
      </c>
      <c r="Y471" s="4">
        <v>26597.599999999999</v>
      </c>
      <c r="Z471" s="4"/>
      <c r="AA471" s="4"/>
      <c r="AB471" s="4"/>
    </row>
    <row r="472" spans="1:206" x14ac:dyDescent="0.2">
      <c r="A472" s="4">
        <v>50</v>
      </c>
      <c r="B472" s="4">
        <v>0</v>
      </c>
      <c r="C472" s="4">
        <v>0</v>
      </c>
      <c r="D472" s="4">
        <v>1</v>
      </c>
      <c r="E472" s="4">
        <v>227</v>
      </c>
      <c r="F472" s="4">
        <f>ROUND(Source!AX465,O472)</f>
        <v>0</v>
      </c>
      <c r="G472" s="4" t="s">
        <v>155</v>
      </c>
      <c r="H472" s="4" t="s">
        <v>156</v>
      </c>
      <c r="I472" s="4"/>
      <c r="J472" s="4"/>
      <c r="K472" s="4">
        <v>227</v>
      </c>
      <c r="L472" s="4">
        <v>6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06" x14ac:dyDescent="0.2">
      <c r="A473" s="4">
        <v>50</v>
      </c>
      <c r="B473" s="4">
        <v>0</v>
      </c>
      <c r="C473" s="4">
        <v>0</v>
      </c>
      <c r="D473" s="4">
        <v>1</v>
      </c>
      <c r="E473" s="4">
        <v>228</v>
      </c>
      <c r="F473" s="4">
        <f>ROUND(Source!AY465,O473)</f>
        <v>26597.599999999999</v>
      </c>
      <c r="G473" s="4" t="s">
        <v>157</v>
      </c>
      <c r="H473" s="4" t="s">
        <v>158</v>
      </c>
      <c r="I473" s="4"/>
      <c r="J473" s="4"/>
      <c r="K473" s="4">
        <v>228</v>
      </c>
      <c r="L473" s="4">
        <v>7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26597.599999999999</v>
      </c>
      <c r="X473" s="4">
        <v>1</v>
      </c>
      <c r="Y473" s="4">
        <v>26597.599999999999</v>
      </c>
      <c r="Z473" s="4"/>
      <c r="AA473" s="4"/>
      <c r="AB473" s="4"/>
    </row>
    <row r="474" spans="1:206" x14ac:dyDescent="0.2">
      <c r="A474" s="4">
        <v>50</v>
      </c>
      <c r="B474" s="4">
        <v>0</v>
      </c>
      <c r="C474" s="4">
        <v>0</v>
      </c>
      <c r="D474" s="4">
        <v>1</v>
      </c>
      <c r="E474" s="4">
        <v>216</v>
      </c>
      <c r="F474" s="4">
        <f>ROUND(Source!AP465,O474)</f>
        <v>0</v>
      </c>
      <c r="G474" s="4" t="s">
        <v>159</v>
      </c>
      <c r="H474" s="4" t="s">
        <v>160</v>
      </c>
      <c r="I474" s="4"/>
      <c r="J474" s="4"/>
      <c r="K474" s="4">
        <v>216</v>
      </c>
      <c r="L474" s="4">
        <v>8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06" x14ac:dyDescent="0.2">
      <c r="A475" s="4">
        <v>50</v>
      </c>
      <c r="B475" s="4">
        <v>0</v>
      </c>
      <c r="C475" s="4">
        <v>0</v>
      </c>
      <c r="D475" s="4">
        <v>1</v>
      </c>
      <c r="E475" s="4">
        <v>223</v>
      </c>
      <c r="F475" s="4">
        <f>ROUND(Source!AQ465,O475)</f>
        <v>0</v>
      </c>
      <c r="G475" s="4" t="s">
        <v>161</v>
      </c>
      <c r="H475" s="4" t="s">
        <v>162</v>
      </c>
      <c r="I475" s="4"/>
      <c r="J475" s="4"/>
      <c r="K475" s="4">
        <v>223</v>
      </c>
      <c r="L475" s="4">
        <v>9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206" x14ac:dyDescent="0.2">
      <c r="A476" s="4">
        <v>50</v>
      </c>
      <c r="B476" s="4">
        <v>0</v>
      </c>
      <c r="C476" s="4">
        <v>0</v>
      </c>
      <c r="D476" s="4">
        <v>1</v>
      </c>
      <c r="E476" s="4">
        <v>229</v>
      </c>
      <c r="F476" s="4">
        <f>ROUND(Source!AZ465,O476)</f>
        <v>0</v>
      </c>
      <c r="G476" s="4" t="s">
        <v>163</v>
      </c>
      <c r="H476" s="4" t="s">
        <v>164</v>
      </c>
      <c r="I476" s="4"/>
      <c r="J476" s="4"/>
      <c r="K476" s="4">
        <v>229</v>
      </c>
      <c r="L476" s="4">
        <v>10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06" x14ac:dyDescent="0.2">
      <c r="A477" s="4">
        <v>50</v>
      </c>
      <c r="B477" s="4">
        <v>0</v>
      </c>
      <c r="C477" s="4">
        <v>0</v>
      </c>
      <c r="D477" s="4">
        <v>1</v>
      </c>
      <c r="E477" s="4">
        <v>203</v>
      </c>
      <c r="F477" s="4">
        <f>ROUND(Source!Q465,O477)</f>
        <v>0</v>
      </c>
      <c r="G477" s="4" t="s">
        <v>165</v>
      </c>
      <c r="H477" s="4" t="s">
        <v>166</v>
      </c>
      <c r="I477" s="4"/>
      <c r="J477" s="4"/>
      <c r="K477" s="4">
        <v>203</v>
      </c>
      <c r="L477" s="4">
        <v>11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06" x14ac:dyDescent="0.2">
      <c r="A478" s="4">
        <v>50</v>
      </c>
      <c r="B478" s="4">
        <v>0</v>
      </c>
      <c r="C478" s="4">
        <v>0</v>
      </c>
      <c r="D478" s="4">
        <v>1</v>
      </c>
      <c r="E478" s="4">
        <v>231</v>
      </c>
      <c r="F478" s="4">
        <f>ROUND(Source!BB465,O478)</f>
        <v>0</v>
      </c>
      <c r="G478" s="4" t="s">
        <v>167</v>
      </c>
      <c r="H478" s="4" t="s">
        <v>168</v>
      </c>
      <c r="I478" s="4"/>
      <c r="J478" s="4"/>
      <c r="K478" s="4">
        <v>231</v>
      </c>
      <c r="L478" s="4">
        <v>12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06" x14ac:dyDescent="0.2">
      <c r="A479" s="4">
        <v>50</v>
      </c>
      <c r="B479" s="4">
        <v>0</v>
      </c>
      <c r="C479" s="4">
        <v>0</v>
      </c>
      <c r="D479" s="4">
        <v>1</v>
      </c>
      <c r="E479" s="4">
        <v>204</v>
      </c>
      <c r="F479" s="4">
        <f>ROUND(Source!R465,O479)</f>
        <v>0</v>
      </c>
      <c r="G479" s="4" t="s">
        <v>169</v>
      </c>
      <c r="H479" s="4" t="s">
        <v>170</v>
      </c>
      <c r="I479" s="4"/>
      <c r="J479" s="4"/>
      <c r="K479" s="4">
        <v>204</v>
      </c>
      <c r="L479" s="4">
        <v>13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06" x14ac:dyDescent="0.2">
      <c r="A480" s="4">
        <v>50</v>
      </c>
      <c r="B480" s="4">
        <v>0</v>
      </c>
      <c r="C480" s="4">
        <v>0</v>
      </c>
      <c r="D480" s="4">
        <v>1</v>
      </c>
      <c r="E480" s="4">
        <v>205</v>
      </c>
      <c r="F480" s="4">
        <f>ROUND(Source!S465,O480)</f>
        <v>0</v>
      </c>
      <c r="G480" s="4" t="s">
        <v>171</v>
      </c>
      <c r="H480" s="4" t="s">
        <v>172</v>
      </c>
      <c r="I480" s="4"/>
      <c r="J480" s="4"/>
      <c r="K480" s="4">
        <v>205</v>
      </c>
      <c r="L480" s="4">
        <v>14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88" x14ac:dyDescent="0.2">
      <c r="A481" s="4">
        <v>50</v>
      </c>
      <c r="B481" s="4">
        <v>0</v>
      </c>
      <c r="C481" s="4">
        <v>0</v>
      </c>
      <c r="D481" s="4">
        <v>1</v>
      </c>
      <c r="E481" s="4">
        <v>232</v>
      </c>
      <c r="F481" s="4">
        <f>ROUND(Source!BC465,O481)</f>
        <v>0</v>
      </c>
      <c r="G481" s="4" t="s">
        <v>173</v>
      </c>
      <c r="H481" s="4" t="s">
        <v>174</v>
      </c>
      <c r="I481" s="4"/>
      <c r="J481" s="4"/>
      <c r="K481" s="4">
        <v>232</v>
      </c>
      <c r="L481" s="4">
        <v>15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88" x14ac:dyDescent="0.2">
      <c r="A482" s="4">
        <v>50</v>
      </c>
      <c r="B482" s="4">
        <v>0</v>
      </c>
      <c r="C482" s="4">
        <v>0</v>
      </c>
      <c r="D482" s="4">
        <v>1</v>
      </c>
      <c r="E482" s="4">
        <v>214</v>
      </c>
      <c r="F482" s="4">
        <f>ROUND(Source!AS465,O482)</f>
        <v>26597.599999999999</v>
      </c>
      <c r="G482" s="4" t="s">
        <v>175</v>
      </c>
      <c r="H482" s="4" t="s">
        <v>176</v>
      </c>
      <c r="I482" s="4"/>
      <c r="J482" s="4"/>
      <c r="K482" s="4">
        <v>214</v>
      </c>
      <c r="L482" s="4">
        <v>16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26597.599999999999</v>
      </c>
      <c r="X482" s="4">
        <v>1</v>
      </c>
      <c r="Y482" s="4">
        <v>26597.599999999999</v>
      </c>
      <c r="Z482" s="4"/>
      <c r="AA482" s="4"/>
      <c r="AB482" s="4"/>
    </row>
    <row r="483" spans="1:88" x14ac:dyDescent="0.2">
      <c r="A483" s="4">
        <v>50</v>
      </c>
      <c r="B483" s="4">
        <v>0</v>
      </c>
      <c r="C483" s="4">
        <v>0</v>
      </c>
      <c r="D483" s="4">
        <v>1</v>
      </c>
      <c r="E483" s="4">
        <v>215</v>
      </c>
      <c r="F483" s="4">
        <f>ROUND(Source!AT465,O483)</f>
        <v>0</v>
      </c>
      <c r="G483" s="4" t="s">
        <v>177</v>
      </c>
      <c r="H483" s="4" t="s">
        <v>178</v>
      </c>
      <c r="I483" s="4"/>
      <c r="J483" s="4"/>
      <c r="K483" s="4">
        <v>215</v>
      </c>
      <c r="L483" s="4">
        <v>17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88" x14ac:dyDescent="0.2">
      <c r="A484" s="4">
        <v>50</v>
      </c>
      <c r="B484" s="4">
        <v>0</v>
      </c>
      <c r="C484" s="4">
        <v>0</v>
      </c>
      <c r="D484" s="4">
        <v>1</v>
      </c>
      <c r="E484" s="4">
        <v>217</v>
      </c>
      <c r="F484" s="4">
        <f>ROUND(Source!AU465,O484)</f>
        <v>0</v>
      </c>
      <c r="G484" s="4" t="s">
        <v>179</v>
      </c>
      <c r="H484" s="4" t="s">
        <v>180</v>
      </c>
      <c r="I484" s="4"/>
      <c r="J484" s="4"/>
      <c r="K484" s="4">
        <v>217</v>
      </c>
      <c r="L484" s="4">
        <v>18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88" x14ac:dyDescent="0.2">
      <c r="A485" s="4">
        <v>50</v>
      </c>
      <c r="B485" s="4">
        <v>0</v>
      </c>
      <c r="C485" s="4">
        <v>0</v>
      </c>
      <c r="D485" s="4">
        <v>1</v>
      </c>
      <c r="E485" s="4">
        <v>230</v>
      </c>
      <c r="F485" s="4">
        <f>ROUND(Source!BA465,O485)</f>
        <v>0</v>
      </c>
      <c r="G485" s="4" t="s">
        <v>181</v>
      </c>
      <c r="H485" s="4" t="s">
        <v>182</v>
      </c>
      <c r="I485" s="4"/>
      <c r="J485" s="4"/>
      <c r="K485" s="4">
        <v>230</v>
      </c>
      <c r="L485" s="4">
        <v>19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88" x14ac:dyDescent="0.2">
      <c r="A486" s="4">
        <v>50</v>
      </c>
      <c r="B486" s="4">
        <v>0</v>
      </c>
      <c r="C486" s="4">
        <v>0</v>
      </c>
      <c r="D486" s="4">
        <v>1</v>
      </c>
      <c r="E486" s="4">
        <v>206</v>
      </c>
      <c r="F486" s="4">
        <f>ROUND(Source!T465,O486)</f>
        <v>0</v>
      </c>
      <c r="G486" s="4" t="s">
        <v>183</v>
      </c>
      <c r="H486" s="4" t="s">
        <v>184</v>
      </c>
      <c r="I486" s="4"/>
      <c r="J486" s="4"/>
      <c r="K486" s="4">
        <v>206</v>
      </c>
      <c r="L486" s="4">
        <v>20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88" x14ac:dyDescent="0.2">
      <c r="A487" s="4">
        <v>50</v>
      </c>
      <c r="B487" s="4">
        <v>0</v>
      </c>
      <c r="C487" s="4">
        <v>0</v>
      </c>
      <c r="D487" s="4">
        <v>1</v>
      </c>
      <c r="E487" s="4">
        <v>207</v>
      </c>
      <c r="F487" s="4">
        <f>ROUND(Source!U465,O487)</f>
        <v>0</v>
      </c>
      <c r="G487" s="4" t="s">
        <v>185</v>
      </c>
      <c r="H487" s="4" t="s">
        <v>186</v>
      </c>
      <c r="I487" s="4"/>
      <c r="J487" s="4"/>
      <c r="K487" s="4">
        <v>207</v>
      </c>
      <c r="L487" s="4">
        <v>21</v>
      </c>
      <c r="M487" s="4">
        <v>3</v>
      </c>
      <c r="N487" s="4" t="s">
        <v>3</v>
      </c>
      <c r="O487" s="4">
        <v>7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88" x14ac:dyDescent="0.2">
      <c r="A488" s="4">
        <v>50</v>
      </c>
      <c r="B488" s="4">
        <v>0</v>
      </c>
      <c r="C488" s="4">
        <v>0</v>
      </c>
      <c r="D488" s="4">
        <v>1</v>
      </c>
      <c r="E488" s="4">
        <v>208</v>
      </c>
      <c r="F488" s="4">
        <f>ROUND(Source!V465,O488)</f>
        <v>0</v>
      </c>
      <c r="G488" s="4" t="s">
        <v>187</v>
      </c>
      <c r="H488" s="4" t="s">
        <v>188</v>
      </c>
      <c r="I488" s="4"/>
      <c r="J488" s="4"/>
      <c r="K488" s="4">
        <v>208</v>
      </c>
      <c r="L488" s="4">
        <v>22</v>
      </c>
      <c r="M488" s="4">
        <v>3</v>
      </c>
      <c r="N488" s="4" t="s">
        <v>3</v>
      </c>
      <c r="O488" s="4">
        <v>7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88" x14ac:dyDescent="0.2">
      <c r="A489" s="4">
        <v>50</v>
      </c>
      <c r="B489" s="4">
        <v>0</v>
      </c>
      <c r="C489" s="4">
        <v>0</v>
      </c>
      <c r="D489" s="4">
        <v>1</v>
      </c>
      <c r="E489" s="4">
        <v>209</v>
      </c>
      <c r="F489" s="4">
        <f>ROUND(Source!W465,O489)</f>
        <v>0</v>
      </c>
      <c r="G489" s="4" t="s">
        <v>189</v>
      </c>
      <c r="H489" s="4" t="s">
        <v>190</v>
      </c>
      <c r="I489" s="4"/>
      <c r="J489" s="4"/>
      <c r="K489" s="4">
        <v>209</v>
      </c>
      <c r="L489" s="4">
        <v>23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88" x14ac:dyDescent="0.2">
      <c r="A490" s="4">
        <v>50</v>
      </c>
      <c r="B490" s="4">
        <v>0</v>
      </c>
      <c r="C490" s="4">
        <v>0</v>
      </c>
      <c r="D490" s="4">
        <v>1</v>
      </c>
      <c r="E490" s="4">
        <v>233</v>
      </c>
      <c r="F490" s="4">
        <f>ROUND(Source!BD465,O490)</f>
        <v>0</v>
      </c>
      <c r="G490" s="4" t="s">
        <v>191</v>
      </c>
      <c r="H490" s="4" t="s">
        <v>192</v>
      </c>
      <c r="I490" s="4"/>
      <c r="J490" s="4"/>
      <c r="K490" s="4">
        <v>233</v>
      </c>
      <c r="L490" s="4">
        <v>24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88" x14ac:dyDescent="0.2">
      <c r="A491" s="4">
        <v>50</v>
      </c>
      <c r="B491" s="4">
        <v>0</v>
      </c>
      <c r="C491" s="4">
        <v>0</v>
      </c>
      <c r="D491" s="4">
        <v>1</v>
      </c>
      <c r="E491" s="4">
        <v>210</v>
      </c>
      <c r="F491" s="4">
        <f>ROUND(Source!X465,O491)</f>
        <v>0</v>
      </c>
      <c r="G491" s="4" t="s">
        <v>193</v>
      </c>
      <c r="H491" s="4" t="s">
        <v>194</v>
      </c>
      <c r="I491" s="4"/>
      <c r="J491" s="4"/>
      <c r="K491" s="4">
        <v>210</v>
      </c>
      <c r="L491" s="4">
        <v>25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88" x14ac:dyDescent="0.2">
      <c r="A492" s="4">
        <v>50</v>
      </c>
      <c r="B492" s="4">
        <v>0</v>
      </c>
      <c r="C492" s="4">
        <v>0</v>
      </c>
      <c r="D492" s="4">
        <v>1</v>
      </c>
      <c r="E492" s="4">
        <v>211</v>
      </c>
      <c r="F492" s="4">
        <f>ROUND(Source!Y465,O492)</f>
        <v>0</v>
      </c>
      <c r="G492" s="4" t="s">
        <v>195</v>
      </c>
      <c r="H492" s="4" t="s">
        <v>196</v>
      </c>
      <c r="I492" s="4"/>
      <c r="J492" s="4"/>
      <c r="K492" s="4">
        <v>211</v>
      </c>
      <c r="L492" s="4">
        <v>26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88" x14ac:dyDescent="0.2">
      <c r="A493" s="4">
        <v>50</v>
      </c>
      <c r="B493" s="4">
        <v>0</v>
      </c>
      <c r="C493" s="4">
        <v>0</v>
      </c>
      <c r="D493" s="4">
        <v>1</v>
      </c>
      <c r="E493" s="4">
        <v>224</v>
      </c>
      <c r="F493" s="4">
        <f>ROUND(Source!AR465,O493)</f>
        <v>26597.599999999999</v>
      </c>
      <c r="G493" s="4" t="s">
        <v>197</v>
      </c>
      <c r="H493" s="4" t="s">
        <v>198</v>
      </c>
      <c r="I493" s="4"/>
      <c r="J493" s="4"/>
      <c r="K493" s="4">
        <v>224</v>
      </c>
      <c r="L493" s="4">
        <v>27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26597.599999999999</v>
      </c>
      <c r="X493" s="4">
        <v>1</v>
      </c>
      <c r="Y493" s="4">
        <v>26597.599999999999</v>
      </c>
      <c r="Z493" s="4"/>
      <c r="AA493" s="4"/>
      <c r="AB493" s="4"/>
    </row>
    <row r="495" spans="1:88" x14ac:dyDescent="0.2">
      <c r="A495" s="1">
        <v>4</v>
      </c>
      <c r="B495" s="1">
        <v>1</v>
      </c>
      <c r="C495" s="1"/>
      <c r="D495" s="1">
        <f>ROW(A501)</f>
        <v>501</v>
      </c>
      <c r="E495" s="1"/>
      <c r="F495" s="1" t="s">
        <v>15</v>
      </c>
      <c r="G495" s="1" t="s">
        <v>535</v>
      </c>
      <c r="H495" s="1" t="s">
        <v>3</v>
      </c>
      <c r="I495" s="1">
        <v>0</v>
      </c>
      <c r="J495" s="1"/>
      <c r="K495" s="1">
        <v>-1</v>
      </c>
      <c r="L495" s="1"/>
      <c r="M495" s="1" t="s">
        <v>3</v>
      </c>
      <c r="N495" s="1"/>
      <c r="O495" s="1"/>
      <c r="P495" s="1"/>
      <c r="Q495" s="1"/>
      <c r="R495" s="1"/>
      <c r="S495" s="1">
        <v>0</v>
      </c>
      <c r="T495" s="1"/>
      <c r="U495" s="1" t="s">
        <v>3</v>
      </c>
      <c r="V495" s="1">
        <v>0</v>
      </c>
      <c r="W495" s="1"/>
      <c r="X495" s="1"/>
      <c r="Y495" s="1"/>
      <c r="Z495" s="1"/>
      <c r="AA495" s="1"/>
      <c r="AB495" s="1" t="s">
        <v>3</v>
      </c>
      <c r="AC495" s="1" t="s">
        <v>3</v>
      </c>
      <c r="AD495" s="1" t="s">
        <v>3</v>
      </c>
      <c r="AE495" s="1" t="s">
        <v>3</v>
      </c>
      <c r="AF495" s="1" t="s">
        <v>3</v>
      </c>
      <c r="AG495" s="1" t="s">
        <v>3</v>
      </c>
      <c r="AH495" s="1"/>
      <c r="AI495" s="1"/>
      <c r="AJ495" s="1"/>
      <c r="AK495" s="1"/>
      <c r="AL495" s="1"/>
      <c r="AM495" s="1"/>
      <c r="AN495" s="1"/>
      <c r="AO495" s="1"/>
      <c r="AP495" s="1" t="s">
        <v>3</v>
      </c>
      <c r="AQ495" s="1" t="s">
        <v>3</v>
      </c>
      <c r="AR495" s="1" t="s">
        <v>3</v>
      </c>
      <c r="AS495" s="1"/>
      <c r="AT495" s="1"/>
      <c r="AU495" s="1"/>
      <c r="AV495" s="1"/>
      <c r="AW495" s="1"/>
      <c r="AX495" s="1"/>
      <c r="AY495" s="1"/>
      <c r="AZ495" s="1" t="s">
        <v>3</v>
      </c>
      <c r="BA495" s="1"/>
      <c r="BB495" s="1" t="s">
        <v>3</v>
      </c>
      <c r="BC495" s="1" t="s">
        <v>3</v>
      </c>
      <c r="BD495" s="1" t="s">
        <v>3</v>
      </c>
      <c r="BE495" s="1" t="s">
        <v>3</v>
      </c>
      <c r="BF495" s="1" t="s">
        <v>3</v>
      </c>
      <c r="BG495" s="1" t="s">
        <v>3</v>
      </c>
      <c r="BH495" s="1" t="s">
        <v>3</v>
      </c>
      <c r="BI495" s="1" t="s">
        <v>3</v>
      </c>
      <c r="BJ495" s="1" t="s">
        <v>3</v>
      </c>
      <c r="BK495" s="1" t="s">
        <v>3</v>
      </c>
      <c r="BL495" s="1" t="s">
        <v>3</v>
      </c>
      <c r="BM495" s="1" t="s">
        <v>3</v>
      </c>
      <c r="BN495" s="1" t="s">
        <v>3</v>
      </c>
      <c r="BO495" s="1" t="s">
        <v>3</v>
      </c>
      <c r="BP495" s="1" t="s">
        <v>3</v>
      </c>
      <c r="BQ495" s="1"/>
      <c r="BR495" s="1"/>
      <c r="BS495" s="1"/>
      <c r="BT495" s="1"/>
      <c r="BU495" s="1"/>
      <c r="BV495" s="1"/>
      <c r="BW495" s="1"/>
      <c r="BX495" s="1">
        <v>0</v>
      </c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>
        <v>0</v>
      </c>
    </row>
    <row r="497" spans="1:245" x14ac:dyDescent="0.2">
      <c r="A497" s="2">
        <v>52</v>
      </c>
      <c r="B497" s="2">
        <f t="shared" ref="B497:G497" si="485">B501</f>
        <v>1</v>
      </c>
      <c r="C497" s="2">
        <f t="shared" si="485"/>
        <v>4</v>
      </c>
      <c r="D497" s="2">
        <f t="shared" si="485"/>
        <v>495</v>
      </c>
      <c r="E497" s="2">
        <f t="shared" si="485"/>
        <v>0</v>
      </c>
      <c r="F497" s="2" t="str">
        <f t="shared" si="485"/>
        <v>Новый раздел</v>
      </c>
      <c r="G497" s="2" t="str">
        <f t="shared" si="485"/>
        <v>Доставка бригады до объекта ремонта и обратно</v>
      </c>
      <c r="H497" s="2"/>
      <c r="I497" s="2"/>
      <c r="J497" s="2"/>
      <c r="K497" s="2"/>
      <c r="L497" s="2"/>
      <c r="M497" s="2"/>
      <c r="N497" s="2"/>
      <c r="O497" s="2">
        <f t="shared" ref="O497:AT497" si="486">O501</f>
        <v>10701.41</v>
      </c>
      <c r="P497" s="2">
        <f t="shared" si="486"/>
        <v>0</v>
      </c>
      <c r="Q497" s="2">
        <f t="shared" si="486"/>
        <v>5262</v>
      </c>
      <c r="R497" s="2">
        <f t="shared" si="486"/>
        <v>5439.41</v>
      </c>
      <c r="S497" s="2">
        <f t="shared" si="486"/>
        <v>0</v>
      </c>
      <c r="T497" s="2">
        <f t="shared" si="486"/>
        <v>0</v>
      </c>
      <c r="U497" s="2">
        <f t="shared" si="486"/>
        <v>0</v>
      </c>
      <c r="V497" s="2">
        <f t="shared" si="486"/>
        <v>11.38</v>
      </c>
      <c r="W497" s="2">
        <f t="shared" si="486"/>
        <v>0</v>
      </c>
      <c r="X497" s="2">
        <f t="shared" si="486"/>
        <v>0</v>
      </c>
      <c r="Y497" s="2">
        <f t="shared" si="486"/>
        <v>0</v>
      </c>
      <c r="Z497" s="2">
        <f t="shared" si="486"/>
        <v>0</v>
      </c>
      <c r="AA497" s="2">
        <f t="shared" si="486"/>
        <v>0</v>
      </c>
      <c r="AB497" s="2">
        <f t="shared" si="486"/>
        <v>10701.41</v>
      </c>
      <c r="AC497" s="2">
        <f t="shared" si="486"/>
        <v>0</v>
      </c>
      <c r="AD497" s="2">
        <f t="shared" si="486"/>
        <v>5262</v>
      </c>
      <c r="AE497" s="2">
        <f t="shared" si="486"/>
        <v>5439.41</v>
      </c>
      <c r="AF497" s="2">
        <f t="shared" si="486"/>
        <v>0</v>
      </c>
      <c r="AG497" s="2">
        <f t="shared" si="486"/>
        <v>0</v>
      </c>
      <c r="AH497" s="2">
        <f t="shared" si="486"/>
        <v>0</v>
      </c>
      <c r="AI497" s="2">
        <f t="shared" si="486"/>
        <v>11.38</v>
      </c>
      <c r="AJ497" s="2">
        <f t="shared" si="486"/>
        <v>0</v>
      </c>
      <c r="AK497" s="2">
        <f t="shared" si="486"/>
        <v>0</v>
      </c>
      <c r="AL497" s="2">
        <f t="shared" si="486"/>
        <v>0</v>
      </c>
      <c r="AM497" s="2">
        <f t="shared" si="486"/>
        <v>0</v>
      </c>
      <c r="AN497" s="2">
        <f t="shared" si="486"/>
        <v>0</v>
      </c>
      <c r="AO497" s="2">
        <f t="shared" si="486"/>
        <v>0</v>
      </c>
      <c r="AP497" s="2">
        <f t="shared" si="486"/>
        <v>0</v>
      </c>
      <c r="AQ497" s="2">
        <f t="shared" si="486"/>
        <v>0</v>
      </c>
      <c r="AR497" s="2">
        <f t="shared" si="486"/>
        <v>10701.41</v>
      </c>
      <c r="AS497" s="2">
        <f t="shared" si="486"/>
        <v>10701.41</v>
      </c>
      <c r="AT497" s="2">
        <f t="shared" si="486"/>
        <v>0</v>
      </c>
      <c r="AU497" s="2">
        <f t="shared" ref="AU497:BZ497" si="487">AU501</f>
        <v>0</v>
      </c>
      <c r="AV497" s="2">
        <f t="shared" si="487"/>
        <v>0</v>
      </c>
      <c r="AW497" s="2">
        <f t="shared" si="487"/>
        <v>0</v>
      </c>
      <c r="AX497" s="2">
        <f t="shared" si="487"/>
        <v>0</v>
      </c>
      <c r="AY497" s="2">
        <f t="shared" si="487"/>
        <v>0</v>
      </c>
      <c r="AZ497" s="2">
        <f t="shared" si="487"/>
        <v>0</v>
      </c>
      <c r="BA497" s="2">
        <f t="shared" si="487"/>
        <v>0</v>
      </c>
      <c r="BB497" s="2">
        <f t="shared" si="487"/>
        <v>0</v>
      </c>
      <c r="BC497" s="2">
        <f t="shared" si="487"/>
        <v>0</v>
      </c>
      <c r="BD497" s="2">
        <f t="shared" si="487"/>
        <v>0</v>
      </c>
      <c r="BE497" s="2">
        <f t="shared" si="487"/>
        <v>0</v>
      </c>
      <c r="BF497" s="2">
        <f t="shared" si="487"/>
        <v>0</v>
      </c>
      <c r="BG497" s="2">
        <f t="shared" si="487"/>
        <v>0</v>
      </c>
      <c r="BH497" s="2">
        <f t="shared" si="487"/>
        <v>0</v>
      </c>
      <c r="BI497" s="2">
        <f t="shared" si="487"/>
        <v>0</v>
      </c>
      <c r="BJ497" s="2">
        <f t="shared" si="487"/>
        <v>0</v>
      </c>
      <c r="BK497" s="2">
        <f t="shared" si="487"/>
        <v>0</v>
      </c>
      <c r="BL497" s="2">
        <f t="shared" si="487"/>
        <v>0</v>
      </c>
      <c r="BM497" s="2">
        <f t="shared" si="487"/>
        <v>0</v>
      </c>
      <c r="BN497" s="2">
        <f t="shared" si="487"/>
        <v>0</v>
      </c>
      <c r="BO497" s="2">
        <f t="shared" si="487"/>
        <v>0</v>
      </c>
      <c r="BP497" s="2">
        <f t="shared" si="487"/>
        <v>0</v>
      </c>
      <c r="BQ497" s="2">
        <f t="shared" si="487"/>
        <v>0</v>
      </c>
      <c r="BR497" s="2">
        <f t="shared" si="487"/>
        <v>0</v>
      </c>
      <c r="BS497" s="2">
        <f t="shared" si="487"/>
        <v>0</v>
      </c>
      <c r="BT497" s="2">
        <f t="shared" si="487"/>
        <v>0</v>
      </c>
      <c r="BU497" s="2">
        <f t="shared" si="487"/>
        <v>0</v>
      </c>
      <c r="BV497" s="2">
        <f t="shared" si="487"/>
        <v>0</v>
      </c>
      <c r="BW497" s="2">
        <f t="shared" si="487"/>
        <v>0</v>
      </c>
      <c r="BX497" s="2">
        <f t="shared" si="487"/>
        <v>0</v>
      </c>
      <c r="BY497" s="2">
        <f t="shared" si="487"/>
        <v>0</v>
      </c>
      <c r="BZ497" s="2">
        <f t="shared" si="487"/>
        <v>0</v>
      </c>
      <c r="CA497" s="2">
        <f t="shared" ref="CA497:DF497" si="488">CA501</f>
        <v>10701.41</v>
      </c>
      <c r="CB497" s="2">
        <f t="shared" si="488"/>
        <v>10701.41</v>
      </c>
      <c r="CC497" s="2">
        <f t="shared" si="488"/>
        <v>0</v>
      </c>
      <c r="CD497" s="2">
        <f t="shared" si="488"/>
        <v>0</v>
      </c>
      <c r="CE497" s="2">
        <f t="shared" si="488"/>
        <v>0</v>
      </c>
      <c r="CF497" s="2">
        <f t="shared" si="488"/>
        <v>0</v>
      </c>
      <c r="CG497" s="2">
        <f t="shared" si="488"/>
        <v>0</v>
      </c>
      <c r="CH497" s="2">
        <f t="shared" si="488"/>
        <v>0</v>
      </c>
      <c r="CI497" s="2">
        <f t="shared" si="488"/>
        <v>0</v>
      </c>
      <c r="CJ497" s="2">
        <f t="shared" si="488"/>
        <v>0</v>
      </c>
      <c r="CK497" s="2">
        <f t="shared" si="488"/>
        <v>0</v>
      </c>
      <c r="CL497" s="2">
        <f t="shared" si="488"/>
        <v>0</v>
      </c>
      <c r="CM497" s="2">
        <f t="shared" si="488"/>
        <v>0</v>
      </c>
      <c r="CN497" s="2">
        <f t="shared" si="488"/>
        <v>0</v>
      </c>
      <c r="CO497" s="2">
        <f t="shared" si="488"/>
        <v>0</v>
      </c>
      <c r="CP497" s="2">
        <f t="shared" si="488"/>
        <v>0</v>
      </c>
      <c r="CQ497" s="2">
        <f t="shared" si="488"/>
        <v>0</v>
      </c>
      <c r="CR497" s="2">
        <f t="shared" si="488"/>
        <v>0</v>
      </c>
      <c r="CS497" s="2">
        <f t="shared" si="488"/>
        <v>0</v>
      </c>
      <c r="CT497" s="2">
        <f t="shared" si="488"/>
        <v>0</v>
      </c>
      <c r="CU497" s="2">
        <f t="shared" si="488"/>
        <v>0</v>
      </c>
      <c r="CV497" s="2">
        <f t="shared" si="488"/>
        <v>0</v>
      </c>
      <c r="CW497" s="2">
        <f t="shared" si="488"/>
        <v>0</v>
      </c>
      <c r="CX497" s="2">
        <f t="shared" si="488"/>
        <v>0</v>
      </c>
      <c r="CY497" s="2">
        <f t="shared" si="488"/>
        <v>0</v>
      </c>
      <c r="CZ497" s="2">
        <f t="shared" si="488"/>
        <v>0</v>
      </c>
      <c r="DA497" s="2">
        <f t="shared" si="488"/>
        <v>0</v>
      </c>
      <c r="DB497" s="2">
        <f t="shared" si="488"/>
        <v>0</v>
      </c>
      <c r="DC497" s="2">
        <f t="shared" si="488"/>
        <v>0</v>
      </c>
      <c r="DD497" s="2">
        <f t="shared" si="488"/>
        <v>0</v>
      </c>
      <c r="DE497" s="2">
        <f t="shared" si="488"/>
        <v>0</v>
      </c>
      <c r="DF497" s="2">
        <f t="shared" si="488"/>
        <v>0</v>
      </c>
      <c r="DG497" s="3">
        <f t="shared" ref="DG497:EL497" si="489">DG501</f>
        <v>0</v>
      </c>
      <c r="DH497" s="3">
        <f t="shared" si="489"/>
        <v>0</v>
      </c>
      <c r="DI497" s="3">
        <f t="shared" si="489"/>
        <v>0</v>
      </c>
      <c r="DJ497" s="3">
        <f t="shared" si="489"/>
        <v>0</v>
      </c>
      <c r="DK497" s="3">
        <f t="shared" si="489"/>
        <v>0</v>
      </c>
      <c r="DL497" s="3">
        <f t="shared" si="489"/>
        <v>0</v>
      </c>
      <c r="DM497" s="3">
        <f t="shared" si="489"/>
        <v>0</v>
      </c>
      <c r="DN497" s="3">
        <f t="shared" si="489"/>
        <v>0</v>
      </c>
      <c r="DO497" s="3">
        <f t="shared" si="489"/>
        <v>0</v>
      </c>
      <c r="DP497" s="3">
        <f t="shared" si="489"/>
        <v>0</v>
      </c>
      <c r="DQ497" s="3">
        <f t="shared" si="489"/>
        <v>0</v>
      </c>
      <c r="DR497" s="3">
        <f t="shared" si="489"/>
        <v>0</v>
      </c>
      <c r="DS497" s="3">
        <f t="shared" si="489"/>
        <v>0</v>
      </c>
      <c r="DT497" s="3">
        <f t="shared" si="489"/>
        <v>0</v>
      </c>
      <c r="DU497" s="3">
        <f t="shared" si="489"/>
        <v>0</v>
      </c>
      <c r="DV497" s="3">
        <f t="shared" si="489"/>
        <v>0</v>
      </c>
      <c r="DW497" s="3">
        <f t="shared" si="489"/>
        <v>0</v>
      </c>
      <c r="DX497" s="3">
        <f t="shared" si="489"/>
        <v>0</v>
      </c>
      <c r="DY497" s="3">
        <f t="shared" si="489"/>
        <v>0</v>
      </c>
      <c r="DZ497" s="3">
        <f t="shared" si="489"/>
        <v>0</v>
      </c>
      <c r="EA497" s="3">
        <f t="shared" si="489"/>
        <v>0</v>
      </c>
      <c r="EB497" s="3">
        <f t="shared" si="489"/>
        <v>0</v>
      </c>
      <c r="EC497" s="3">
        <f t="shared" si="489"/>
        <v>0</v>
      </c>
      <c r="ED497" s="3">
        <f t="shared" si="489"/>
        <v>0</v>
      </c>
      <c r="EE497" s="3">
        <f t="shared" si="489"/>
        <v>0</v>
      </c>
      <c r="EF497" s="3">
        <f t="shared" si="489"/>
        <v>0</v>
      </c>
      <c r="EG497" s="3">
        <f t="shared" si="489"/>
        <v>0</v>
      </c>
      <c r="EH497" s="3">
        <f t="shared" si="489"/>
        <v>0</v>
      </c>
      <c r="EI497" s="3">
        <f t="shared" si="489"/>
        <v>0</v>
      </c>
      <c r="EJ497" s="3">
        <f t="shared" si="489"/>
        <v>0</v>
      </c>
      <c r="EK497" s="3">
        <f t="shared" si="489"/>
        <v>0</v>
      </c>
      <c r="EL497" s="3">
        <f t="shared" si="489"/>
        <v>0</v>
      </c>
      <c r="EM497" s="3">
        <f t="shared" ref="EM497:FR497" si="490">EM501</f>
        <v>0</v>
      </c>
      <c r="EN497" s="3">
        <f t="shared" si="490"/>
        <v>0</v>
      </c>
      <c r="EO497" s="3">
        <f t="shared" si="490"/>
        <v>0</v>
      </c>
      <c r="EP497" s="3">
        <f t="shared" si="490"/>
        <v>0</v>
      </c>
      <c r="EQ497" s="3">
        <f t="shared" si="490"/>
        <v>0</v>
      </c>
      <c r="ER497" s="3">
        <f t="shared" si="490"/>
        <v>0</v>
      </c>
      <c r="ES497" s="3">
        <f t="shared" si="490"/>
        <v>0</v>
      </c>
      <c r="ET497" s="3">
        <f t="shared" si="490"/>
        <v>0</v>
      </c>
      <c r="EU497" s="3">
        <f t="shared" si="490"/>
        <v>0</v>
      </c>
      <c r="EV497" s="3">
        <f t="shared" si="490"/>
        <v>0</v>
      </c>
      <c r="EW497" s="3">
        <f t="shared" si="490"/>
        <v>0</v>
      </c>
      <c r="EX497" s="3">
        <f t="shared" si="490"/>
        <v>0</v>
      </c>
      <c r="EY497" s="3">
        <f t="shared" si="490"/>
        <v>0</v>
      </c>
      <c r="EZ497" s="3">
        <f t="shared" si="490"/>
        <v>0</v>
      </c>
      <c r="FA497" s="3">
        <f t="shared" si="490"/>
        <v>0</v>
      </c>
      <c r="FB497" s="3">
        <f t="shared" si="490"/>
        <v>0</v>
      </c>
      <c r="FC497" s="3">
        <f t="shared" si="490"/>
        <v>0</v>
      </c>
      <c r="FD497" s="3">
        <f t="shared" si="490"/>
        <v>0</v>
      </c>
      <c r="FE497" s="3">
        <f t="shared" si="490"/>
        <v>0</v>
      </c>
      <c r="FF497" s="3">
        <f t="shared" si="490"/>
        <v>0</v>
      </c>
      <c r="FG497" s="3">
        <f t="shared" si="490"/>
        <v>0</v>
      </c>
      <c r="FH497" s="3">
        <f t="shared" si="490"/>
        <v>0</v>
      </c>
      <c r="FI497" s="3">
        <f t="shared" si="490"/>
        <v>0</v>
      </c>
      <c r="FJ497" s="3">
        <f t="shared" si="490"/>
        <v>0</v>
      </c>
      <c r="FK497" s="3">
        <f t="shared" si="490"/>
        <v>0</v>
      </c>
      <c r="FL497" s="3">
        <f t="shared" si="490"/>
        <v>0</v>
      </c>
      <c r="FM497" s="3">
        <f t="shared" si="490"/>
        <v>0</v>
      </c>
      <c r="FN497" s="3">
        <f t="shared" si="490"/>
        <v>0</v>
      </c>
      <c r="FO497" s="3">
        <f t="shared" si="490"/>
        <v>0</v>
      </c>
      <c r="FP497" s="3">
        <f t="shared" si="490"/>
        <v>0</v>
      </c>
      <c r="FQ497" s="3">
        <f t="shared" si="490"/>
        <v>0</v>
      </c>
      <c r="FR497" s="3">
        <f t="shared" si="490"/>
        <v>0</v>
      </c>
      <c r="FS497" s="3">
        <f t="shared" ref="FS497:GX497" si="491">FS501</f>
        <v>0</v>
      </c>
      <c r="FT497" s="3">
        <f t="shared" si="491"/>
        <v>0</v>
      </c>
      <c r="FU497" s="3">
        <f t="shared" si="491"/>
        <v>0</v>
      </c>
      <c r="FV497" s="3">
        <f t="shared" si="491"/>
        <v>0</v>
      </c>
      <c r="FW497" s="3">
        <f t="shared" si="491"/>
        <v>0</v>
      </c>
      <c r="FX497" s="3">
        <f t="shared" si="491"/>
        <v>0</v>
      </c>
      <c r="FY497" s="3">
        <f t="shared" si="491"/>
        <v>0</v>
      </c>
      <c r="FZ497" s="3">
        <f t="shared" si="491"/>
        <v>0</v>
      </c>
      <c r="GA497" s="3">
        <f t="shared" si="491"/>
        <v>0</v>
      </c>
      <c r="GB497" s="3">
        <f t="shared" si="491"/>
        <v>0</v>
      </c>
      <c r="GC497" s="3">
        <f t="shared" si="491"/>
        <v>0</v>
      </c>
      <c r="GD497" s="3">
        <f t="shared" si="491"/>
        <v>0</v>
      </c>
      <c r="GE497" s="3">
        <f t="shared" si="491"/>
        <v>0</v>
      </c>
      <c r="GF497" s="3">
        <f t="shared" si="491"/>
        <v>0</v>
      </c>
      <c r="GG497" s="3">
        <f t="shared" si="491"/>
        <v>0</v>
      </c>
      <c r="GH497" s="3">
        <f t="shared" si="491"/>
        <v>0</v>
      </c>
      <c r="GI497" s="3">
        <f t="shared" si="491"/>
        <v>0</v>
      </c>
      <c r="GJ497" s="3">
        <f t="shared" si="491"/>
        <v>0</v>
      </c>
      <c r="GK497" s="3">
        <f t="shared" si="491"/>
        <v>0</v>
      </c>
      <c r="GL497" s="3">
        <f t="shared" si="491"/>
        <v>0</v>
      </c>
      <c r="GM497" s="3">
        <f t="shared" si="491"/>
        <v>0</v>
      </c>
      <c r="GN497" s="3">
        <f t="shared" si="491"/>
        <v>0</v>
      </c>
      <c r="GO497" s="3">
        <f t="shared" si="491"/>
        <v>0</v>
      </c>
      <c r="GP497" s="3">
        <f t="shared" si="491"/>
        <v>0</v>
      </c>
      <c r="GQ497" s="3">
        <f t="shared" si="491"/>
        <v>0</v>
      </c>
      <c r="GR497" s="3">
        <f t="shared" si="491"/>
        <v>0</v>
      </c>
      <c r="GS497" s="3">
        <f t="shared" si="491"/>
        <v>0</v>
      </c>
      <c r="GT497" s="3">
        <f t="shared" si="491"/>
        <v>0</v>
      </c>
      <c r="GU497" s="3">
        <f t="shared" si="491"/>
        <v>0</v>
      </c>
      <c r="GV497" s="3">
        <f t="shared" si="491"/>
        <v>0</v>
      </c>
      <c r="GW497" s="3">
        <f t="shared" si="491"/>
        <v>0</v>
      </c>
      <c r="GX497" s="3">
        <f t="shared" si="491"/>
        <v>0</v>
      </c>
    </row>
    <row r="499" spans="1:245" x14ac:dyDescent="0.2">
      <c r="A499">
        <v>17</v>
      </c>
      <c r="B499">
        <v>1</v>
      </c>
      <c r="C499">
        <f>ROW(SmtRes!A342)</f>
        <v>342</v>
      </c>
      <c r="D499">
        <f>ROW(EtalonRes!A444)</f>
        <v>444</v>
      </c>
      <c r="E499" t="s">
        <v>536</v>
      </c>
      <c r="F499" t="s">
        <v>537</v>
      </c>
      <c r="G499" t="s">
        <v>538</v>
      </c>
      <c r="H499" t="s">
        <v>539</v>
      </c>
      <c r="I499">
        <v>11.38</v>
      </c>
      <c r="J499">
        <v>0</v>
      </c>
      <c r="K499">
        <v>11.38</v>
      </c>
      <c r="O499">
        <f>ROUND(CP499,2)</f>
        <v>10701.41</v>
      </c>
      <c r="P499">
        <f>ROUND(CQ499*I499,2)</f>
        <v>0</v>
      </c>
      <c r="Q499">
        <f>ROUND(CR499*I499,2)</f>
        <v>5262</v>
      </c>
      <c r="R499">
        <f>ROUND(CS499*I499,2)</f>
        <v>5439.41</v>
      </c>
      <c r="S499">
        <f>ROUND(CT499*I499,2)</f>
        <v>0</v>
      </c>
      <c r="T499">
        <f>ROUND(CU499*I499,2)</f>
        <v>0</v>
      </c>
      <c r="U499">
        <f>ROUND(CV499*I499,7)</f>
        <v>0</v>
      </c>
      <c r="V499">
        <f>ROUND(CW499*I499,7)</f>
        <v>11.38</v>
      </c>
      <c r="W499">
        <f>ROUND(CX499*I499,2)</f>
        <v>0</v>
      </c>
      <c r="X499">
        <f>ROUND(CY499,2)</f>
        <v>0</v>
      </c>
      <c r="Y499">
        <f>ROUND(CZ499,2)</f>
        <v>0</v>
      </c>
      <c r="AA499">
        <v>334395092</v>
      </c>
      <c r="AB499">
        <f>ROUND((AC499+AD499+AF499),6)</f>
        <v>388.56</v>
      </c>
      <c r="AC499">
        <f>ROUND(((ES499*ROUND(0,7))),6)</f>
        <v>0</v>
      </c>
      <c r="AD499">
        <f>ROUND((((ET499)-(EU499))+AE499),6)</f>
        <v>388.56</v>
      </c>
      <c r="AE499">
        <f>ROUND((EU499),6)</f>
        <v>477.98</v>
      </c>
      <c r="AF499">
        <f>ROUND((EV499),6)</f>
        <v>0</v>
      </c>
      <c r="AG499">
        <f>ROUND((AP499),6)</f>
        <v>0</v>
      </c>
      <c r="AH499">
        <f>(EW499)</f>
        <v>0</v>
      </c>
      <c r="AI499">
        <f>(EX499)</f>
        <v>1</v>
      </c>
      <c r="AJ499">
        <f>(AS499)</f>
        <v>0</v>
      </c>
      <c r="AK499">
        <v>388.56</v>
      </c>
      <c r="AL499">
        <v>0</v>
      </c>
      <c r="AM499">
        <v>388.56</v>
      </c>
      <c r="AN499">
        <v>477.98</v>
      </c>
      <c r="AO499">
        <v>0</v>
      </c>
      <c r="AP499">
        <v>0</v>
      </c>
      <c r="AQ499">
        <v>0</v>
      </c>
      <c r="AR499">
        <v>1</v>
      </c>
      <c r="AS499">
        <v>0</v>
      </c>
      <c r="AT499">
        <v>0</v>
      </c>
      <c r="AU499">
        <v>0</v>
      </c>
      <c r="AV499">
        <v>1</v>
      </c>
      <c r="AW499">
        <v>1</v>
      </c>
      <c r="AZ499">
        <v>1</v>
      </c>
      <c r="BA499">
        <v>1</v>
      </c>
      <c r="BB499">
        <v>1.19</v>
      </c>
      <c r="BC499">
        <v>1</v>
      </c>
      <c r="BD499" t="s">
        <v>3</v>
      </c>
      <c r="BE499" t="s">
        <v>3</v>
      </c>
      <c r="BF499" t="s">
        <v>3</v>
      </c>
      <c r="BG499" t="s">
        <v>3</v>
      </c>
      <c r="BH499">
        <v>2</v>
      </c>
      <c r="BI499">
        <v>1</v>
      </c>
      <c r="BJ499" t="s">
        <v>540</v>
      </c>
      <c r="BM499">
        <v>400001</v>
      </c>
      <c r="BN499">
        <v>0</v>
      </c>
      <c r="BO499" t="s">
        <v>537</v>
      </c>
      <c r="BP499">
        <v>1</v>
      </c>
      <c r="BQ499">
        <v>7</v>
      </c>
      <c r="BR499">
        <v>0</v>
      </c>
      <c r="BS499">
        <v>1</v>
      </c>
      <c r="BT499">
        <v>1</v>
      </c>
      <c r="BU499">
        <v>1</v>
      </c>
      <c r="BV499">
        <v>1</v>
      </c>
      <c r="BW499">
        <v>1</v>
      </c>
      <c r="BX499">
        <v>1</v>
      </c>
      <c r="BY499" t="s">
        <v>3</v>
      </c>
      <c r="BZ499">
        <v>0</v>
      </c>
      <c r="CA499">
        <v>0</v>
      </c>
      <c r="CB499" t="s">
        <v>3</v>
      </c>
      <c r="CE499">
        <v>0</v>
      </c>
      <c r="CF499">
        <v>0</v>
      </c>
      <c r="CG499">
        <v>0</v>
      </c>
      <c r="CM499">
        <v>0</v>
      </c>
      <c r="CN499" t="s">
        <v>3</v>
      </c>
      <c r="CO499">
        <v>0</v>
      </c>
      <c r="CP499">
        <f>(P499+Q499+S499+R499)</f>
        <v>10701.41</v>
      </c>
      <c r="CQ499">
        <f>(ROUND(AL499*BC499,2)*ROUND(0,7))</f>
        <v>0</v>
      </c>
      <c r="CR499">
        <f>ROUND(AM499*BB499,2)</f>
        <v>462.39</v>
      </c>
      <c r="CS499">
        <f>ROUND(AN499*BS499,2)</f>
        <v>477.98</v>
      </c>
      <c r="CT499">
        <f>ROUND(AO499*BA499,2)</f>
        <v>0</v>
      </c>
      <c r="CU499">
        <f>AG499</f>
        <v>0</v>
      </c>
      <c r="CV499">
        <f>AH499</f>
        <v>0</v>
      </c>
      <c r="CW499">
        <f>AI499</f>
        <v>1</v>
      </c>
      <c r="CX499">
        <f>AJ499</f>
        <v>0</v>
      </c>
      <c r="CY499">
        <f>(((S499+R499)*AT499)/100)</f>
        <v>0</v>
      </c>
      <c r="CZ499">
        <f>(((S499+R499)*AU499)/100)</f>
        <v>0</v>
      </c>
      <c r="DC499" t="s">
        <v>3</v>
      </c>
      <c r="DD499" t="s">
        <v>22</v>
      </c>
      <c r="DE499" t="s">
        <v>3</v>
      </c>
      <c r="DF499" t="s">
        <v>3</v>
      </c>
      <c r="DG499" t="s">
        <v>3</v>
      </c>
      <c r="DH499" t="s">
        <v>3</v>
      </c>
      <c r="DI499" t="s">
        <v>3</v>
      </c>
      <c r="DJ499" t="s">
        <v>3</v>
      </c>
      <c r="DK499" t="s">
        <v>3</v>
      </c>
      <c r="DL499" t="s">
        <v>3</v>
      </c>
      <c r="DM499" t="s">
        <v>3</v>
      </c>
      <c r="DN499">
        <v>0</v>
      </c>
      <c r="DO499">
        <v>0</v>
      </c>
      <c r="DP499">
        <v>1</v>
      </c>
      <c r="DQ499">
        <v>1</v>
      </c>
      <c r="DU499">
        <v>1011</v>
      </c>
      <c r="DV499" t="s">
        <v>539</v>
      </c>
      <c r="DW499" t="s">
        <v>539</v>
      </c>
      <c r="DX499">
        <v>1</v>
      </c>
      <c r="DZ499" t="s">
        <v>3</v>
      </c>
      <c r="EA499" t="s">
        <v>3</v>
      </c>
      <c r="EB499" t="s">
        <v>3</v>
      </c>
      <c r="EC499" t="s">
        <v>3</v>
      </c>
      <c r="EE499">
        <v>293259283</v>
      </c>
      <c r="EF499">
        <v>7</v>
      </c>
      <c r="EG499" t="s">
        <v>541</v>
      </c>
      <c r="EH499">
        <v>0</v>
      </c>
      <c r="EI499" t="s">
        <v>3</v>
      </c>
      <c r="EJ499">
        <v>1</v>
      </c>
      <c r="EK499">
        <v>400001</v>
      </c>
      <c r="EL499" t="s">
        <v>542</v>
      </c>
      <c r="EM499" t="s">
        <v>165</v>
      </c>
      <c r="EO499" t="s">
        <v>3</v>
      </c>
      <c r="EQ499">
        <v>131072</v>
      </c>
      <c r="ER499">
        <v>388.56</v>
      </c>
      <c r="ES499">
        <v>0</v>
      </c>
      <c r="ET499">
        <v>388.56</v>
      </c>
      <c r="EU499">
        <v>477.98</v>
      </c>
      <c r="EV499">
        <v>0</v>
      </c>
      <c r="EW499">
        <v>0</v>
      </c>
      <c r="EX499">
        <v>1</v>
      </c>
      <c r="EY499">
        <v>0</v>
      </c>
      <c r="FQ499">
        <v>0</v>
      </c>
      <c r="FR499">
        <f>ROUND(IF(BI499=3,GM499,0),2)</f>
        <v>0</v>
      </c>
      <c r="FS499">
        <v>1</v>
      </c>
      <c r="FX499">
        <v>0</v>
      </c>
      <c r="FY499">
        <v>0</v>
      </c>
      <c r="GA499" t="s">
        <v>3</v>
      </c>
      <c r="GD499">
        <v>1</v>
      </c>
      <c r="GF499">
        <v>-446422675</v>
      </c>
      <c r="GG499">
        <v>2</v>
      </c>
      <c r="GH499">
        <v>1</v>
      </c>
      <c r="GI499">
        <v>2</v>
      </c>
      <c r="GJ499">
        <v>0</v>
      </c>
      <c r="GK499">
        <v>0</v>
      </c>
      <c r="GL499">
        <f>ROUND(IF(AND(BH499=3,BI499=3,FS499&lt;&gt;0),P499,0),2)</f>
        <v>0</v>
      </c>
      <c r="GM499">
        <f>ROUND(O499+X499+Y499,2)+GX499</f>
        <v>10701.41</v>
      </c>
      <c r="GN499">
        <f>IF(OR(BI499=0,BI499=1),GM499-GX499,0)</f>
        <v>10701.41</v>
      </c>
      <c r="GO499">
        <f>IF(BI499=2,GM499-GX499,0)</f>
        <v>0</v>
      </c>
      <c r="GP499">
        <f>IF(BI499=4,GM499-GX499,0)</f>
        <v>0</v>
      </c>
      <c r="GR499">
        <v>0</v>
      </c>
      <c r="GS499">
        <v>3</v>
      </c>
      <c r="GT499">
        <v>0</v>
      </c>
      <c r="GU499" t="s">
        <v>3</v>
      </c>
      <c r="GV499">
        <f>ROUND((GT499),6)</f>
        <v>0</v>
      </c>
      <c r="GW499">
        <v>1</v>
      </c>
      <c r="GX499">
        <f>ROUND(HC499*I499,2)</f>
        <v>0</v>
      </c>
      <c r="HA499">
        <v>0</v>
      </c>
      <c r="HB499">
        <v>0</v>
      </c>
      <c r="HC499">
        <f>GV499*GW499</f>
        <v>0</v>
      </c>
      <c r="HE499" t="s">
        <v>3</v>
      </c>
      <c r="HF499" t="s">
        <v>3</v>
      </c>
      <c r="HM499" t="s">
        <v>3</v>
      </c>
      <c r="HN499" t="s">
        <v>3</v>
      </c>
      <c r="HO499" t="s">
        <v>3</v>
      </c>
      <c r="HP499" t="s">
        <v>3</v>
      </c>
      <c r="HQ499" t="s">
        <v>3</v>
      </c>
      <c r="IK499">
        <v>0</v>
      </c>
    </row>
    <row r="501" spans="1:245" x14ac:dyDescent="0.2">
      <c r="A501" s="2">
        <v>51</v>
      </c>
      <c r="B501" s="2">
        <f>B495</f>
        <v>1</v>
      </c>
      <c r="C501" s="2">
        <f>A495</f>
        <v>4</v>
      </c>
      <c r="D501" s="2">
        <f>ROW(A495)</f>
        <v>495</v>
      </c>
      <c r="E501" s="2"/>
      <c r="F501" s="2" t="str">
        <f>IF(F495&lt;&gt;"",F495,"")</f>
        <v>Новый раздел</v>
      </c>
      <c r="G501" s="2" t="str">
        <f>IF(G495&lt;&gt;"",G495,"")</f>
        <v>Доставка бригады до объекта ремонта и обратно</v>
      </c>
      <c r="H501" s="2">
        <v>0</v>
      </c>
      <c r="I501" s="2"/>
      <c r="J501" s="2"/>
      <c r="K501" s="2"/>
      <c r="L501" s="2"/>
      <c r="M501" s="2"/>
      <c r="N501" s="2"/>
      <c r="O501" s="2">
        <f t="shared" ref="O501:T501" si="492">ROUND(AB501,2)</f>
        <v>10701.41</v>
      </c>
      <c r="P501" s="2">
        <f t="shared" si="492"/>
        <v>0</v>
      </c>
      <c r="Q501" s="2">
        <f t="shared" si="492"/>
        <v>5262</v>
      </c>
      <c r="R501" s="2">
        <f t="shared" si="492"/>
        <v>5439.41</v>
      </c>
      <c r="S501" s="2">
        <f t="shared" si="492"/>
        <v>0</v>
      </c>
      <c r="T501" s="2">
        <f t="shared" si="492"/>
        <v>0</v>
      </c>
      <c r="U501" s="2">
        <f>AH501</f>
        <v>0</v>
      </c>
      <c r="V501" s="2">
        <f>AI501</f>
        <v>11.38</v>
      </c>
      <c r="W501" s="2">
        <f>ROUND(AJ501,2)</f>
        <v>0</v>
      </c>
      <c r="X501" s="2">
        <f>ROUND(AK501,2)</f>
        <v>0</v>
      </c>
      <c r="Y501" s="2">
        <f>ROUND(AL501,2)</f>
        <v>0</v>
      </c>
      <c r="Z501" s="2"/>
      <c r="AA501" s="2"/>
      <c r="AB501" s="2">
        <f>ROUND(SUMIF(AA499:AA499,"=334395092",O499:O499),2)</f>
        <v>10701.41</v>
      </c>
      <c r="AC501" s="2">
        <f>ROUND(SUMIF(AA499:AA499,"=334395092",P499:P499),2)</f>
        <v>0</v>
      </c>
      <c r="AD501" s="2">
        <f>ROUND(SUMIF(AA499:AA499,"=334395092",Q499:Q499),2)</f>
        <v>5262</v>
      </c>
      <c r="AE501" s="2">
        <f>ROUND(SUMIF(AA499:AA499,"=334395092",R499:R499),2)</f>
        <v>5439.41</v>
      </c>
      <c r="AF501" s="2">
        <f>ROUND(SUMIF(AA499:AA499,"=334395092",S499:S499),2)</f>
        <v>0</v>
      </c>
      <c r="AG501" s="2">
        <f>ROUND(SUMIF(AA499:AA499,"=334395092",T499:T499),2)</f>
        <v>0</v>
      </c>
      <c r="AH501" s="2">
        <f>SUMIF(AA499:AA499,"=334395092",U499:U499)</f>
        <v>0</v>
      </c>
      <c r="AI501" s="2">
        <f>SUMIF(AA499:AA499,"=334395092",V499:V499)</f>
        <v>11.38</v>
      </c>
      <c r="AJ501" s="2">
        <f>ROUND(SUMIF(AA499:AA499,"=334395092",W499:W499),2)</f>
        <v>0</v>
      </c>
      <c r="AK501" s="2">
        <f>ROUND(SUMIF(AA499:AA499,"=334395092",X499:X499),2)</f>
        <v>0</v>
      </c>
      <c r="AL501" s="2">
        <f>ROUND(SUMIF(AA499:AA499,"=334395092",Y499:Y499),2)</f>
        <v>0</v>
      </c>
      <c r="AM501" s="2"/>
      <c r="AN501" s="2"/>
      <c r="AO501" s="2">
        <f t="shared" ref="AO501:BD501" si="493">ROUND(BX501,2)</f>
        <v>0</v>
      </c>
      <c r="AP501" s="2">
        <f t="shared" si="493"/>
        <v>0</v>
      </c>
      <c r="AQ501" s="2">
        <f t="shared" si="493"/>
        <v>0</v>
      </c>
      <c r="AR501" s="2">
        <f t="shared" si="493"/>
        <v>10701.41</v>
      </c>
      <c r="AS501" s="2">
        <f t="shared" si="493"/>
        <v>10701.41</v>
      </c>
      <c r="AT501" s="2">
        <f t="shared" si="493"/>
        <v>0</v>
      </c>
      <c r="AU501" s="2">
        <f t="shared" si="493"/>
        <v>0</v>
      </c>
      <c r="AV501" s="2">
        <f t="shared" si="493"/>
        <v>0</v>
      </c>
      <c r="AW501" s="2">
        <f t="shared" si="493"/>
        <v>0</v>
      </c>
      <c r="AX501" s="2">
        <f t="shared" si="493"/>
        <v>0</v>
      </c>
      <c r="AY501" s="2">
        <f t="shared" si="493"/>
        <v>0</v>
      </c>
      <c r="AZ501" s="2">
        <f t="shared" si="493"/>
        <v>0</v>
      </c>
      <c r="BA501" s="2">
        <f t="shared" si="493"/>
        <v>0</v>
      </c>
      <c r="BB501" s="2">
        <f t="shared" si="493"/>
        <v>0</v>
      </c>
      <c r="BC501" s="2">
        <f t="shared" si="493"/>
        <v>0</v>
      </c>
      <c r="BD501" s="2">
        <f t="shared" si="493"/>
        <v>0</v>
      </c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>
        <f>ROUND(SUMIF(AA499:AA499,"=334395092",FQ499:FQ499),2)</f>
        <v>0</v>
      </c>
      <c r="BY501" s="2">
        <f>ROUND(SUMIF(AA499:AA499,"=334395092",FR499:FR499),2)</f>
        <v>0</v>
      </c>
      <c r="BZ501" s="2">
        <f>ROUND(SUMIF(AA499:AA499,"=334395092",GL499:GL499),2)</f>
        <v>0</v>
      </c>
      <c r="CA501" s="2">
        <f>ROUND(SUMIF(AA499:AA499,"=334395092",GM499:GM499),2)</f>
        <v>10701.41</v>
      </c>
      <c r="CB501" s="2">
        <f>ROUND(SUMIF(AA499:AA499,"=334395092",GN499:GN499),2)</f>
        <v>10701.41</v>
      </c>
      <c r="CC501" s="2">
        <f>ROUND(SUMIF(AA499:AA499,"=334395092",GO499:GO499),2)</f>
        <v>0</v>
      </c>
      <c r="CD501" s="2">
        <f>ROUND(SUMIF(AA499:AA499,"=334395092",GP499:GP499),2)</f>
        <v>0</v>
      </c>
      <c r="CE501" s="2">
        <f>AC501-BX501</f>
        <v>0</v>
      </c>
      <c r="CF501" s="2">
        <f>AC501-BY501</f>
        <v>0</v>
      </c>
      <c r="CG501" s="2">
        <f>BX501-BZ501</f>
        <v>0</v>
      </c>
      <c r="CH501" s="2">
        <f>AC501-BX501-BY501+BZ501</f>
        <v>0</v>
      </c>
      <c r="CI501" s="2">
        <f>BY501-BZ501</f>
        <v>0</v>
      </c>
      <c r="CJ501" s="2">
        <f>ROUND(SUMIF(AA499:AA499,"=334395092",GX499:GX499),2)</f>
        <v>0</v>
      </c>
      <c r="CK501" s="2">
        <f>ROUND(SUMIF(AA499:AA499,"=334395092",GY499:GY499),2)</f>
        <v>0</v>
      </c>
      <c r="CL501" s="2">
        <f>ROUND(SUMIF(AA499:AA499,"=334395092",GZ499:GZ499),2)</f>
        <v>0</v>
      </c>
      <c r="CM501" s="2">
        <f>ROUND(SUMIF(AA499:AA499,"=334395092",HD499:HD499),2)</f>
        <v>0</v>
      </c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3"/>
      <c r="DH501" s="3"/>
      <c r="DI501" s="3"/>
      <c r="DJ501" s="3"/>
      <c r="DK501" s="3"/>
      <c r="DL501" s="3"/>
      <c r="DM501" s="3"/>
      <c r="DN501" s="3"/>
      <c r="DO501" s="3"/>
      <c r="DP501" s="3"/>
      <c r="DQ501" s="3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  <c r="EY501" s="3"/>
      <c r="EZ501" s="3"/>
      <c r="FA501" s="3"/>
      <c r="FB501" s="3"/>
      <c r="FC501" s="3"/>
      <c r="FD501" s="3"/>
      <c r="FE501" s="3"/>
      <c r="FF501" s="3"/>
      <c r="FG501" s="3"/>
      <c r="FH501" s="3"/>
      <c r="FI501" s="3"/>
      <c r="FJ501" s="3"/>
      <c r="FK501" s="3"/>
      <c r="FL501" s="3"/>
      <c r="FM501" s="3"/>
      <c r="FN501" s="3"/>
      <c r="FO501" s="3"/>
      <c r="FP501" s="3"/>
      <c r="FQ501" s="3"/>
      <c r="FR501" s="3"/>
      <c r="FS501" s="3"/>
      <c r="FT501" s="3"/>
      <c r="FU501" s="3"/>
      <c r="FV501" s="3"/>
      <c r="FW501" s="3"/>
      <c r="FX501" s="3"/>
      <c r="FY501" s="3"/>
      <c r="FZ501" s="3"/>
      <c r="GA501" s="3"/>
      <c r="GB501" s="3"/>
      <c r="GC501" s="3"/>
      <c r="GD501" s="3"/>
      <c r="GE501" s="3"/>
      <c r="GF501" s="3"/>
      <c r="GG501" s="3"/>
      <c r="GH501" s="3"/>
      <c r="GI501" s="3"/>
      <c r="GJ501" s="3"/>
      <c r="GK501" s="3"/>
      <c r="GL501" s="3"/>
      <c r="GM501" s="3"/>
      <c r="GN501" s="3"/>
      <c r="GO501" s="3"/>
      <c r="GP501" s="3"/>
      <c r="GQ501" s="3"/>
      <c r="GR501" s="3"/>
      <c r="GS501" s="3"/>
      <c r="GT501" s="3"/>
      <c r="GU501" s="3"/>
      <c r="GV501" s="3"/>
      <c r="GW501" s="3"/>
      <c r="GX501" s="3">
        <v>0</v>
      </c>
    </row>
    <row r="503" spans="1:245" x14ac:dyDescent="0.2">
      <c r="A503" s="4">
        <v>50</v>
      </c>
      <c r="B503" s="4">
        <v>0</v>
      </c>
      <c r="C503" s="4">
        <v>0</v>
      </c>
      <c r="D503" s="4">
        <v>1</v>
      </c>
      <c r="E503" s="4">
        <v>201</v>
      </c>
      <c r="F503" s="4">
        <f>ROUND(Source!O501,O503)</f>
        <v>10701.41</v>
      </c>
      <c r="G503" s="4" t="s">
        <v>145</v>
      </c>
      <c r="H503" s="4" t="s">
        <v>146</v>
      </c>
      <c r="I503" s="4"/>
      <c r="J503" s="4"/>
      <c r="K503" s="4">
        <v>201</v>
      </c>
      <c r="L503" s="4">
        <v>1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10701.41</v>
      </c>
      <c r="X503" s="4">
        <v>1</v>
      </c>
      <c r="Y503" s="4">
        <v>10701.41</v>
      </c>
      <c r="Z503" s="4"/>
      <c r="AA503" s="4"/>
      <c r="AB503" s="4"/>
    </row>
    <row r="504" spans="1:245" x14ac:dyDescent="0.2">
      <c r="A504" s="4">
        <v>50</v>
      </c>
      <c r="B504" s="4">
        <v>0</v>
      </c>
      <c r="C504" s="4">
        <v>0</v>
      </c>
      <c r="D504" s="4">
        <v>1</v>
      </c>
      <c r="E504" s="4">
        <v>202</v>
      </c>
      <c r="F504" s="4">
        <f>ROUND(Source!P501,O504)</f>
        <v>0</v>
      </c>
      <c r="G504" s="4" t="s">
        <v>147</v>
      </c>
      <c r="H504" s="4" t="s">
        <v>148</v>
      </c>
      <c r="I504" s="4"/>
      <c r="J504" s="4"/>
      <c r="K504" s="4">
        <v>202</v>
      </c>
      <c r="L504" s="4">
        <v>2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45" x14ac:dyDescent="0.2">
      <c r="A505" s="4">
        <v>50</v>
      </c>
      <c r="B505" s="4">
        <v>0</v>
      </c>
      <c r="C505" s="4">
        <v>0</v>
      </c>
      <c r="D505" s="4">
        <v>1</v>
      </c>
      <c r="E505" s="4">
        <v>222</v>
      </c>
      <c r="F505" s="4">
        <f>ROUND(Source!AO501,O505)</f>
        <v>0</v>
      </c>
      <c r="G505" s="4" t="s">
        <v>149</v>
      </c>
      <c r="H505" s="4" t="s">
        <v>150</v>
      </c>
      <c r="I505" s="4"/>
      <c r="J505" s="4"/>
      <c r="K505" s="4">
        <v>222</v>
      </c>
      <c r="L505" s="4">
        <v>3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45" x14ac:dyDescent="0.2">
      <c r="A506" s="4">
        <v>50</v>
      </c>
      <c r="B506" s="4">
        <v>0</v>
      </c>
      <c r="C506" s="4">
        <v>0</v>
      </c>
      <c r="D506" s="4">
        <v>1</v>
      </c>
      <c r="E506" s="4">
        <v>225</v>
      </c>
      <c r="F506" s="4">
        <f>ROUND(Source!AV501,O506)</f>
        <v>0</v>
      </c>
      <c r="G506" s="4" t="s">
        <v>151</v>
      </c>
      <c r="H506" s="4" t="s">
        <v>152</v>
      </c>
      <c r="I506" s="4"/>
      <c r="J506" s="4"/>
      <c r="K506" s="4">
        <v>225</v>
      </c>
      <c r="L506" s="4">
        <v>4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45" x14ac:dyDescent="0.2">
      <c r="A507" s="4">
        <v>50</v>
      </c>
      <c r="B507" s="4">
        <v>0</v>
      </c>
      <c r="C507" s="4">
        <v>0</v>
      </c>
      <c r="D507" s="4">
        <v>1</v>
      </c>
      <c r="E507" s="4">
        <v>226</v>
      </c>
      <c r="F507" s="4">
        <f>ROUND(Source!AW501,O507)</f>
        <v>0</v>
      </c>
      <c r="G507" s="4" t="s">
        <v>153</v>
      </c>
      <c r="H507" s="4" t="s">
        <v>154</v>
      </c>
      <c r="I507" s="4"/>
      <c r="J507" s="4"/>
      <c r="K507" s="4">
        <v>226</v>
      </c>
      <c r="L507" s="4">
        <v>5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45" x14ac:dyDescent="0.2">
      <c r="A508" s="4">
        <v>50</v>
      </c>
      <c r="B508" s="4">
        <v>0</v>
      </c>
      <c r="C508" s="4">
        <v>0</v>
      </c>
      <c r="D508" s="4">
        <v>1</v>
      </c>
      <c r="E508" s="4">
        <v>227</v>
      </c>
      <c r="F508" s="4">
        <f>ROUND(Source!AX501,O508)</f>
        <v>0</v>
      </c>
      <c r="G508" s="4" t="s">
        <v>155</v>
      </c>
      <c r="H508" s="4" t="s">
        <v>156</v>
      </c>
      <c r="I508" s="4"/>
      <c r="J508" s="4"/>
      <c r="K508" s="4">
        <v>227</v>
      </c>
      <c r="L508" s="4">
        <v>6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45" x14ac:dyDescent="0.2">
      <c r="A509" s="4">
        <v>50</v>
      </c>
      <c r="B509" s="4">
        <v>0</v>
      </c>
      <c r="C509" s="4">
        <v>0</v>
      </c>
      <c r="D509" s="4">
        <v>1</v>
      </c>
      <c r="E509" s="4">
        <v>228</v>
      </c>
      <c r="F509" s="4">
        <f>ROUND(Source!AY501,O509)</f>
        <v>0</v>
      </c>
      <c r="G509" s="4" t="s">
        <v>157</v>
      </c>
      <c r="H509" s="4" t="s">
        <v>158</v>
      </c>
      <c r="I509" s="4"/>
      <c r="J509" s="4"/>
      <c r="K509" s="4">
        <v>228</v>
      </c>
      <c r="L509" s="4">
        <v>7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45" x14ac:dyDescent="0.2">
      <c r="A510" s="4">
        <v>50</v>
      </c>
      <c r="B510" s="4">
        <v>0</v>
      </c>
      <c r="C510" s="4">
        <v>0</v>
      </c>
      <c r="D510" s="4">
        <v>1</v>
      </c>
      <c r="E510" s="4">
        <v>216</v>
      </c>
      <c r="F510" s="4">
        <f>ROUND(Source!AP501,O510)</f>
        <v>0</v>
      </c>
      <c r="G510" s="4" t="s">
        <v>159</v>
      </c>
      <c r="H510" s="4" t="s">
        <v>160</v>
      </c>
      <c r="I510" s="4"/>
      <c r="J510" s="4"/>
      <c r="K510" s="4">
        <v>216</v>
      </c>
      <c r="L510" s="4">
        <v>8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45" x14ac:dyDescent="0.2">
      <c r="A511" s="4">
        <v>50</v>
      </c>
      <c r="B511" s="4">
        <v>0</v>
      </c>
      <c r="C511" s="4">
        <v>0</v>
      </c>
      <c r="D511" s="4">
        <v>1</v>
      </c>
      <c r="E511" s="4">
        <v>223</v>
      </c>
      <c r="F511" s="4">
        <f>ROUND(Source!AQ501,O511)</f>
        <v>0</v>
      </c>
      <c r="G511" s="4" t="s">
        <v>161</v>
      </c>
      <c r="H511" s="4" t="s">
        <v>162</v>
      </c>
      <c r="I511" s="4"/>
      <c r="J511" s="4"/>
      <c r="K511" s="4">
        <v>223</v>
      </c>
      <c r="L511" s="4">
        <v>9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45" x14ac:dyDescent="0.2">
      <c r="A512" s="4">
        <v>50</v>
      </c>
      <c r="B512" s="4">
        <v>0</v>
      </c>
      <c r="C512" s="4">
        <v>0</v>
      </c>
      <c r="D512" s="4">
        <v>1</v>
      </c>
      <c r="E512" s="4">
        <v>229</v>
      </c>
      <c r="F512" s="4">
        <f>ROUND(Source!AZ501,O512)</f>
        <v>0</v>
      </c>
      <c r="G512" s="4" t="s">
        <v>163</v>
      </c>
      <c r="H512" s="4" t="s">
        <v>164</v>
      </c>
      <c r="I512" s="4"/>
      <c r="J512" s="4"/>
      <c r="K512" s="4">
        <v>229</v>
      </c>
      <c r="L512" s="4">
        <v>10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8" x14ac:dyDescent="0.2">
      <c r="A513" s="4">
        <v>50</v>
      </c>
      <c r="B513" s="4">
        <v>0</v>
      </c>
      <c r="C513" s="4">
        <v>0</v>
      </c>
      <c r="D513" s="4">
        <v>1</v>
      </c>
      <c r="E513" s="4">
        <v>203</v>
      </c>
      <c r="F513" s="4">
        <f>ROUND(Source!Q501,O513)</f>
        <v>5262</v>
      </c>
      <c r="G513" s="4" t="s">
        <v>165</v>
      </c>
      <c r="H513" s="4" t="s">
        <v>166</v>
      </c>
      <c r="I513" s="4"/>
      <c r="J513" s="4"/>
      <c r="K513" s="4">
        <v>203</v>
      </c>
      <c r="L513" s="4">
        <v>11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5262</v>
      </c>
      <c r="X513" s="4">
        <v>1</v>
      </c>
      <c r="Y513" s="4">
        <v>5262</v>
      </c>
      <c r="Z513" s="4"/>
      <c r="AA513" s="4"/>
      <c r="AB513" s="4"/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231</v>
      </c>
      <c r="F514" s="4">
        <f>ROUND(Source!BB501,O514)</f>
        <v>0</v>
      </c>
      <c r="G514" s="4" t="s">
        <v>167</v>
      </c>
      <c r="H514" s="4" t="s">
        <v>168</v>
      </c>
      <c r="I514" s="4"/>
      <c r="J514" s="4"/>
      <c r="K514" s="4">
        <v>231</v>
      </c>
      <c r="L514" s="4">
        <v>12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204</v>
      </c>
      <c r="F515" s="4">
        <f>ROUND(Source!R501,O515)</f>
        <v>5439.41</v>
      </c>
      <c r="G515" s="4" t="s">
        <v>169</v>
      </c>
      <c r="H515" s="4" t="s">
        <v>170</v>
      </c>
      <c r="I515" s="4"/>
      <c r="J515" s="4"/>
      <c r="K515" s="4">
        <v>204</v>
      </c>
      <c r="L515" s="4">
        <v>13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5439.41</v>
      </c>
      <c r="X515" s="4">
        <v>1</v>
      </c>
      <c r="Y515" s="4">
        <v>5439.41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205</v>
      </c>
      <c r="F516" s="4">
        <f>ROUND(Source!S501,O516)</f>
        <v>0</v>
      </c>
      <c r="G516" s="4" t="s">
        <v>171</v>
      </c>
      <c r="H516" s="4" t="s">
        <v>172</v>
      </c>
      <c r="I516" s="4"/>
      <c r="J516" s="4"/>
      <c r="K516" s="4">
        <v>205</v>
      </c>
      <c r="L516" s="4">
        <v>14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232</v>
      </c>
      <c r="F517" s="4">
        <f>ROUND(Source!BC501,O517)</f>
        <v>0</v>
      </c>
      <c r="G517" s="4" t="s">
        <v>173</v>
      </c>
      <c r="H517" s="4" t="s">
        <v>174</v>
      </c>
      <c r="I517" s="4"/>
      <c r="J517" s="4"/>
      <c r="K517" s="4">
        <v>232</v>
      </c>
      <c r="L517" s="4">
        <v>15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214</v>
      </c>
      <c r="F518" s="4">
        <f>ROUND(Source!AS501,O518)</f>
        <v>10701.41</v>
      </c>
      <c r="G518" s="4" t="s">
        <v>175</v>
      </c>
      <c r="H518" s="4" t="s">
        <v>176</v>
      </c>
      <c r="I518" s="4"/>
      <c r="J518" s="4"/>
      <c r="K518" s="4">
        <v>214</v>
      </c>
      <c r="L518" s="4">
        <v>16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10701.41</v>
      </c>
      <c r="X518" s="4">
        <v>1</v>
      </c>
      <c r="Y518" s="4">
        <v>10701.41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215</v>
      </c>
      <c r="F519" s="4">
        <f>ROUND(Source!AT501,O519)</f>
        <v>0</v>
      </c>
      <c r="G519" s="4" t="s">
        <v>177</v>
      </c>
      <c r="H519" s="4" t="s">
        <v>178</v>
      </c>
      <c r="I519" s="4"/>
      <c r="J519" s="4"/>
      <c r="K519" s="4">
        <v>215</v>
      </c>
      <c r="L519" s="4">
        <v>17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217</v>
      </c>
      <c r="F520" s="4">
        <f>ROUND(Source!AU501,O520)</f>
        <v>0</v>
      </c>
      <c r="G520" s="4" t="s">
        <v>179</v>
      </c>
      <c r="H520" s="4" t="s">
        <v>180</v>
      </c>
      <c r="I520" s="4"/>
      <c r="J520" s="4"/>
      <c r="K520" s="4">
        <v>217</v>
      </c>
      <c r="L520" s="4">
        <v>18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x14ac:dyDescent="0.2">
      <c r="A521" s="4">
        <v>50</v>
      </c>
      <c r="B521" s="4">
        <v>0</v>
      </c>
      <c r="C521" s="4">
        <v>0</v>
      </c>
      <c r="D521" s="4">
        <v>1</v>
      </c>
      <c r="E521" s="4">
        <v>230</v>
      </c>
      <c r="F521" s="4">
        <f>ROUND(Source!BA501,O521)</f>
        <v>0</v>
      </c>
      <c r="G521" s="4" t="s">
        <v>181</v>
      </c>
      <c r="H521" s="4" t="s">
        <v>182</v>
      </c>
      <c r="I521" s="4"/>
      <c r="J521" s="4"/>
      <c r="K521" s="4">
        <v>230</v>
      </c>
      <c r="L521" s="4">
        <v>19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8" x14ac:dyDescent="0.2">
      <c r="A522" s="4">
        <v>50</v>
      </c>
      <c r="B522" s="4">
        <v>0</v>
      </c>
      <c r="C522" s="4">
        <v>0</v>
      </c>
      <c r="D522" s="4">
        <v>1</v>
      </c>
      <c r="E522" s="4">
        <v>206</v>
      </c>
      <c r="F522" s="4">
        <f>ROUND(Source!T501,O522)</f>
        <v>0</v>
      </c>
      <c r="G522" s="4" t="s">
        <v>183</v>
      </c>
      <c r="H522" s="4" t="s">
        <v>184</v>
      </c>
      <c r="I522" s="4"/>
      <c r="J522" s="4"/>
      <c r="K522" s="4">
        <v>206</v>
      </c>
      <c r="L522" s="4">
        <v>20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8" x14ac:dyDescent="0.2">
      <c r="A523" s="4">
        <v>50</v>
      </c>
      <c r="B523" s="4">
        <v>0</v>
      </c>
      <c r="C523" s="4">
        <v>0</v>
      </c>
      <c r="D523" s="4">
        <v>1</v>
      </c>
      <c r="E523" s="4">
        <v>207</v>
      </c>
      <c r="F523" s="4">
        <f>ROUND(Source!U501,O523)</f>
        <v>0</v>
      </c>
      <c r="G523" s="4" t="s">
        <v>185</v>
      </c>
      <c r="H523" s="4" t="s">
        <v>186</v>
      </c>
      <c r="I523" s="4"/>
      <c r="J523" s="4"/>
      <c r="K523" s="4">
        <v>207</v>
      </c>
      <c r="L523" s="4">
        <v>21</v>
      </c>
      <c r="M523" s="4">
        <v>3</v>
      </c>
      <c r="N523" s="4" t="s">
        <v>3</v>
      </c>
      <c r="O523" s="4">
        <v>7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8" x14ac:dyDescent="0.2">
      <c r="A524" s="4">
        <v>50</v>
      </c>
      <c r="B524" s="4">
        <v>0</v>
      </c>
      <c r="C524" s="4">
        <v>0</v>
      </c>
      <c r="D524" s="4">
        <v>1</v>
      </c>
      <c r="E524" s="4">
        <v>208</v>
      </c>
      <c r="F524" s="4">
        <f>ROUND(Source!V501,O524)</f>
        <v>11.38</v>
      </c>
      <c r="G524" s="4" t="s">
        <v>187</v>
      </c>
      <c r="H524" s="4" t="s">
        <v>188</v>
      </c>
      <c r="I524" s="4"/>
      <c r="J524" s="4"/>
      <c r="K524" s="4">
        <v>208</v>
      </c>
      <c r="L524" s="4">
        <v>22</v>
      </c>
      <c r="M524" s="4">
        <v>3</v>
      </c>
      <c r="N524" s="4" t="s">
        <v>3</v>
      </c>
      <c r="O524" s="4">
        <v>7</v>
      </c>
      <c r="P524" s="4"/>
      <c r="Q524" s="4"/>
      <c r="R524" s="4"/>
      <c r="S524" s="4"/>
      <c r="T524" s="4"/>
      <c r="U524" s="4"/>
      <c r="V524" s="4"/>
      <c r="W524" s="4">
        <v>11.38</v>
      </c>
      <c r="X524" s="4">
        <v>1</v>
      </c>
      <c r="Y524" s="4">
        <v>11.38</v>
      </c>
      <c r="Z524" s="4"/>
      <c r="AA524" s="4"/>
      <c r="AB524" s="4"/>
    </row>
    <row r="525" spans="1:28" x14ac:dyDescent="0.2">
      <c r="A525" s="4">
        <v>50</v>
      </c>
      <c r="B525" s="4">
        <v>0</v>
      </c>
      <c r="C525" s="4">
        <v>0</v>
      </c>
      <c r="D525" s="4">
        <v>1</v>
      </c>
      <c r="E525" s="4">
        <v>209</v>
      </c>
      <c r="F525" s="4">
        <f>ROUND(Source!W501,O525)</f>
        <v>0</v>
      </c>
      <c r="G525" s="4" t="s">
        <v>189</v>
      </c>
      <c r="H525" s="4" t="s">
        <v>190</v>
      </c>
      <c r="I525" s="4"/>
      <c r="J525" s="4"/>
      <c r="K525" s="4">
        <v>209</v>
      </c>
      <c r="L525" s="4">
        <v>23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8" x14ac:dyDescent="0.2">
      <c r="A526" s="4">
        <v>50</v>
      </c>
      <c r="B526" s="4">
        <v>0</v>
      </c>
      <c r="C526" s="4">
        <v>0</v>
      </c>
      <c r="D526" s="4">
        <v>1</v>
      </c>
      <c r="E526" s="4">
        <v>233</v>
      </c>
      <c r="F526" s="4">
        <f>ROUND(Source!BD501,O526)</f>
        <v>0</v>
      </c>
      <c r="G526" s="4" t="s">
        <v>191</v>
      </c>
      <c r="H526" s="4" t="s">
        <v>192</v>
      </c>
      <c r="I526" s="4"/>
      <c r="J526" s="4"/>
      <c r="K526" s="4">
        <v>233</v>
      </c>
      <c r="L526" s="4">
        <v>24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8" x14ac:dyDescent="0.2">
      <c r="A527" s="4">
        <v>50</v>
      </c>
      <c r="B527" s="4">
        <v>0</v>
      </c>
      <c r="C527" s="4">
        <v>0</v>
      </c>
      <c r="D527" s="4">
        <v>1</v>
      </c>
      <c r="E527" s="4">
        <v>210</v>
      </c>
      <c r="F527" s="4">
        <f>ROUND(Source!X501,O527)</f>
        <v>0</v>
      </c>
      <c r="G527" s="4" t="s">
        <v>193</v>
      </c>
      <c r="H527" s="4" t="s">
        <v>194</v>
      </c>
      <c r="I527" s="4"/>
      <c r="J527" s="4"/>
      <c r="K527" s="4">
        <v>210</v>
      </c>
      <c r="L527" s="4">
        <v>25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8" x14ac:dyDescent="0.2">
      <c r="A528" s="4">
        <v>50</v>
      </c>
      <c r="B528" s="4">
        <v>0</v>
      </c>
      <c r="C528" s="4">
        <v>0</v>
      </c>
      <c r="D528" s="4">
        <v>1</v>
      </c>
      <c r="E528" s="4">
        <v>211</v>
      </c>
      <c r="F528" s="4">
        <f>ROUND(Source!Y501,O528)</f>
        <v>0</v>
      </c>
      <c r="G528" s="4" t="s">
        <v>195</v>
      </c>
      <c r="H528" s="4" t="s">
        <v>196</v>
      </c>
      <c r="I528" s="4"/>
      <c r="J528" s="4"/>
      <c r="K528" s="4">
        <v>211</v>
      </c>
      <c r="L528" s="4">
        <v>26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06" x14ac:dyDescent="0.2">
      <c r="A529" s="4">
        <v>50</v>
      </c>
      <c r="B529" s="4">
        <v>0</v>
      </c>
      <c r="C529" s="4">
        <v>0</v>
      </c>
      <c r="D529" s="4">
        <v>1</v>
      </c>
      <c r="E529" s="4">
        <v>224</v>
      </c>
      <c r="F529" s="4">
        <f>ROUND(Source!AR501,O529)</f>
        <v>10701.41</v>
      </c>
      <c r="G529" s="4" t="s">
        <v>197</v>
      </c>
      <c r="H529" s="4" t="s">
        <v>198</v>
      </c>
      <c r="I529" s="4"/>
      <c r="J529" s="4"/>
      <c r="K529" s="4">
        <v>224</v>
      </c>
      <c r="L529" s="4">
        <v>27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10701.41</v>
      </c>
      <c r="X529" s="4">
        <v>1</v>
      </c>
      <c r="Y529" s="4">
        <v>10701.41</v>
      </c>
      <c r="Z529" s="4"/>
      <c r="AA529" s="4"/>
      <c r="AB529" s="4"/>
    </row>
    <row r="531" spans="1:206" x14ac:dyDescent="0.2">
      <c r="A531" s="2">
        <v>51</v>
      </c>
      <c r="B531" s="2">
        <f>B20</f>
        <v>1</v>
      </c>
      <c r="C531" s="2">
        <f>A20</f>
        <v>3</v>
      </c>
      <c r="D531" s="2">
        <f>ROW(A20)</f>
        <v>20</v>
      </c>
      <c r="E531" s="2"/>
      <c r="F531" s="2" t="str">
        <f>IF(F20&lt;&gt;"",F20,"")</f>
        <v/>
      </c>
      <c r="G531" s="2" t="str">
        <f>IF(G20&lt;&gt;"",G20,"")</f>
        <v/>
      </c>
      <c r="H531" s="2">
        <v>0</v>
      </c>
      <c r="I531" s="2"/>
      <c r="J531" s="2"/>
      <c r="K531" s="2"/>
      <c r="L531" s="2"/>
      <c r="M531" s="2"/>
      <c r="N531" s="2"/>
      <c r="O531" s="2">
        <f t="shared" ref="O531:T531" si="494">ROUND(O59+O214+O303+O349+O392+O429+O465+O501+AB531,2)</f>
        <v>9758286.2400000002</v>
      </c>
      <c r="P531" s="2">
        <f t="shared" si="494"/>
        <v>7888581.3700000001</v>
      </c>
      <c r="Q531" s="2">
        <f t="shared" si="494"/>
        <v>672597.15</v>
      </c>
      <c r="R531" s="2">
        <f t="shared" si="494"/>
        <v>343193.36</v>
      </c>
      <c r="S531" s="2">
        <f t="shared" si="494"/>
        <v>853914.36</v>
      </c>
      <c r="T531" s="2">
        <f t="shared" si="494"/>
        <v>0</v>
      </c>
      <c r="U531" s="2">
        <f>U59+U214+U303+U349+U392+U429+U465+U501+AH531</f>
        <v>1841.3369400000001</v>
      </c>
      <c r="V531" s="2">
        <f>V59+V214+V303+V349+V392+V429+V465+V501+AI531</f>
        <v>663.94321999999988</v>
      </c>
      <c r="W531" s="2">
        <f>ROUND(W59+W214+W303+W349+W392+W429+W465+W501+AJ531,2)</f>
        <v>0</v>
      </c>
      <c r="X531" s="2">
        <f>ROUND(X59+X214+X303+X349+X392+X429+X465+X501+AK531,2)</f>
        <v>1223934.6399999999</v>
      </c>
      <c r="Y531" s="2">
        <f>ROUND(Y59+Y214+Y303+Y349+Y392+Y429+Y465+Y501+AL531,2)</f>
        <v>709956.47</v>
      </c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>
        <f t="shared" ref="AO531:BD531" si="495">ROUND(AO59+AO214+AO303+AO349+AO392+AO429+AO465+AO501+BX531,2)</f>
        <v>0</v>
      </c>
      <c r="AP531" s="2">
        <f t="shared" si="495"/>
        <v>0</v>
      </c>
      <c r="AQ531" s="2">
        <f t="shared" si="495"/>
        <v>0</v>
      </c>
      <c r="AR531" s="2">
        <f t="shared" si="495"/>
        <v>11812615.560000001</v>
      </c>
      <c r="AS531" s="2">
        <f t="shared" si="495"/>
        <v>11673804.470000001</v>
      </c>
      <c r="AT531" s="2">
        <f t="shared" si="495"/>
        <v>138811.09</v>
      </c>
      <c r="AU531" s="2">
        <f t="shared" si="495"/>
        <v>0</v>
      </c>
      <c r="AV531" s="2">
        <f t="shared" si="495"/>
        <v>7888581.3700000001</v>
      </c>
      <c r="AW531" s="2">
        <f t="shared" si="495"/>
        <v>7888581.3700000001</v>
      </c>
      <c r="AX531" s="2">
        <f t="shared" si="495"/>
        <v>0</v>
      </c>
      <c r="AY531" s="2">
        <f t="shared" si="495"/>
        <v>7888581.3700000001</v>
      </c>
      <c r="AZ531" s="2">
        <f t="shared" si="495"/>
        <v>0</v>
      </c>
      <c r="BA531" s="2">
        <f t="shared" si="495"/>
        <v>0</v>
      </c>
      <c r="BB531" s="2">
        <f t="shared" si="495"/>
        <v>0</v>
      </c>
      <c r="BC531" s="2">
        <f t="shared" si="495"/>
        <v>0</v>
      </c>
      <c r="BD531" s="2">
        <f t="shared" si="495"/>
        <v>120438.21</v>
      </c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  <c r="GU531" s="3"/>
      <c r="GV531" s="3"/>
      <c r="GW531" s="3"/>
      <c r="GX531" s="3">
        <v>0</v>
      </c>
    </row>
    <row r="533" spans="1:206" x14ac:dyDescent="0.2">
      <c r="A533" s="4">
        <v>50</v>
      </c>
      <c r="B533" s="4">
        <v>0</v>
      </c>
      <c r="C533" s="4">
        <v>0</v>
      </c>
      <c r="D533" s="4">
        <v>1</v>
      </c>
      <c r="E533" s="4">
        <v>201</v>
      </c>
      <c r="F533" s="4">
        <f>ROUND(Source!O531,O533)</f>
        <v>9758286.2400000002</v>
      </c>
      <c r="G533" s="4" t="s">
        <v>145</v>
      </c>
      <c r="H533" s="4" t="s">
        <v>146</v>
      </c>
      <c r="I533" s="4"/>
      <c r="J533" s="4"/>
      <c r="K533" s="4">
        <v>201</v>
      </c>
      <c r="L533" s="4">
        <v>1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9878724.4499999993</v>
      </c>
      <c r="X533" s="4">
        <v>1</v>
      </c>
      <c r="Y533" s="4">
        <v>9878724.4499999993</v>
      </c>
      <c r="Z533" s="4"/>
      <c r="AA533" s="4"/>
      <c r="AB533" s="4"/>
    </row>
    <row r="534" spans="1:206" x14ac:dyDescent="0.2">
      <c r="A534" s="4">
        <v>50</v>
      </c>
      <c r="B534" s="4">
        <v>0</v>
      </c>
      <c r="C534" s="4">
        <v>0</v>
      </c>
      <c r="D534" s="4">
        <v>1</v>
      </c>
      <c r="E534" s="4">
        <v>202</v>
      </c>
      <c r="F534" s="4">
        <f>ROUND(Source!P531,O534)</f>
        <v>7888581.3700000001</v>
      </c>
      <c r="G534" s="4" t="s">
        <v>147</v>
      </c>
      <c r="H534" s="4" t="s">
        <v>148</v>
      </c>
      <c r="I534" s="4"/>
      <c r="J534" s="4"/>
      <c r="K534" s="4">
        <v>202</v>
      </c>
      <c r="L534" s="4">
        <v>2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7888581.3700000001</v>
      </c>
      <c r="X534" s="4">
        <v>1</v>
      </c>
      <c r="Y534" s="4">
        <v>7888581.3700000001</v>
      </c>
      <c r="Z534" s="4"/>
      <c r="AA534" s="4"/>
      <c r="AB534" s="4"/>
    </row>
    <row r="535" spans="1:206" x14ac:dyDescent="0.2">
      <c r="A535" s="4">
        <v>50</v>
      </c>
      <c r="B535" s="4">
        <v>0</v>
      </c>
      <c r="C535" s="4">
        <v>0</v>
      </c>
      <c r="D535" s="4">
        <v>1</v>
      </c>
      <c r="E535" s="4">
        <v>222</v>
      </c>
      <c r="F535" s="4">
        <f>ROUND(Source!AO531,O535)</f>
        <v>0</v>
      </c>
      <c r="G535" s="4" t="s">
        <v>149</v>
      </c>
      <c r="H535" s="4" t="s">
        <v>150</v>
      </c>
      <c r="I535" s="4"/>
      <c r="J535" s="4"/>
      <c r="K535" s="4">
        <v>222</v>
      </c>
      <c r="L535" s="4">
        <v>3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06" x14ac:dyDescent="0.2">
      <c r="A536" s="4">
        <v>50</v>
      </c>
      <c r="B536" s="4">
        <v>0</v>
      </c>
      <c r="C536" s="4">
        <v>0</v>
      </c>
      <c r="D536" s="4">
        <v>1</v>
      </c>
      <c r="E536" s="4">
        <v>225</v>
      </c>
      <c r="F536" s="4">
        <f>ROUND(Source!AV531,O536)</f>
        <v>7888581.3700000001</v>
      </c>
      <c r="G536" s="4" t="s">
        <v>151</v>
      </c>
      <c r="H536" s="4" t="s">
        <v>152</v>
      </c>
      <c r="I536" s="4"/>
      <c r="J536" s="4"/>
      <c r="K536" s="4">
        <v>225</v>
      </c>
      <c r="L536" s="4">
        <v>4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7888581.3700000001</v>
      </c>
      <c r="X536" s="4">
        <v>1</v>
      </c>
      <c r="Y536" s="4">
        <v>7888581.3700000001</v>
      </c>
      <c r="Z536" s="4"/>
      <c r="AA536" s="4"/>
      <c r="AB536" s="4"/>
    </row>
    <row r="537" spans="1:206" x14ac:dyDescent="0.2">
      <c r="A537" s="4">
        <v>50</v>
      </c>
      <c r="B537" s="4">
        <v>0</v>
      </c>
      <c r="C537" s="4">
        <v>0</v>
      </c>
      <c r="D537" s="4">
        <v>1</v>
      </c>
      <c r="E537" s="4">
        <v>226</v>
      </c>
      <c r="F537" s="4">
        <f>ROUND(Source!AW531,O537)</f>
        <v>7888581.3700000001</v>
      </c>
      <c r="G537" s="4" t="s">
        <v>153</v>
      </c>
      <c r="H537" s="4" t="s">
        <v>154</v>
      </c>
      <c r="I537" s="4"/>
      <c r="J537" s="4"/>
      <c r="K537" s="4">
        <v>226</v>
      </c>
      <c r="L537" s="4">
        <v>5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7888581.3700000001</v>
      </c>
      <c r="X537" s="4">
        <v>1</v>
      </c>
      <c r="Y537" s="4">
        <v>7888581.3700000001</v>
      </c>
      <c r="Z537" s="4"/>
      <c r="AA537" s="4"/>
      <c r="AB537" s="4"/>
    </row>
    <row r="538" spans="1:206" x14ac:dyDescent="0.2">
      <c r="A538" s="4">
        <v>50</v>
      </c>
      <c r="B538" s="4">
        <v>0</v>
      </c>
      <c r="C538" s="4">
        <v>0</v>
      </c>
      <c r="D538" s="4">
        <v>1</v>
      </c>
      <c r="E538" s="4">
        <v>227</v>
      </c>
      <c r="F538" s="4">
        <f>ROUND(Source!AX531,O538)</f>
        <v>0</v>
      </c>
      <c r="G538" s="4" t="s">
        <v>155</v>
      </c>
      <c r="H538" s="4" t="s">
        <v>156</v>
      </c>
      <c r="I538" s="4"/>
      <c r="J538" s="4"/>
      <c r="K538" s="4">
        <v>227</v>
      </c>
      <c r="L538" s="4">
        <v>6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06" x14ac:dyDescent="0.2">
      <c r="A539" s="4">
        <v>50</v>
      </c>
      <c r="B539" s="4">
        <v>0</v>
      </c>
      <c r="C539" s="4">
        <v>0</v>
      </c>
      <c r="D539" s="4">
        <v>1</v>
      </c>
      <c r="E539" s="4">
        <v>228</v>
      </c>
      <c r="F539" s="4">
        <f>ROUND(Source!AY531,O539)</f>
        <v>7888581.3700000001</v>
      </c>
      <c r="G539" s="4" t="s">
        <v>157</v>
      </c>
      <c r="H539" s="4" t="s">
        <v>158</v>
      </c>
      <c r="I539" s="4"/>
      <c r="J539" s="4"/>
      <c r="K539" s="4">
        <v>228</v>
      </c>
      <c r="L539" s="4">
        <v>7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7888581.3700000001</v>
      </c>
      <c r="X539" s="4">
        <v>1</v>
      </c>
      <c r="Y539" s="4">
        <v>7888581.3700000001</v>
      </c>
      <c r="Z539" s="4"/>
      <c r="AA539" s="4"/>
      <c r="AB539" s="4"/>
    </row>
    <row r="540" spans="1:206" x14ac:dyDescent="0.2">
      <c r="A540" s="4">
        <v>50</v>
      </c>
      <c r="B540" s="4">
        <v>0</v>
      </c>
      <c r="C540" s="4">
        <v>0</v>
      </c>
      <c r="D540" s="4">
        <v>1</v>
      </c>
      <c r="E540" s="4">
        <v>216</v>
      </c>
      <c r="F540" s="4">
        <f>ROUND(Source!AP531,O540)</f>
        <v>0</v>
      </c>
      <c r="G540" s="4" t="s">
        <v>159</v>
      </c>
      <c r="H540" s="4" t="s">
        <v>160</v>
      </c>
      <c r="I540" s="4"/>
      <c r="J540" s="4"/>
      <c r="K540" s="4">
        <v>216</v>
      </c>
      <c r="L540" s="4">
        <v>8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06" x14ac:dyDescent="0.2">
      <c r="A541" s="4">
        <v>50</v>
      </c>
      <c r="B541" s="4">
        <v>0</v>
      </c>
      <c r="C541" s="4">
        <v>0</v>
      </c>
      <c r="D541" s="4">
        <v>1</v>
      </c>
      <c r="E541" s="4">
        <v>223</v>
      </c>
      <c r="F541" s="4">
        <f>ROUND(Source!AQ531,O541)</f>
        <v>0</v>
      </c>
      <c r="G541" s="4" t="s">
        <v>161</v>
      </c>
      <c r="H541" s="4" t="s">
        <v>162</v>
      </c>
      <c r="I541" s="4"/>
      <c r="J541" s="4"/>
      <c r="K541" s="4">
        <v>223</v>
      </c>
      <c r="L541" s="4">
        <v>9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06" x14ac:dyDescent="0.2">
      <c r="A542" s="4">
        <v>50</v>
      </c>
      <c r="B542" s="4">
        <v>0</v>
      </c>
      <c r="C542" s="4">
        <v>0</v>
      </c>
      <c r="D542" s="4">
        <v>1</v>
      </c>
      <c r="E542" s="4">
        <v>229</v>
      </c>
      <c r="F542" s="4">
        <f>ROUND(Source!AZ531,O542)</f>
        <v>0</v>
      </c>
      <c r="G542" s="4" t="s">
        <v>163</v>
      </c>
      <c r="H542" s="4" t="s">
        <v>164</v>
      </c>
      <c r="I542" s="4"/>
      <c r="J542" s="4"/>
      <c r="K542" s="4">
        <v>229</v>
      </c>
      <c r="L542" s="4">
        <v>10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06" x14ac:dyDescent="0.2">
      <c r="A543" s="4">
        <v>50</v>
      </c>
      <c r="B543" s="4">
        <v>0</v>
      </c>
      <c r="C543" s="4">
        <v>0</v>
      </c>
      <c r="D543" s="4">
        <v>1</v>
      </c>
      <c r="E543" s="4">
        <v>203</v>
      </c>
      <c r="F543" s="4">
        <f>ROUND(Source!Q531,O543)</f>
        <v>672597.15</v>
      </c>
      <c r="G543" s="4" t="s">
        <v>165</v>
      </c>
      <c r="H543" s="4" t="s">
        <v>166</v>
      </c>
      <c r="I543" s="4"/>
      <c r="J543" s="4"/>
      <c r="K543" s="4">
        <v>203</v>
      </c>
      <c r="L543" s="4">
        <v>11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672597.15</v>
      </c>
      <c r="X543" s="4">
        <v>1</v>
      </c>
      <c r="Y543" s="4">
        <v>672597.15</v>
      </c>
      <c r="Z543" s="4"/>
      <c r="AA543" s="4"/>
      <c r="AB543" s="4"/>
    </row>
    <row r="544" spans="1:206" x14ac:dyDescent="0.2">
      <c r="A544" s="4">
        <v>50</v>
      </c>
      <c r="B544" s="4">
        <v>0</v>
      </c>
      <c r="C544" s="4">
        <v>0</v>
      </c>
      <c r="D544" s="4">
        <v>1</v>
      </c>
      <c r="E544" s="4">
        <v>231</v>
      </c>
      <c r="F544" s="4">
        <f>ROUND(Source!BB531,O544)</f>
        <v>0</v>
      </c>
      <c r="G544" s="4" t="s">
        <v>167</v>
      </c>
      <c r="H544" s="4" t="s">
        <v>168</v>
      </c>
      <c r="I544" s="4"/>
      <c r="J544" s="4"/>
      <c r="K544" s="4">
        <v>231</v>
      </c>
      <c r="L544" s="4">
        <v>12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204</v>
      </c>
      <c r="F545" s="4">
        <f>ROUND(Source!R531,O545)</f>
        <v>343193.36</v>
      </c>
      <c r="G545" s="4" t="s">
        <v>169</v>
      </c>
      <c r="H545" s="4" t="s">
        <v>170</v>
      </c>
      <c r="I545" s="4"/>
      <c r="J545" s="4"/>
      <c r="K545" s="4">
        <v>204</v>
      </c>
      <c r="L545" s="4">
        <v>13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343193.36</v>
      </c>
      <c r="X545" s="4">
        <v>1</v>
      </c>
      <c r="Y545" s="4">
        <v>343193.36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205</v>
      </c>
      <c r="F546" s="4">
        <f>ROUND(Source!S531,O546)</f>
        <v>853914.36</v>
      </c>
      <c r="G546" s="4" t="s">
        <v>171</v>
      </c>
      <c r="H546" s="4" t="s">
        <v>172</v>
      </c>
      <c r="I546" s="4"/>
      <c r="J546" s="4"/>
      <c r="K546" s="4">
        <v>205</v>
      </c>
      <c r="L546" s="4">
        <v>14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853914.36</v>
      </c>
      <c r="X546" s="4">
        <v>1</v>
      </c>
      <c r="Y546" s="4">
        <v>853914.36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232</v>
      </c>
      <c r="F547" s="4">
        <f>ROUND(Source!BC531,O547)</f>
        <v>0</v>
      </c>
      <c r="G547" s="4" t="s">
        <v>173</v>
      </c>
      <c r="H547" s="4" t="s">
        <v>174</v>
      </c>
      <c r="I547" s="4"/>
      <c r="J547" s="4"/>
      <c r="K547" s="4">
        <v>232</v>
      </c>
      <c r="L547" s="4">
        <v>15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214</v>
      </c>
      <c r="F548" s="4">
        <f>ROUND(Source!AS531,O548)</f>
        <v>11673804.470000001</v>
      </c>
      <c r="G548" s="4" t="s">
        <v>175</v>
      </c>
      <c r="H548" s="4" t="s">
        <v>176</v>
      </c>
      <c r="I548" s="4"/>
      <c r="J548" s="4"/>
      <c r="K548" s="4">
        <v>214</v>
      </c>
      <c r="L548" s="4">
        <v>16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11673804.470000001</v>
      </c>
      <c r="X548" s="4">
        <v>1</v>
      </c>
      <c r="Y548" s="4">
        <v>11673804.470000001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215</v>
      </c>
      <c r="F549" s="4">
        <f>ROUND(Source!AT531,O549)</f>
        <v>138811.09</v>
      </c>
      <c r="G549" s="4" t="s">
        <v>177</v>
      </c>
      <c r="H549" s="4" t="s">
        <v>178</v>
      </c>
      <c r="I549" s="4"/>
      <c r="J549" s="4"/>
      <c r="K549" s="4">
        <v>215</v>
      </c>
      <c r="L549" s="4">
        <v>17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138811.09</v>
      </c>
      <c r="X549" s="4">
        <v>1</v>
      </c>
      <c r="Y549" s="4">
        <v>138811.09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217</v>
      </c>
      <c r="F550" s="4">
        <f>ROUND(Source!AU531,O550)</f>
        <v>0</v>
      </c>
      <c r="G550" s="4" t="s">
        <v>179</v>
      </c>
      <c r="H550" s="4" t="s">
        <v>180</v>
      </c>
      <c r="I550" s="4"/>
      <c r="J550" s="4"/>
      <c r="K550" s="4">
        <v>217</v>
      </c>
      <c r="L550" s="4">
        <v>18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230</v>
      </c>
      <c r="F551" s="4">
        <f>ROUND(Source!BA531,O551)</f>
        <v>0</v>
      </c>
      <c r="G551" s="4" t="s">
        <v>181</v>
      </c>
      <c r="H551" s="4" t="s">
        <v>182</v>
      </c>
      <c r="I551" s="4"/>
      <c r="J551" s="4"/>
      <c r="K551" s="4">
        <v>230</v>
      </c>
      <c r="L551" s="4">
        <v>19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206</v>
      </c>
      <c r="F552" s="4">
        <f>ROUND(Source!T531,O552)</f>
        <v>0</v>
      </c>
      <c r="G552" s="4" t="s">
        <v>183</v>
      </c>
      <c r="H552" s="4" t="s">
        <v>184</v>
      </c>
      <c r="I552" s="4"/>
      <c r="J552" s="4"/>
      <c r="K552" s="4">
        <v>206</v>
      </c>
      <c r="L552" s="4">
        <v>20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207</v>
      </c>
      <c r="F553" s="4">
        <f>ROUND(Source!U531,O553)</f>
        <v>1841.3369399999999</v>
      </c>
      <c r="G553" s="4" t="s">
        <v>185</v>
      </c>
      <c r="H553" s="4" t="s">
        <v>186</v>
      </c>
      <c r="I553" s="4"/>
      <c r="J553" s="4"/>
      <c r="K553" s="4">
        <v>207</v>
      </c>
      <c r="L553" s="4">
        <v>21</v>
      </c>
      <c r="M553" s="4">
        <v>3</v>
      </c>
      <c r="N553" s="4" t="s">
        <v>3</v>
      </c>
      <c r="O553" s="4">
        <v>7</v>
      </c>
      <c r="P553" s="4"/>
      <c r="Q553" s="4"/>
      <c r="R553" s="4"/>
      <c r="S553" s="4"/>
      <c r="T553" s="4"/>
      <c r="U553" s="4"/>
      <c r="V553" s="4"/>
      <c r="W553" s="4">
        <v>1841.3369399999999</v>
      </c>
      <c r="X553" s="4">
        <v>1</v>
      </c>
      <c r="Y553" s="4">
        <v>1841.3369399999999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208</v>
      </c>
      <c r="F554" s="4">
        <f>ROUND(Source!V531,O554)</f>
        <v>663.94322</v>
      </c>
      <c r="G554" s="4" t="s">
        <v>187</v>
      </c>
      <c r="H554" s="4" t="s">
        <v>188</v>
      </c>
      <c r="I554" s="4"/>
      <c r="J554" s="4"/>
      <c r="K554" s="4">
        <v>208</v>
      </c>
      <c r="L554" s="4">
        <v>22</v>
      </c>
      <c r="M554" s="4">
        <v>3</v>
      </c>
      <c r="N554" s="4" t="s">
        <v>3</v>
      </c>
      <c r="O554" s="4">
        <v>7</v>
      </c>
      <c r="P554" s="4"/>
      <c r="Q554" s="4"/>
      <c r="R554" s="4"/>
      <c r="S554" s="4"/>
      <c r="T554" s="4"/>
      <c r="U554" s="4"/>
      <c r="V554" s="4"/>
      <c r="W554" s="4">
        <v>663.94322</v>
      </c>
      <c r="X554" s="4">
        <v>1</v>
      </c>
      <c r="Y554" s="4">
        <v>663.94322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209</v>
      </c>
      <c r="F555" s="4">
        <f>ROUND(Source!W531,O555)</f>
        <v>0</v>
      </c>
      <c r="G555" s="4" t="s">
        <v>189</v>
      </c>
      <c r="H555" s="4" t="s">
        <v>190</v>
      </c>
      <c r="I555" s="4"/>
      <c r="J555" s="4"/>
      <c r="K555" s="4">
        <v>209</v>
      </c>
      <c r="L555" s="4">
        <v>23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233</v>
      </c>
      <c r="F556" s="4">
        <f>ROUND(Source!BD531,O556)</f>
        <v>120438.21</v>
      </c>
      <c r="G556" s="4" t="s">
        <v>191</v>
      </c>
      <c r="H556" s="4" t="s">
        <v>192</v>
      </c>
      <c r="I556" s="4"/>
      <c r="J556" s="4"/>
      <c r="K556" s="4">
        <v>233</v>
      </c>
      <c r="L556" s="4">
        <v>24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120438.21</v>
      </c>
      <c r="X556" s="4">
        <v>1</v>
      </c>
      <c r="Y556" s="4">
        <v>120438.21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210</v>
      </c>
      <c r="F557" s="4">
        <f>ROUND(Source!X531,O557)</f>
        <v>1223934.6399999999</v>
      </c>
      <c r="G557" s="4" t="s">
        <v>193</v>
      </c>
      <c r="H557" s="4" t="s">
        <v>194</v>
      </c>
      <c r="I557" s="4"/>
      <c r="J557" s="4"/>
      <c r="K557" s="4">
        <v>210</v>
      </c>
      <c r="L557" s="4">
        <v>25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1223934.6399999999</v>
      </c>
      <c r="X557" s="4">
        <v>1</v>
      </c>
      <c r="Y557" s="4">
        <v>1223934.6399999999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211</v>
      </c>
      <c r="F558" s="4">
        <f>ROUND(Source!Y531,O558)</f>
        <v>709956.47</v>
      </c>
      <c r="G558" s="4" t="s">
        <v>195</v>
      </c>
      <c r="H558" s="4" t="s">
        <v>196</v>
      </c>
      <c r="I558" s="4"/>
      <c r="J558" s="4"/>
      <c r="K558" s="4">
        <v>211</v>
      </c>
      <c r="L558" s="4">
        <v>26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709956.47</v>
      </c>
      <c r="X558" s="4">
        <v>1</v>
      </c>
      <c r="Y558" s="4">
        <v>709956.47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224</v>
      </c>
      <c r="F559" s="4">
        <f>ROUND(Source!AR531,O559)</f>
        <v>11812615.560000001</v>
      </c>
      <c r="G559" s="4" t="s">
        <v>197</v>
      </c>
      <c r="H559" s="4" t="s">
        <v>198</v>
      </c>
      <c r="I559" s="4"/>
      <c r="J559" s="4"/>
      <c r="K559" s="4">
        <v>224</v>
      </c>
      <c r="L559" s="4">
        <v>27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11812615.560000001</v>
      </c>
      <c r="X559" s="4">
        <v>1</v>
      </c>
      <c r="Y559" s="4">
        <v>11812615.560000001</v>
      </c>
      <c r="Z559" s="4"/>
      <c r="AA559" s="4"/>
      <c r="AB559" s="4"/>
    </row>
    <row r="560" spans="1:28" x14ac:dyDescent="0.2">
      <c r="A560" s="4">
        <v>50</v>
      </c>
      <c r="B560" s="4">
        <v>1</v>
      </c>
      <c r="C560" s="4">
        <v>0</v>
      </c>
      <c r="D560" s="4">
        <v>2</v>
      </c>
      <c r="E560" s="4">
        <v>0</v>
      </c>
      <c r="F560" s="4">
        <f>ROUND(7358035.71*1.02,O560)</f>
        <v>7505196.4199999999</v>
      </c>
      <c r="G560" s="4" t="s">
        <v>17</v>
      </c>
      <c r="H560" s="4" t="s">
        <v>543</v>
      </c>
      <c r="I560" s="4"/>
      <c r="J560" s="4"/>
      <c r="K560" s="4">
        <v>212</v>
      </c>
      <c r="L560" s="4">
        <v>28</v>
      </c>
      <c r="M560" s="4">
        <v>0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7505196.4199999999</v>
      </c>
      <c r="X560" s="4">
        <v>1</v>
      </c>
      <c r="Y560" s="4">
        <v>7505196.4199999999</v>
      </c>
      <c r="Z560" s="4"/>
      <c r="AA560" s="4"/>
      <c r="AB560" s="4"/>
    </row>
    <row r="561" spans="1:206" x14ac:dyDescent="0.2">
      <c r="A561" s="4">
        <v>50</v>
      </c>
      <c r="B561" s="4">
        <v>1</v>
      </c>
      <c r="C561" s="4">
        <v>0</v>
      </c>
      <c r="D561" s="4">
        <v>2</v>
      </c>
      <c r="E561" s="4">
        <v>0</v>
      </c>
      <c r="F561" s="4">
        <f>ROUND((F546+F545+F557+F558)*1.0785,O561)</f>
        <v>3376782.24</v>
      </c>
      <c r="G561" s="4" t="s">
        <v>30</v>
      </c>
      <c r="H561" s="4" t="s">
        <v>544</v>
      </c>
      <c r="I561" s="4"/>
      <c r="J561" s="4"/>
      <c r="K561" s="4">
        <v>212</v>
      </c>
      <c r="L561" s="4">
        <v>29</v>
      </c>
      <c r="M561" s="4">
        <v>0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3376782.24</v>
      </c>
      <c r="X561" s="4">
        <v>1</v>
      </c>
      <c r="Y561" s="4">
        <v>3376782.24</v>
      </c>
      <c r="Z561" s="4"/>
      <c r="AA561" s="4"/>
      <c r="AB561" s="4"/>
    </row>
    <row r="562" spans="1:206" x14ac:dyDescent="0.2">
      <c r="A562" s="4">
        <v>50</v>
      </c>
      <c r="B562" s="4">
        <v>1</v>
      </c>
      <c r="C562" s="4">
        <v>0</v>
      </c>
      <c r="D562" s="4">
        <v>2</v>
      </c>
      <c r="E562" s="4">
        <v>0</v>
      </c>
      <c r="F562" s="4">
        <f>ROUND(((F534-F560)+F556+F543)*1.0927,O562)</f>
        <v>1285474.47</v>
      </c>
      <c r="G562" s="4" t="s">
        <v>34</v>
      </c>
      <c r="H562" s="4" t="s">
        <v>545</v>
      </c>
      <c r="I562" s="4"/>
      <c r="J562" s="4"/>
      <c r="K562" s="4">
        <v>212</v>
      </c>
      <c r="L562" s="4">
        <v>30</v>
      </c>
      <c r="M562" s="4">
        <v>0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1285474.47</v>
      </c>
      <c r="X562" s="4">
        <v>1</v>
      </c>
      <c r="Y562" s="4">
        <v>1285474.47</v>
      </c>
      <c r="Z562" s="4"/>
      <c r="AA562" s="4"/>
      <c r="AB562" s="4"/>
    </row>
    <row r="563" spans="1:206" x14ac:dyDescent="0.2">
      <c r="A563" s="4">
        <v>50</v>
      </c>
      <c r="B563" s="4">
        <v>1</v>
      </c>
      <c r="C563" s="4">
        <v>0</v>
      </c>
      <c r="D563" s="4">
        <v>2</v>
      </c>
      <c r="E563" s="4">
        <v>0</v>
      </c>
      <c r="F563" s="4">
        <f>ROUND(F560*1.0634,O563)</f>
        <v>7981025.8700000001</v>
      </c>
      <c r="G563" s="4" t="s">
        <v>42</v>
      </c>
      <c r="H563" s="4" t="s">
        <v>546</v>
      </c>
      <c r="I563" s="4"/>
      <c r="J563" s="4"/>
      <c r="K563" s="4">
        <v>212</v>
      </c>
      <c r="L563" s="4">
        <v>31</v>
      </c>
      <c r="M563" s="4">
        <v>0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7981025.8700000001</v>
      </c>
      <c r="X563" s="4">
        <v>1</v>
      </c>
      <c r="Y563" s="4">
        <v>7981025.8700000001</v>
      </c>
      <c r="Z563" s="4"/>
      <c r="AA563" s="4"/>
      <c r="AB563" s="4"/>
    </row>
    <row r="564" spans="1:206" x14ac:dyDescent="0.2">
      <c r="A564" s="4">
        <v>50</v>
      </c>
      <c r="B564" s="4">
        <v>1</v>
      </c>
      <c r="C564" s="4">
        <v>0</v>
      </c>
      <c r="D564" s="4">
        <v>2</v>
      </c>
      <c r="E564" s="4">
        <v>0</v>
      </c>
      <c r="F564" s="4">
        <f>ROUND(F561+F562+F563,O564)</f>
        <v>12643282.58</v>
      </c>
      <c r="G564" s="4" t="s">
        <v>53</v>
      </c>
      <c r="H564" s="4" t="s">
        <v>547</v>
      </c>
      <c r="I564" s="4"/>
      <c r="J564" s="4"/>
      <c r="K564" s="4">
        <v>212</v>
      </c>
      <c r="L564" s="4">
        <v>32</v>
      </c>
      <c r="M564" s="4">
        <v>0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12643282.58</v>
      </c>
      <c r="X564" s="4">
        <v>1</v>
      </c>
      <c r="Y564" s="4">
        <v>12643282.58</v>
      </c>
      <c r="Z564" s="4"/>
      <c r="AA564" s="4"/>
      <c r="AB564" s="4"/>
    </row>
    <row r="565" spans="1:206" x14ac:dyDescent="0.2">
      <c r="A565" s="4">
        <v>50</v>
      </c>
      <c r="B565" s="4">
        <v>1</v>
      </c>
      <c r="C565" s="4">
        <v>0</v>
      </c>
      <c r="D565" s="4">
        <v>2</v>
      </c>
      <c r="E565" s="4">
        <v>0</v>
      </c>
      <c r="F565" s="4">
        <f>ROUND(F564*0.2,O565)</f>
        <v>2528656.52</v>
      </c>
      <c r="G565" s="4" t="s">
        <v>58</v>
      </c>
      <c r="H565" s="4" t="s">
        <v>548</v>
      </c>
      <c r="I565" s="4"/>
      <c r="J565" s="4"/>
      <c r="K565" s="4">
        <v>212</v>
      </c>
      <c r="L565" s="4">
        <v>33</v>
      </c>
      <c r="M565" s="4">
        <v>0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2528656.52</v>
      </c>
      <c r="X565" s="4">
        <v>1</v>
      </c>
      <c r="Y565" s="4">
        <v>2528656.52</v>
      </c>
      <c r="Z565" s="4"/>
      <c r="AA565" s="4"/>
      <c r="AB565" s="4"/>
    </row>
    <row r="566" spans="1:206" x14ac:dyDescent="0.2">
      <c r="A566" s="4">
        <v>50</v>
      </c>
      <c r="B566" s="4">
        <v>1</v>
      </c>
      <c r="C566" s="4">
        <v>0</v>
      </c>
      <c r="D566" s="4">
        <v>2</v>
      </c>
      <c r="E566" s="4">
        <v>0</v>
      </c>
      <c r="F566" s="4">
        <f>ROUND(F564+F565,O566)</f>
        <v>15171939.1</v>
      </c>
      <c r="G566" s="4" t="s">
        <v>62</v>
      </c>
      <c r="H566" s="4" t="s">
        <v>549</v>
      </c>
      <c r="I566" s="4"/>
      <c r="J566" s="4"/>
      <c r="K566" s="4">
        <v>212</v>
      </c>
      <c r="L566" s="4">
        <v>34</v>
      </c>
      <c r="M566" s="4">
        <v>0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15171939.1</v>
      </c>
      <c r="X566" s="4">
        <v>1</v>
      </c>
      <c r="Y566" s="4">
        <v>15171939.1</v>
      </c>
      <c r="Z566" s="4"/>
      <c r="AA566" s="4"/>
      <c r="AB566" s="4"/>
    </row>
    <row r="568" spans="1:206" x14ac:dyDescent="0.2">
      <c r="A568" s="2">
        <v>51</v>
      </c>
      <c r="B568" s="2">
        <f>B12</f>
        <v>639</v>
      </c>
      <c r="C568" s="2">
        <f>A12</f>
        <v>1</v>
      </c>
      <c r="D568" s="2">
        <f>ROW(A12)</f>
        <v>12</v>
      </c>
      <c r="E568" s="2"/>
      <c r="F568" s="2" t="str">
        <f>IF(F12&lt;&gt;"",F12,"")</f>
        <v/>
      </c>
      <c r="G568" s="2" t="str">
        <f>IF(G12&lt;&gt;"",G12,"")</f>
        <v>2 Ремонт ВЛ-10 кВ ф.2 ЗТП-130 Каширский РЭС (СПРЭС)</v>
      </c>
      <c r="H568" s="2">
        <v>0</v>
      </c>
      <c r="I568" s="2"/>
      <c r="J568" s="2"/>
      <c r="K568" s="2"/>
      <c r="L568" s="2"/>
      <c r="M568" s="2"/>
      <c r="N568" s="2"/>
      <c r="O568" s="2">
        <f t="shared" ref="O568:T568" si="496">ROUND(O531,2)</f>
        <v>9758286.2400000002</v>
      </c>
      <c r="P568" s="2">
        <f t="shared" si="496"/>
        <v>7888581.3700000001</v>
      </c>
      <c r="Q568" s="2">
        <f t="shared" si="496"/>
        <v>672597.15</v>
      </c>
      <c r="R568" s="2">
        <f t="shared" si="496"/>
        <v>343193.36</v>
      </c>
      <c r="S568" s="2">
        <f t="shared" si="496"/>
        <v>853914.36</v>
      </c>
      <c r="T568" s="2">
        <f t="shared" si="496"/>
        <v>0</v>
      </c>
      <c r="U568" s="2">
        <f>U531</f>
        <v>1841.3369400000001</v>
      </c>
      <c r="V568" s="2">
        <f>V531</f>
        <v>663.94321999999988</v>
      </c>
      <c r="W568" s="2">
        <f>ROUND(W531,2)</f>
        <v>0</v>
      </c>
      <c r="X568" s="2">
        <f>ROUND(X531,2)</f>
        <v>1223934.6399999999</v>
      </c>
      <c r="Y568" s="2">
        <f>ROUND(Y531,2)</f>
        <v>709956.47</v>
      </c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>
        <f t="shared" ref="AO568:BD568" si="497">ROUND(AO531,2)</f>
        <v>0</v>
      </c>
      <c r="AP568" s="2">
        <f t="shared" si="497"/>
        <v>0</v>
      </c>
      <c r="AQ568" s="2">
        <f t="shared" si="497"/>
        <v>0</v>
      </c>
      <c r="AR568" s="2">
        <f t="shared" si="497"/>
        <v>11812615.560000001</v>
      </c>
      <c r="AS568" s="2">
        <f t="shared" si="497"/>
        <v>11673804.470000001</v>
      </c>
      <c r="AT568" s="2">
        <f t="shared" si="497"/>
        <v>138811.09</v>
      </c>
      <c r="AU568" s="2">
        <f t="shared" si="497"/>
        <v>0</v>
      </c>
      <c r="AV568" s="2">
        <f t="shared" si="497"/>
        <v>7888581.3700000001</v>
      </c>
      <c r="AW568" s="2">
        <f t="shared" si="497"/>
        <v>7888581.3700000001</v>
      </c>
      <c r="AX568" s="2">
        <f t="shared" si="497"/>
        <v>0</v>
      </c>
      <c r="AY568" s="2">
        <f t="shared" si="497"/>
        <v>7888581.3700000001</v>
      </c>
      <c r="AZ568" s="2">
        <f t="shared" si="497"/>
        <v>0</v>
      </c>
      <c r="BA568" s="2">
        <f t="shared" si="497"/>
        <v>0</v>
      </c>
      <c r="BB568" s="2">
        <f t="shared" si="497"/>
        <v>0</v>
      </c>
      <c r="BC568" s="2">
        <f t="shared" si="497"/>
        <v>0</v>
      </c>
      <c r="BD568" s="2">
        <f t="shared" si="497"/>
        <v>120438.21</v>
      </c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3"/>
      <c r="DH568" s="3"/>
      <c r="DI568" s="3"/>
      <c r="DJ568" s="3"/>
      <c r="DK568" s="3"/>
      <c r="DL568" s="3"/>
      <c r="DM568" s="3"/>
      <c r="DN568" s="3"/>
      <c r="DO568" s="3"/>
      <c r="DP568" s="3"/>
      <c r="DQ568" s="3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3"/>
      <c r="ED568" s="3"/>
      <c r="EE568" s="3"/>
      <c r="EF568" s="3"/>
      <c r="EG568" s="3"/>
      <c r="EH568" s="3"/>
      <c r="EI568" s="3"/>
      <c r="EJ568" s="3"/>
      <c r="EK568" s="3"/>
      <c r="EL568" s="3"/>
      <c r="EM568" s="3"/>
      <c r="EN568" s="3"/>
      <c r="EO568" s="3"/>
      <c r="EP568" s="3"/>
      <c r="EQ568" s="3"/>
      <c r="ER568" s="3"/>
      <c r="ES568" s="3"/>
      <c r="ET568" s="3"/>
      <c r="EU568" s="3"/>
      <c r="EV568" s="3"/>
      <c r="EW568" s="3"/>
      <c r="EX568" s="3"/>
      <c r="EY568" s="3"/>
      <c r="EZ568" s="3"/>
      <c r="FA568" s="3"/>
      <c r="FB568" s="3"/>
      <c r="FC568" s="3"/>
      <c r="FD568" s="3"/>
      <c r="FE568" s="3"/>
      <c r="FF568" s="3"/>
      <c r="FG568" s="3"/>
      <c r="FH568" s="3"/>
      <c r="FI568" s="3"/>
      <c r="FJ568" s="3"/>
      <c r="FK568" s="3"/>
      <c r="FL568" s="3"/>
      <c r="FM568" s="3"/>
      <c r="FN568" s="3"/>
      <c r="FO568" s="3"/>
      <c r="FP568" s="3"/>
      <c r="FQ568" s="3"/>
      <c r="FR568" s="3"/>
      <c r="FS568" s="3"/>
      <c r="FT568" s="3"/>
      <c r="FU568" s="3"/>
      <c r="FV568" s="3"/>
      <c r="FW568" s="3"/>
      <c r="FX568" s="3"/>
      <c r="FY568" s="3"/>
      <c r="FZ568" s="3"/>
      <c r="GA568" s="3"/>
      <c r="GB568" s="3"/>
      <c r="GC568" s="3"/>
      <c r="GD568" s="3"/>
      <c r="GE568" s="3"/>
      <c r="GF568" s="3"/>
      <c r="GG568" s="3"/>
      <c r="GH568" s="3"/>
      <c r="GI568" s="3"/>
      <c r="GJ568" s="3"/>
      <c r="GK568" s="3"/>
      <c r="GL568" s="3"/>
      <c r="GM568" s="3"/>
      <c r="GN568" s="3"/>
      <c r="GO568" s="3"/>
      <c r="GP568" s="3"/>
      <c r="GQ568" s="3"/>
      <c r="GR568" s="3"/>
      <c r="GS568" s="3"/>
      <c r="GT568" s="3"/>
      <c r="GU568" s="3"/>
      <c r="GV568" s="3"/>
      <c r="GW568" s="3"/>
      <c r="GX568" s="3">
        <v>0</v>
      </c>
    </row>
    <row r="570" spans="1:206" x14ac:dyDescent="0.2">
      <c r="A570" s="4">
        <v>50</v>
      </c>
      <c r="B570" s="4">
        <v>0</v>
      </c>
      <c r="C570" s="4">
        <v>0</v>
      </c>
      <c r="D570" s="4">
        <v>1</v>
      </c>
      <c r="E570" s="4">
        <v>201</v>
      </c>
      <c r="F570" s="4">
        <f>ROUND(Source!O568,O570)</f>
        <v>9758286.2400000002</v>
      </c>
      <c r="G570" s="4" t="s">
        <v>145</v>
      </c>
      <c r="H570" s="4" t="s">
        <v>146</v>
      </c>
      <c r="I570" s="4"/>
      <c r="J570" s="4"/>
      <c r="K570" s="4">
        <v>201</v>
      </c>
      <c r="L570" s="4">
        <v>1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9878724.4499999993</v>
      </c>
      <c r="X570" s="4">
        <v>1</v>
      </c>
      <c r="Y570" s="4">
        <v>9878724.4499999993</v>
      </c>
      <c r="Z570" s="4"/>
      <c r="AA570" s="4"/>
      <c r="AB570" s="4"/>
    </row>
    <row r="571" spans="1:206" x14ac:dyDescent="0.2">
      <c r="A571" s="4">
        <v>50</v>
      </c>
      <c r="B571" s="4">
        <v>0</v>
      </c>
      <c r="C571" s="4">
        <v>0</v>
      </c>
      <c r="D571" s="4">
        <v>1</v>
      </c>
      <c r="E571" s="4">
        <v>202</v>
      </c>
      <c r="F571" s="4">
        <f>ROUND(Source!P568,O571)</f>
        <v>7888581.3700000001</v>
      </c>
      <c r="G571" s="4" t="s">
        <v>147</v>
      </c>
      <c r="H571" s="4" t="s">
        <v>148</v>
      </c>
      <c r="I571" s="4"/>
      <c r="J571" s="4"/>
      <c r="K571" s="4">
        <v>202</v>
      </c>
      <c r="L571" s="4">
        <v>2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7888581.3700000001</v>
      </c>
      <c r="X571" s="4">
        <v>1</v>
      </c>
      <c r="Y571" s="4">
        <v>7888581.3700000001</v>
      </c>
      <c r="Z571" s="4"/>
      <c r="AA571" s="4"/>
      <c r="AB571" s="4"/>
    </row>
    <row r="572" spans="1:206" x14ac:dyDescent="0.2">
      <c r="A572" s="4">
        <v>50</v>
      </c>
      <c r="B572" s="4">
        <v>0</v>
      </c>
      <c r="C572" s="4">
        <v>0</v>
      </c>
      <c r="D572" s="4">
        <v>1</v>
      </c>
      <c r="E572" s="4">
        <v>222</v>
      </c>
      <c r="F572" s="4">
        <f>ROUND(Source!AO568,O572)</f>
        <v>0</v>
      </c>
      <c r="G572" s="4" t="s">
        <v>149</v>
      </c>
      <c r="H572" s="4" t="s">
        <v>150</v>
      </c>
      <c r="I572" s="4"/>
      <c r="J572" s="4"/>
      <c r="K572" s="4">
        <v>222</v>
      </c>
      <c r="L572" s="4">
        <v>3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06" x14ac:dyDescent="0.2">
      <c r="A573" s="4">
        <v>50</v>
      </c>
      <c r="B573" s="4">
        <v>0</v>
      </c>
      <c r="C573" s="4">
        <v>0</v>
      </c>
      <c r="D573" s="4">
        <v>1</v>
      </c>
      <c r="E573" s="4">
        <v>225</v>
      </c>
      <c r="F573" s="4">
        <f>ROUND(Source!AV568,O573)</f>
        <v>7888581.3700000001</v>
      </c>
      <c r="G573" s="4" t="s">
        <v>151</v>
      </c>
      <c r="H573" s="4" t="s">
        <v>152</v>
      </c>
      <c r="I573" s="4"/>
      <c r="J573" s="4"/>
      <c r="K573" s="4">
        <v>225</v>
      </c>
      <c r="L573" s="4">
        <v>4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7888581.3700000001</v>
      </c>
      <c r="X573" s="4">
        <v>1</v>
      </c>
      <c r="Y573" s="4">
        <v>7888581.3700000001</v>
      </c>
      <c r="Z573" s="4"/>
      <c r="AA573" s="4"/>
      <c r="AB573" s="4"/>
    </row>
    <row r="574" spans="1:206" x14ac:dyDescent="0.2">
      <c r="A574" s="4">
        <v>50</v>
      </c>
      <c r="B574" s="4">
        <v>0</v>
      </c>
      <c r="C574" s="4">
        <v>0</v>
      </c>
      <c r="D574" s="4">
        <v>1</v>
      </c>
      <c r="E574" s="4">
        <v>226</v>
      </c>
      <c r="F574" s="4">
        <f>ROUND(Source!AW568,O574)</f>
        <v>7888581.3700000001</v>
      </c>
      <c r="G574" s="4" t="s">
        <v>153</v>
      </c>
      <c r="H574" s="4" t="s">
        <v>154</v>
      </c>
      <c r="I574" s="4"/>
      <c r="J574" s="4"/>
      <c r="K574" s="4">
        <v>226</v>
      </c>
      <c r="L574" s="4">
        <v>5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7888581.3700000001</v>
      </c>
      <c r="X574" s="4">
        <v>1</v>
      </c>
      <c r="Y574" s="4">
        <v>7888581.3700000001</v>
      </c>
      <c r="Z574" s="4"/>
      <c r="AA574" s="4"/>
      <c r="AB574" s="4"/>
    </row>
    <row r="575" spans="1:206" x14ac:dyDescent="0.2">
      <c r="A575" s="4">
        <v>50</v>
      </c>
      <c r="B575" s="4">
        <v>0</v>
      </c>
      <c r="C575" s="4">
        <v>0</v>
      </c>
      <c r="D575" s="4">
        <v>1</v>
      </c>
      <c r="E575" s="4">
        <v>227</v>
      </c>
      <c r="F575" s="4">
        <f>ROUND(Source!AX568,O575)</f>
        <v>0</v>
      </c>
      <c r="G575" s="4" t="s">
        <v>155</v>
      </c>
      <c r="H575" s="4" t="s">
        <v>156</v>
      </c>
      <c r="I575" s="4"/>
      <c r="J575" s="4"/>
      <c r="K575" s="4">
        <v>227</v>
      </c>
      <c r="L575" s="4">
        <v>6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06" x14ac:dyDescent="0.2">
      <c r="A576" s="4">
        <v>50</v>
      </c>
      <c r="B576" s="4">
        <v>0</v>
      </c>
      <c r="C576" s="4">
        <v>0</v>
      </c>
      <c r="D576" s="4">
        <v>1</v>
      </c>
      <c r="E576" s="4">
        <v>228</v>
      </c>
      <c r="F576" s="4">
        <f>ROUND(Source!AY568,O576)</f>
        <v>7888581.3700000001</v>
      </c>
      <c r="G576" s="4" t="s">
        <v>157</v>
      </c>
      <c r="H576" s="4" t="s">
        <v>158</v>
      </c>
      <c r="I576" s="4"/>
      <c r="J576" s="4"/>
      <c r="K576" s="4">
        <v>228</v>
      </c>
      <c r="L576" s="4">
        <v>7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7888581.3700000001</v>
      </c>
      <c r="X576" s="4">
        <v>1</v>
      </c>
      <c r="Y576" s="4">
        <v>7888581.3700000001</v>
      </c>
      <c r="Z576" s="4"/>
      <c r="AA576" s="4"/>
      <c r="AB576" s="4"/>
    </row>
    <row r="577" spans="1:28" x14ac:dyDescent="0.2">
      <c r="A577" s="4">
        <v>50</v>
      </c>
      <c r="B577" s="4">
        <v>0</v>
      </c>
      <c r="C577" s="4">
        <v>0</v>
      </c>
      <c r="D577" s="4">
        <v>1</v>
      </c>
      <c r="E577" s="4">
        <v>216</v>
      </c>
      <c r="F577" s="4">
        <f>ROUND(Source!AP568,O577)</f>
        <v>0</v>
      </c>
      <c r="G577" s="4" t="s">
        <v>159</v>
      </c>
      <c r="H577" s="4" t="s">
        <v>160</v>
      </c>
      <c r="I577" s="4"/>
      <c r="J577" s="4"/>
      <c r="K577" s="4">
        <v>216</v>
      </c>
      <c r="L577" s="4">
        <v>8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">
      <c r="A578" s="4">
        <v>50</v>
      </c>
      <c r="B578" s="4">
        <v>0</v>
      </c>
      <c r="C578" s="4">
        <v>0</v>
      </c>
      <c r="D578" s="4">
        <v>1</v>
      </c>
      <c r="E578" s="4">
        <v>223</v>
      </c>
      <c r="F578" s="4">
        <f>ROUND(Source!AQ568,O578)</f>
        <v>0</v>
      </c>
      <c r="G578" s="4" t="s">
        <v>161</v>
      </c>
      <c r="H578" s="4" t="s">
        <v>162</v>
      </c>
      <c r="I578" s="4"/>
      <c r="J578" s="4"/>
      <c r="K578" s="4">
        <v>223</v>
      </c>
      <c r="L578" s="4">
        <v>9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8" x14ac:dyDescent="0.2">
      <c r="A579" s="4">
        <v>50</v>
      </c>
      <c r="B579" s="4">
        <v>0</v>
      </c>
      <c r="C579" s="4">
        <v>0</v>
      </c>
      <c r="D579" s="4">
        <v>1</v>
      </c>
      <c r="E579" s="4">
        <v>229</v>
      </c>
      <c r="F579" s="4">
        <f>ROUND(Source!AZ568,O579)</f>
        <v>0</v>
      </c>
      <c r="G579" s="4" t="s">
        <v>163</v>
      </c>
      <c r="H579" s="4" t="s">
        <v>164</v>
      </c>
      <c r="I579" s="4"/>
      <c r="J579" s="4"/>
      <c r="K579" s="4">
        <v>229</v>
      </c>
      <c r="L579" s="4">
        <v>10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0</v>
      </c>
      <c r="X579" s="4">
        <v>1</v>
      </c>
      <c r="Y579" s="4">
        <v>0</v>
      </c>
      <c r="Z579" s="4"/>
      <c r="AA579" s="4"/>
      <c r="AB579" s="4"/>
    </row>
    <row r="580" spans="1:28" x14ac:dyDescent="0.2">
      <c r="A580" s="4">
        <v>50</v>
      </c>
      <c r="B580" s="4">
        <v>0</v>
      </c>
      <c r="C580" s="4">
        <v>0</v>
      </c>
      <c r="D580" s="4">
        <v>1</v>
      </c>
      <c r="E580" s="4">
        <v>203</v>
      </c>
      <c r="F580" s="4">
        <f>ROUND(Source!Q568,O580)</f>
        <v>672597.15</v>
      </c>
      <c r="G580" s="4" t="s">
        <v>165</v>
      </c>
      <c r="H580" s="4" t="s">
        <v>166</v>
      </c>
      <c r="I580" s="4"/>
      <c r="J580" s="4"/>
      <c r="K580" s="4">
        <v>203</v>
      </c>
      <c r="L580" s="4">
        <v>11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672597.15000000014</v>
      </c>
      <c r="X580" s="4">
        <v>1</v>
      </c>
      <c r="Y580" s="4">
        <v>672597.15000000014</v>
      </c>
      <c r="Z580" s="4"/>
      <c r="AA580" s="4"/>
      <c r="AB580" s="4"/>
    </row>
    <row r="581" spans="1:28" x14ac:dyDescent="0.2">
      <c r="A581" s="4">
        <v>50</v>
      </c>
      <c r="B581" s="4">
        <v>0</v>
      </c>
      <c r="C581" s="4">
        <v>0</v>
      </c>
      <c r="D581" s="4">
        <v>1</v>
      </c>
      <c r="E581" s="4">
        <v>231</v>
      </c>
      <c r="F581" s="4">
        <f>ROUND(Source!BB568,O581)</f>
        <v>0</v>
      </c>
      <c r="G581" s="4" t="s">
        <v>167</v>
      </c>
      <c r="H581" s="4" t="s">
        <v>168</v>
      </c>
      <c r="I581" s="4"/>
      <c r="J581" s="4"/>
      <c r="K581" s="4">
        <v>231</v>
      </c>
      <c r="L581" s="4">
        <v>12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8" x14ac:dyDescent="0.2">
      <c r="A582" s="4">
        <v>50</v>
      </c>
      <c r="B582" s="4">
        <v>0</v>
      </c>
      <c r="C582" s="4">
        <v>0</v>
      </c>
      <c r="D582" s="4">
        <v>1</v>
      </c>
      <c r="E582" s="4">
        <v>204</v>
      </c>
      <c r="F582" s="4">
        <f>ROUND(Source!R568,O582)</f>
        <v>343193.36</v>
      </c>
      <c r="G582" s="4" t="s">
        <v>169</v>
      </c>
      <c r="H582" s="4" t="s">
        <v>170</v>
      </c>
      <c r="I582" s="4"/>
      <c r="J582" s="4"/>
      <c r="K582" s="4">
        <v>204</v>
      </c>
      <c r="L582" s="4">
        <v>13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343193.36</v>
      </c>
      <c r="X582" s="4">
        <v>1</v>
      </c>
      <c r="Y582" s="4">
        <v>343193.36</v>
      </c>
      <c r="Z582" s="4"/>
      <c r="AA582" s="4"/>
      <c r="AB582" s="4"/>
    </row>
    <row r="583" spans="1:28" x14ac:dyDescent="0.2">
      <c r="A583" s="4">
        <v>50</v>
      </c>
      <c r="B583" s="4">
        <v>0</v>
      </c>
      <c r="C583" s="4">
        <v>0</v>
      </c>
      <c r="D583" s="4">
        <v>1</v>
      </c>
      <c r="E583" s="4">
        <v>205</v>
      </c>
      <c r="F583" s="4">
        <f>ROUND(Source!S568,O583)</f>
        <v>853914.36</v>
      </c>
      <c r="G583" s="4" t="s">
        <v>171</v>
      </c>
      <c r="H583" s="4" t="s">
        <v>172</v>
      </c>
      <c r="I583" s="4"/>
      <c r="J583" s="4"/>
      <c r="K583" s="4">
        <v>205</v>
      </c>
      <c r="L583" s="4">
        <v>14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853914.36</v>
      </c>
      <c r="X583" s="4">
        <v>1</v>
      </c>
      <c r="Y583" s="4">
        <v>853914.36</v>
      </c>
      <c r="Z583" s="4"/>
      <c r="AA583" s="4"/>
      <c r="AB583" s="4"/>
    </row>
    <row r="584" spans="1:28" x14ac:dyDescent="0.2">
      <c r="A584" s="4">
        <v>50</v>
      </c>
      <c r="B584" s="4">
        <v>0</v>
      </c>
      <c r="C584" s="4">
        <v>0</v>
      </c>
      <c r="D584" s="4">
        <v>1</v>
      </c>
      <c r="E584" s="4">
        <v>232</v>
      </c>
      <c r="F584" s="4">
        <f>ROUND(Source!BC568,O584)</f>
        <v>0</v>
      </c>
      <c r="G584" s="4" t="s">
        <v>173</v>
      </c>
      <c r="H584" s="4" t="s">
        <v>174</v>
      </c>
      <c r="I584" s="4"/>
      <c r="J584" s="4"/>
      <c r="K584" s="4">
        <v>232</v>
      </c>
      <c r="L584" s="4">
        <v>15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8" x14ac:dyDescent="0.2">
      <c r="A585" s="4">
        <v>50</v>
      </c>
      <c r="B585" s="4">
        <v>0</v>
      </c>
      <c r="C585" s="4">
        <v>0</v>
      </c>
      <c r="D585" s="4">
        <v>1</v>
      </c>
      <c r="E585" s="4">
        <v>214</v>
      </c>
      <c r="F585" s="4">
        <f>ROUND(Source!AS568,O585)</f>
        <v>11673804.470000001</v>
      </c>
      <c r="G585" s="4" t="s">
        <v>175</v>
      </c>
      <c r="H585" s="4" t="s">
        <v>176</v>
      </c>
      <c r="I585" s="4"/>
      <c r="J585" s="4"/>
      <c r="K585" s="4">
        <v>214</v>
      </c>
      <c r="L585" s="4">
        <v>16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11673804.470000001</v>
      </c>
      <c r="X585" s="4">
        <v>1</v>
      </c>
      <c r="Y585" s="4">
        <v>11673804.470000001</v>
      </c>
      <c r="Z585" s="4"/>
      <c r="AA585" s="4"/>
      <c r="AB585" s="4"/>
    </row>
    <row r="586" spans="1:28" x14ac:dyDescent="0.2">
      <c r="A586" s="4">
        <v>50</v>
      </c>
      <c r="B586" s="4">
        <v>0</v>
      </c>
      <c r="C586" s="4">
        <v>0</v>
      </c>
      <c r="D586" s="4">
        <v>1</v>
      </c>
      <c r="E586" s="4">
        <v>215</v>
      </c>
      <c r="F586" s="4">
        <f>ROUND(Source!AT568,O586)</f>
        <v>138811.09</v>
      </c>
      <c r="G586" s="4" t="s">
        <v>177</v>
      </c>
      <c r="H586" s="4" t="s">
        <v>178</v>
      </c>
      <c r="I586" s="4"/>
      <c r="J586" s="4"/>
      <c r="K586" s="4">
        <v>215</v>
      </c>
      <c r="L586" s="4">
        <v>17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138811.09</v>
      </c>
      <c r="X586" s="4">
        <v>1</v>
      </c>
      <c r="Y586" s="4">
        <v>138811.09</v>
      </c>
      <c r="Z586" s="4"/>
      <c r="AA586" s="4"/>
      <c r="AB586" s="4"/>
    </row>
    <row r="587" spans="1:28" x14ac:dyDescent="0.2">
      <c r="A587" s="4">
        <v>50</v>
      </c>
      <c r="B587" s="4">
        <v>0</v>
      </c>
      <c r="C587" s="4">
        <v>0</v>
      </c>
      <c r="D587" s="4">
        <v>1</v>
      </c>
      <c r="E587" s="4">
        <v>217</v>
      </c>
      <c r="F587" s="4">
        <f>ROUND(Source!AU568,O587)</f>
        <v>0</v>
      </c>
      <c r="G587" s="4" t="s">
        <v>179</v>
      </c>
      <c r="H587" s="4" t="s">
        <v>180</v>
      </c>
      <c r="I587" s="4"/>
      <c r="J587" s="4"/>
      <c r="K587" s="4">
        <v>217</v>
      </c>
      <c r="L587" s="4">
        <v>18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8" x14ac:dyDescent="0.2">
      <c r="A588" s="4">
        <v>50</v>
      </c>
      <c r="B588" s="4">
        <v>0</v>
      </c>
      <c r="C588" s="4">
        <v>0</v>
      </c>
      <c r="D588" s="4">
        <v>1</v>
      </c>
      <c r="E588" s="4">
        <v>230</v>
      </c>
      <c r="F588" s="4">
        <f>ROUND(Source!BA568,O588)</f>
        <v>0</v>
      </c>
      <c r="G588" s="4" t="s">
        <v>181</v>
      </c>
      <c r="H588" s="4" t="s">
        <v>182</v>
      </c>
      <c r="I588" s="4"/>
      <c r="J588" s="4"/>
      <c r="K588" s="4">
        <v>230</v>
      </c>
      <c r="L588" s="4">
        <v>19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8" x14ac:dyDescent="0.2">
      <c r="A589" s="4">
        <v>50</v>
      </c>
      <c r="B589" s="4">
        <v>0</v>
      </c>
      <c r="C589" s="4">
        <v>0</v>
      </c>
      <c r="D589" s="4">
        <v>1</v>
      </c>
      <c r="E589" s="4">
        <v>206</v>
      </c>
      <c r="F589" s="4">
        <f>ROUND(Source!T568,O589)</f>
        <v>0</v>
      </c>
      <c r="G589" s="4" t="s">
        <v>183</v>
      </c>
      <c r="H589" s="4" t="s">
        <v>184</v>
      </c>
      <c r="I589" s="4"/>
      <c r="J589" s="4"/>
      <c r="K589" s="4">
        <v>206</v>
      </c>
      <c r="L589" s="4">
        <v>20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8" x14ac:dyDescent="0.2">
      <c r="A590" s="4">
        <v>50</v>
      </c>
      <c r="B590" s="4">
        <v>0</v>
      </c>
      <c r="C590" s="4">
        <v>0</v>
      </c>
      <c r="D590" s="4">
        <v>1</v>
      </c>
      <c r="E590" s="4">
        <v>207</v>
      </c>
      <c r="F590" s="4">
        <f>ROUND(Source!U568,O590)</f>
        <v>1841.3369399999999</v>
      </c>
      <c r="G590" s="4" t="s">
        <v>185</v>
      </c>
      <c r="H590" s="4" t="s">
        <v>186</v>
      </c>
      <c r="I590" s="4"/>
      <c r="J590" s="4"/>
      <c r="K590" s="4">
        <v>207</v>
      </c>
      <c r="L590" s="4">
        <v>21</v>
      </c>
      <c r="M590" s="4">
        <v>3</v>
      </c>
      <c r="N590" s="4" t="s">
        <v>3</v>
      </c>
      <c r="O590" s="4">
        <v>7</v>
      </c>
      <c r="P590" s="4"/>
      <c r="Q590" s="4"/>
      <c r="R590" s="4"/>
      <c r="S590" s="4"/>
      <c r="T590" s="4"/>
      <c r="U590" s="4"/>
      <c r="V590" s="4"/>
      <c r="W590" s="4">
        <v>1841.3369399999999</v>
      </c>
      <c r="X590" s="4">
        <v>1</v>
      </c>
      <c r="Y590" s="4">
        <v>1841.3369399999999</v>
      </c>
      <c r="Z590" s="4"/>
      <c r="AA590" s="4"/>
      <c r="AB590" s="4"/>
    </row>
    <row r="591" spans="1:28" x14ac:dyDescent="0.2">
      <c r="A591" s="4">
        <v>50</v>
      </c>
      <c r="B591" s="4">
        <v>0</v>
      </c>
      <c r="C591" s="4">
        <v>0</v>
      </c>
      <c r="D591" s="4">
        <v>1</v>
      </c>
      <c r="E591" s="4">
        <v>208</v>
      </c>
      <c r="F591" s="4">
        <f>ROUND(Source!V568,O591)</f>
        <v>663.94322</v>
      </c>
      <c r="G591" s="4" t="s">
        <v>187</v>
      </c>
      <c r="H591" s="4" t="s">
        <v>188</v>
      </c>
      <c r="I591" s="4"/>
      <c r="J591" s="4"/>
      <c r="K591" s="4">
        <v>208</v>
      </c>
      <c r="L591" s="4">
        <v>22</v>
      </c>
      <c r="M591" s="4">
        <v>3</v>
      </c>
      <c r="N591" s="4" t="s">
        <v>3</v>
      </c>
      <c r="O591" s="4">
        <v>7</v>
      </c>
      <c r="P591" s="4"/>
      <c r="Q591" s="4"/>
      <c r="R591" s="4"/>
      <c r="S591" s="4"/>
      <c r="T591" s="4"/>
      <c r="U591" s="4"/>
      <c r="V591" s="4"/>
      <c r="W591" s="4">
        <v>663.94322</v>
      </c>
      <c r="X591" s="4">
        <v>1</v>
      </c>
      <c r="Y591" s="4">
        <v>663.94322</v>
      </c>
      <c r="Z591" s="4"/>
      <c r="AA591" s="4"/>
      <c r="AB591" s="4"/>
    </row>
    <row r="592" spans="1:28" x14ac:dyDescent="0.2">
      <c r="A592" s="4">
        <v>50</v>
      </c>
      <c r="B592" s="4">
        <v>0</v>
      </c>
      <c r="C592" s="4">
        <v>0</v>
      </c>
      <c r="D592" s="4">
        <v>1</v>
      </c>
      <c r="E592" s="4">
        <v>209</v>
      </c>
      <c r="F592" s="4">
        <f>ROUND(Source!W568,O592)</f>
        <v>0</v>
      </c>
      <c r="G592" s="4" t="s">
        <v>189</v>
      </c>
      <c r="H592" s="4" t="s">
        <v>190</v>
      </c>
      <c r="I592" s="4"/>
      <c r="J592" s="4"/>
      <c r="K592" s="4">
        <v>209</v>
      </c>
      <c r="L592" s="4">
        <v>23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233</v>
      </c>
      <c r="F593" s="4">
        <f>ROUND(Source!BD568,O593)</f>
        <v>120438.21</v>
      </c>
      <c r="G593" s="4" t="s">
        <v>191</v>
      </c>
      <c r="H593" s="4" t="s">
        <v>192</v>
      </c>
      <c r="I593" s="4"/>
      <c r="J593" s="4"/>
      <c r="K593" s="4">
        <v>233</v>
      </c>
      <c r="L593" s="4">
        <v>24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120438.21</v>
      </c>
      <c r="X593" s="4">
        <v>1</v>
      </c>
      <c r="Y593" s="4">
        <v>120438.21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210</v>
      </c>
      <c r="F594" s="4">
        <f>ROUND(Source!X568,O594)</f>
        <v>1223934.6399999999</v>
      </c>
      <c r="G594" s="4" t="s">
        <v>193</v>
      </c>
      <c r="H594" s="4" t="s">
        <v>194</v>
      </c>
      <c r="I594" s="4"/>
      <c r="J594" s="4"/>
      <c r="K594" s="4">
        <v>210</v>
      </c>
      <c r="L594" s="4">
        <v>25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1223934.6399999999</v>
      </c>
      <c r="X594" s="4">
        <v>1</v>
      </c>
      <c r="Y594" s="4">
        <v>1223934.6399999999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211</v>
      </c>
      <c r="F595" s="4">
        <f>ROUND(Source!Y568,O595)</f>
        <v>709956.47</v>
      </c>
      <c r="G595" s="4" t="s">
        <v>195</v>
      </c>
      <c r="H595" s="4" t="s">
        <v>196</v>
      </c>
      <c r="I595" s="4"/>
      <c r="J595" s="4"/>
      <c r="K595" s="4">
        <v>211</v>
      </c>
      <c r="L595" s="4">
        <v>26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709956.47</v>
      </c>
      <c r="X595" s="4">
        <v>1</v>
      </c>
      <c r="Y595" s="4">
        <v>709956.47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224</v>
      </c>
      <c r="F596" s="4">
        <f>ROUND(Source!AR568,O596)</f>
        <v>11812615.560000001</v>
      </c>
      <c r="G596" s="4" t="s">
        <v>197</v>
      </c>
      <c r="H596" s="4" t="s">
        <v>198</v>
      </c>
      <c r="I596" s="4"/>
      <c r="J596" s="4"/>
      <c r="K596" s="4">
        <v>224</v>
      </c>
      <c r="L596" s="4">
        <v>27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11812615.560000001</v>
      </c>
      <c r="X596" s="4">
        <v>1</v>
      </c>
      <c r="Y596" s="4">
        <v>11812615.560000001</v>
      </c>
      <c r="Z596" s="4"/>
      <c r="AA596" s="4"/>
      <c r="AB596" s="4"/>
    </row>
    <row r="598" spans="1:28" x14ac:dyDescent="0.2">
      <c r="A598" s="5">
        <v>61</v>
      </c>
      <c r="B598" s="5"/>
      <c r="C598" s="5"/>
      <c r="D598" s="5"/>
      <c r="E598" s="5"/>
      <c r="F598" s="5">
        <v>10</v>
      </c>
      <c r="G598" s="5" t="s">
        <v>550</v>
      </c>
      <c r="H598" s="5" t="s">
        <v>551</v>
      </c>
    </row>
    <row r="599" spans="1:28" x14ac:dyDescent="0.2">
      <c r="A599" s="5">
        <v>61</v>
      </c>
      <c r="B599" s="5"/>
      <c r="C599" s="5"/>
      <c r="D599" s="5"/>
      <c r="E599" s="5"/>
      <c r="F599" s="5">
        <v>1900</v>
      </c>
      <c r="G599" s="5" t="s">
        <v>552</v>
      </c>
      <c r="H599" s="5" t="s">
        <v>553</v>
      </c>
    </row>
    <row r="600" spans="1:28" x14ac:dyDescent="0.2">
      <c r="A600" s="5">
        <v>61</v>
      </c>
      <c r="B600" s="5"/>
      <c r="C600" s="5"/>
      <c r="D600" s="5"/>
      <c r="E600" s="5"/>
      <c r="F600" s="5">
        <v>1800</v>
      </c>
      <c r="G600" s="5" t="s">
        <v>554</v>
      </c>
      <c r="H600" s="5" t="s">
        <v>553</v>
      </c>
    </row>
    <row r="601" spans="1:28" x14ac:dyDescent="0.2">
      <c r="A601" s="5">
        <v>61</v>
      </c>
      <c r="B601" s="5"/>
      <c r="C601" s="5"/>
      <c r="D601" s="5"/>
      <c r="E601" s="5"/>
      <c r="F601" s="5">
        <v>2</v>
      </c>
      <c r="G601" s="5" t="s">
        <v>555</v>
      </c>
      <c r="H601" s="5" t="s">
        <v>556</v>
      </c>
    </row>
    <row r="602" spans="1:28" x14ac:dyDescent="0.2">
      <c r="A602" s="5">
        <v>61</v>
      </c>
      <c r="B602" s="5"/>
      <c r="C602" s="5"/>
      <c r="D602" s="5"/>
      <c r="E602" s="5"/>
      <c r="F602" s="5">
        <v>10</v>
      </c>
      <c r="G602" s="5" t="s">
        <v>557</v>
      </c>
      <c r="H602" s="5" t="s">
        <v>557</v>
      </c>
    </row>
    <row r="603" spans="1:28" x14ac:dyDescent="0.2">
      <c r="A603" s="5">
        <v>61</v>
      </c>
      <c r="B603" s="5"/>
      <c r="C603" s="5"/>
      <c r="D603" s="5"/>
      <c r="E603" s="5"/>
      <c r="F603" s="5">
        <v>3</v>
      </c>
      <c r="G603" s="5" t="s">
        <v>558</v>
      </c>
      <c r="H603" s="5" t="s">
        <v>559</v>
      </c>
    </row>
    <row r="604" spans="1:28" x14ac:dyDescent="0.2">
      <c r="A604" s="5">
        <v>61</v>
      </c>
      <c r="B604" s="5"/>
      <c r="C604" s="5"/>
      <c r="D604" s="5"/>
      <c r="E604" s="5"/>
      <c r="F604" s="5">
        <v>2400</v>
      </c>
      <c r="G604" s="5" t="s">
        <v>560</v>
      </c>
      <c r="H604" s="5" t="s">
        <v>561</v>
      </c>
    </row>
    <row r="605" spans="1:28" x14ac:dyDescent="0.2">
      <c r="A605" s="5">
        <v>61</v>
      </c>
      <c r="B605" s="5"/>
      <c r="C605" s="5"/>
      <c r="D605" s="5"/>
      <c r="E605" s="5"/>
      <c r="F605" s="5">
        <v>0</v>
      </c>
      <c r="G605" s="5" t="s">
        <v>562</v>
      </c>
      <c r="H605" s="5" t="s">
        <v>563</v>
      </c>
    </row>
    <row r="606" spans="1:28" x14ac:dyDescent="0.2">
      <c r="A606" s="5">
        <v>61</v>
      </c>
      <c r="B606" s="5"/>
      <c r="C606" s="5"/>
      <c r="D606" s="5"/>
      <c r="E606" s="5"/>
      <c r="F606" s="5">
        <v>12</v>
      </c>
      <c r="G606" s="5" t="s">
        <v>564</v>
      </c>
      <c r="H606" s="5" t="s">
        <v>563</v>
      </c>
    </row>
    <row r="607" spans="1:28" x14ac:dyDescent="0.2">
      <c r="A607" s="5">
        <v>61</v>
      </c>
      <c r="B607" s="5"/>
      <c r="C607" s="5"/>
      <c r="D607" s="5"/>
      <c r="E607" s="5"/>
      <c r="F607" s="5">
        <v>0</v>
      </c>
      <c r="G607" s="5" t="s">
        <v>565</v>
      </c>
      <c r="H607" s="5" t="s">
        <v>563</v>
      </c>
    </row>
    <row r="608" spans="1:28" x14ac:dyDescent="0.2">
      <c r="A608" s="5">
        <v>61</v>
      </c>
      <c r="B608" s="5"/>
      <c r="C608" s="5"/>
      <c r="D608" s="5"/>
      <c r="E608" s="5"/>
      <c r="F608" s="5">
        <v>0</v>
      </c>
      <c r="G608" s="5" t="s">
        <v>566</v>
      </c>
      <c r="H608" s="5" t="s">
        <v>563</v>
      </c>
    </row>
    <row r="609" spans="1:16" x14ac:dyDescent="0.2">
      <c r="A609" s="5">
        <v>61</v>
      </c>
      <c r="B609" s="5"/>
      <c r="C609" s="5"/>
      <c r="D609" s="5"/>
      <c r="E609" s="5"/>
      <c r="F609" s="5">
        <v>2</v>
      </c>
      <c r="G609" s="5" t="s">
        <v>567</v>
      </c>
      <c r="H609" s="5" t="s">
        <v>563</v>
      </c>
    </row>
    <row r="610" spans="1:16" x14ac:dyDescent="0.2">
      <c r="A610" s="5">
        <v>61</v>
      </c>
      <c r="B610" s="5"/>
      <c r="C610" s="5"/>
      <c r="D610" s="5"/>
      <c r="E610" s="5"/>
      <c r="F610" s="5">
        <v>6</v>
      </c>
      <c r="G610" s="5" t="s">
        <v>568</v>
      </c>
      <c r="H610" s="5" t="s">
        <v>563</v>
      </c>
    </row>
    <row r="611" spans="1:16" x14ac:dyDescent="0.2">
      <c r="A611" s="5">
        <v>61</v>
      </c>
      <c r="B611" s="5"/>
      <c r="C611" s="5"/>
      <c r="D611" s="5"/>
      <c r="E611" s="5"/>
      <c r="F611" s="5">
        <v>12</v>
      </c>
      <c r="G611" s="5" t="s">
        <v>569</v>
      </c>
      <c r="H611" s="5" t="s">
        <v>569</v>
      </c>
    </row>
    <row r="614" spans="1:16" x14ac:dyDescent="0.2">
      <c r="A614">
        <v>70</v>
      </c>
      <c r="B614">
        <v>1</v>
      </c>
      <c r="D614">
        <v>1</v>
      </c>
      <c r="E614" t="s">
        <v>570</v>
      </c>
      <c r="F614" t="s">
        <v>571</v>
      </c>
      <c r="G614">
        <v>0</v>
      </c>
      <c r="H614">
        <v>0</v>
      </c>
      <c r="I614" t="s">
        <v>3</v>
      </c>
      <c r="J614">
        <v>1</v>
      </c>
      <c r="K614">
        <v>0</v>
      </c>
      <c r="L614" t="s">
        <v>3</v>
      </c>
      <c r="M614" t="s">
        <v>3</v>
      </c>
      <c r="N614">
        <v>0</v>
      </c>
      <c r="P614" t="s">
        <v>572</v>
      </c>
    </row>
    <row r="615" spans="1:16" x14ac:dyDescent="0.2">
      <c r="A615">
        <v>70</v>
      </c>
      <c r="B615">
        <v>1</v>
      </c>
      <c r="D615">
        <v>2</v>
      </c>
      <c r="E615" t="s">
        <v>573</v>
      </c>
      <c r="F615" t="s">
        <v>574</v>
      </c>
      <c r="G615">
        <v>0</v>
      </c>
      <c r="H615">
        <v>0</v>
      </c>
      <c r="I615" t="s">
        <v>3</v>
      </c>
      <c r="J615">
        <v>1</v>
      </c>
      <c r="K615">
        <v>0</v>
      </c>
      <c r="L615" t="s">
        <v>3</v>
      </c>
      <c r="M615" t="s">
        <v>3</v>
      </c>
      <c r="N615">
        <v>0</v>
      </c>
      <c r="P615" t="s">
        <v>575</v>
      </c>
    </row>
    <row r="616" spans="1:16" x14ac:dyDescent="0.2">
      <c r="A616">
        <v>70</v>
      </c>
      <c r="B616">
        <v>1</v>
      </c>
      <c r="D616">
        <v>3</v>
      </c>
      <c r="E616" t="s">
        <v>576</v>
      </c>
      <c r="F616" t="s">
        <v>577</v>
      </c>
      <c r="G616">
        <v>1</v>
      </c>
      <c r="H616">
        <v>0</v>
      </c>
      <c r="I616" t="s">
        <v>3</v>
      </c>
      <c r="J616">
        <v>1</v>
      </c>
      <c r="K616">
        <v>0</v>
      </c>
      <c r="L616" t="s">
        <v>3</v>
      </c>
      <c r="M616" t="s">
        <v>3</v>
      </c>
      <c r="N616">
        <v>0</v>
      </c>
      <c r="P616" t="s">
        <v>578</v>
      </c>
    </row>
    <row r="617" spans="1:16" x14ac:dyDescent="0.2">
      <c r="A617">
        <v>70</v>
      </c>
      <c r="B617">
        <v>1</v>
      </c>
      <c r="D617">
        <v>4</v>
      </c>
      <c r="E617" t="s">
        <v>579</v>
      </c>
      <c r="F617" t="s">
        <v>580</v>
      </c>
      <c r="G617">
        <v>1</v>
      </c>
      <c r="H617">
        <v>0</v>
      </c>
      <c r="I617" t="s">
        <v>3</v>
      </c>
      <c r="J617">
        <v>2</v>
      </c>
      <c r="K617">
        <v>0</v>
      </c>
      <c r="L617" t="s">
        <v>3</v>
      </c>
      <c r="M617" t="s">
        <v>3</v>
      </c>
      <c r="N617">
        <v>0</v>
      </c>
      <c r="P617" t="s">
        <v>3</v>
      </c>
    </row>
    <row r="618" spans="1:16" x14ac:dyDescent="0.2">
      <c r="A618">
        <v>70</v>
      </c>
      <c r="B618">
        <v>1</v>
      </c>
      <c r="D618">
        <v>5</v>
      </c>
      <c r="E618" t="s">
        <v>581</v>
      </c>
      <c r="F618" t="s">
        <v>582</v>
      </c>
      <c r="G618">
        <v>0</v>
      </c>
      <c r="H618">
        <v>0</v>
      </c>
      <c r="I618" t="s">
        <v>3</v>
      </c>
      <c r="J618">
        <v>2</v>
      </c>
      <c r="K618">
        <v>0</v>
      </c>
      <c r="L618" t="s">
        <v>3</v>
      </c>
      <c r="M618" t="s">
        <v>3</v>
      </c>
      <c r="N618">
        <v>0</v>
      </c>
      <c r="P618" t="s">
        <v>3</v>
      </c>
    </row>
    <row r="619" spans="1:16" x14ac:dyDescent="0.2">
      <c r="A619">
        <v>70</v>
      </c>
      <c r="B619">
        <v>1</v>
      </c>
      <c r="D619">
        <v>6</v>
      </c>
      <c r="E619" t="s">
        <v>583</v>
      </c>
      <c r="F619" t="s">
        <v>584</v>
      </c>
      <c r="G619">
        <v>0</v>
      </c>
      <c r="H619">
        <v>0</v>
      </c>
      <c r="I619" t="s">
        <v>3</v>
      </c>
      <c r="J619">
        <v>2</v>
      </c>
      <c r="K619">
        <v>0</v>
      </c>
      <c r="L619" t="s">
        <v>3</v>
      </c>
      <c r="M619" t="s">
        <v>3</v>
      </c>
      <c r="N619">
        <v>0</v>
      </c>
      <c r="P619" t="s">
        <v>3</v>
      </c>
    </row>
    <row r="620" spans="1:16" x14ac:dyDescent="0.2">
      <c r="A620">
        <v>70</v>
      </c>
      <c r="B620">
        <v>1</v>
      </c>
      <c r="D620">
        <v>7</v>
      </c>
      <c r="E620" t="s">
        <v>585</v>
      </c>
      <c r="F620" t="s">
        <v>586</v>
      </c>
      <c r="G620">
        <v>0</v>
      </c>
      <c r="H620">
        <v>0</v>
      </c>
      <c r="I620" t="s">
        <v>587</v>
      </c>
      <c r="J620">
        <v>0</v>
      </c>
      <c r="K620">
        <v>0</v>
      </c>
      <c r="L620" t="s">
        <v>3</v>
      </c>
      <c r="M620" t="s">
        <v>3</v>
      </c>
      <c r="N620">
        <v>0</v>
      </c>
      <c r="P620" t="s">
        <v>588</v>
      </c>
    </row>
    <row r="621" spans="1:16" x14ac:dyDescent="0.2">
      <c r="A621">
        <v>70</v>
      </c>
      <c r="B621">
        <v>1</v>
      </c>
      <c r="D621">
        <v>8</v>
      </c>
      <c r="E621" t="s">
        <v>589</v>
      </c>
      <c r="F621" t="s">
        <v>590</v>
      </c>
      <c r="G621">
        <v>1</v>
      </c>
      <c r="H621">
        <v>0</v>
      </c>
      <c r="I621" t="s">
        <v>3</v>
      </c>
      <c r="J621">
        <v>5</v>
      </c>
      <c r="K621">
        <v>0</v>
      </c>
      <c r="L621" t="s">
        <v>3</v>
      </c>
      <c r="M621" t="s">
        <v>3</v>
      </c>
      <c r="N621">
        <v>0</v>
      </c>
      <c r="P621" t="s">
        <v>3</v>
      </c>
    </row>
    <row r="622" spans="1:16" x14ac:dyDescent="0.2">
      <c r="A622">
        <v>70</v>
      </c>
      <c r="B622">
        <v>1</v>
      </c>
      <c r="D622">
        <v>9</v>
      </c>
      <c r="E622" t="s">
        <v>591</v>
      </c>
      <c r="F622" t="s">
        <v>592</v>
      </c>
      <c r="G622">
        <v>0</v>
      </c>
      <c r="H622">
        <v>0</v>
      </c>
      <c r="I622" t="s">
        <v>3</v>
      </c>
      <c r="J622">
        <v>5</v>
      </c>
      <c r="K622">
        <v>0</v>
      </c>
      <c r="L622" t="s">
        <v>3</v>
      </c>
      <c r="M622" t="s">
        <v>3</v>
      </c>
      <c r="N622">
        <v>0</v>
      </c>
      <c r="P622" t="s">
        <v>593</v>
      </c>
    </row>
    <row r="623" spans="1:16" x14ac:dyDescent="0.2">
      <c r="A623">
        <v>70</v>
      </c>
      <c r="B623">
        <v>1</v>
      </c>
      <c r="D623">
        <v>10</v>
      </c>
      <c r="E623" t="s">
        <v>594</v>
      </c>
      <c r="F623" t="s">
        <v>595</v>
      </c>
      <c r="G623">
        <v>0</v>
      </c>
      <c r="H623">
        <v>0</v>
      </c>
      <c r="I623" t="s">
        <v>596</v>
      </c>
      <c r="J623">
        <v>5</v>
      </c>
      <c r="K623">
        <v>0</v>
      </c>
      <c r="L623" t="s">
        <v>3</v>
      </c>
      <c r="M623" t="s">
        <v>3</v>
      </c>
      <c r="N623">
        <v>0</v>
      </c>
      <c r="P623" t="s">
        <v>597</v>
      </c>
    </row>
    <row r="624" spans="1:16" x14ac:dyDescent="0.2">
      <c r="A624">
        <v>70</v>
      </c>
      <c r="B624">
        <v>1</v>
      </c>
      <c r="D624">
        <v>11</v>
      </c>
      <c r="E624" t="s">
        <v>598</v>
      </c>
      <c r="F624" t="s">
        <v>599</v>
      </c>
      <c r="G624">
        <v>0</v>
      </c>
      <c r="H624">
        <v>0</v>
      </c>
      <c r="I624" t="s">
        <v>600</v>
      </c>
      <c r="J624">
        <v>0</v>
      </c>
      <c r="K624">
        <v>0</v>
      </c>
      <c r="L624" t="s">
        <v>3</v>
      </c>
      <c r="M624" t="s">
        <v>3</v>
      </c>
      <c r="N624">
        <v>0</v>
      </c>
      <c r="P624" t="s">
        <v>601</v>
      </c>
    </row>
    <row r="625" spans="1:40" x14ac:dyDescent="0.2">
      <c r="A625">
        <v>70</v>
      </c>
      <c r="B625">
        <v>1</v>
      </c>
      <c r="D625">
        <v>12</v>
      </c>
      <c r="E625" t="s">
        <v>602</v>
      </c>
      <c r="F625" t="s">
        <v>603</v>
      </c>
      <c r="G625">
        <v>0</v>
      </c>
      <c r="H625">
        <v>0</v>
      </c>
      <c r="I625" t="s">
        <v>604</v>
      </c>
      <c r="J625">
        <v>0</v>
      </c>
      <c r="K625">
        <v>0</v>
      </c>
      <c r="L625" t="s">
        <v>3</v>
      </c>
      <c r="M625" t="s">
        <v>3</v>
      </c>
      <c r="N625">
        <v>0</v>
      </c>
      <c r="P625" t="s">
        <v>605</v>
      </c>
    </row>
    <row r="626" spans="1:40" x14ac:dyDescent="0.2">
      <c r="A626">
        <v>70</v>
      </c>
      <c r="B626">
        <v>1</v>
      </c>
      <c r="D626">
        <v>13</v>
      </c>
      <c r="E626" t="s">
        <v>606</v>
      </c>
      <c r="F626" t="s">
        <v>607</v>
      </c>
      <c r="G626">
        <v>0</v>
      </c>
      <c r="H626">
        <v>0</v>
      </c>
      <c r="I626" t="s">
        <v>608</v>
      </c>
      <c r="J626">
        <v>0</v>
      </c>
      <c r="K626">
        <v>0</v>
      </c>
      <c r="L626" t="s">
        <v>3</v>
      </c>
      <c r="M626" t="s">
        <v>3</v>
      </c>
      <c r="N626">
        <v>0</v>
      </c>
      <c r="P626" t="s">
        <v>609</v>
      </c>
    </row>
    <row r="627" spans="1:40" x14ac:dyDescent="0.2">
      <c r="A627">
        <v>70</v>
      </c>
      <c r="B627">
        <v>1</v>
      </c>
      <c r="D627">
        <v>14</v>
      </c>
      <c r="E627" t="s">
        <v>610</v>
      </c>
      <c r="F627" t="s">
        <v>611</v>
      </c>
      <c r="G627">
        <v>0</v>
      </c>
      <c r="H627">
        <v>0</v>
      </c>
      <c r="I627" t="s">
        <v>3</v>
      </c>
      <c r="J627">
        <v>0</v>
      </c>
      <c r="K627">
        <v>0</v>
      </c>
      <c r="L627" t="s">
        <v>3</v>
      </c>
      <c r="M627" t="s">
        <v>3</v>
      </c>
      <c r="N627">
        <v>0</v>
      </c>
      <c r="P627" t="s">
        <v>612</v>
      </c>
    </row>
    <row r="628" spans="1:40" x14ac:dyDescent="0.2">
      <c r="A628">
        <v>70</v>
      </c>
      <c r="B628">
        <v>1</v>
      </c>
      <c r="D628">
        <v>15</v>
      </c>
      <c r="E628" t="s">
        <v>613</v>
      </c>
      <c r="F628" t="s">
        <v>614</v>
      </c>
      <c r="G628">
        <v>1</v>
      </c>
      <c r="H628">
        <v>0</v>
      </c>
      <c r="I628" t="s">
        <v>3</v>
      </c>
      <c r="J628">
        <v>3</v>
      </c>
      <c r="K628">
        <v>0</v>
      </c>
      <c r="L628" t="s">
        <v>3</v>
      </c>
      <c r="M628" t="s">
        <v>3</v>
      </c>
      <c r="N628">
        <v>0</v>
      </c>
      <c r="P628" t="s">
        <v>3</v>
      </c>
    </row>
    <row r="629" spans="1:40" x14ac:dyDescent="0.2">
      <c r="A629">
        <v>70</v>
      </c>
      <c r="B629">
        <v>1</v>
      </c>
      <c r="D629">
        <v>16</v>
      </c>
      <c r="E629" t="s">
        <v>615</v>
      </c>
      <c r="F629" t="s">
        <v>616</v>
      </c>
      <c r="G629">
        <v>0</v>
      </c>
      <c r="H629">
        <v>0</v>
      </c>
      <c r="I629" t="s">
        <v>3</v>
      </c>
      <c r="J629">
        <v>3</v>
      </c>
      <c r="K629">
        <v>0</v>
      </c>
      <c r="L629" t="s">
        <v>3</v>
      </c>
      <c r="M629" t="s">
        <v>3</v>
      </c>
      <c r="N629">
        <v>0</v>
      </c>
      <c r="P629" t="s">
        <v>3</v>
      </c>
    </row>
    <row r="630" spans="1:40" x14ac:dyDescent="0.2">
      <c r="A630">
        <v>70</v>
      </c>
      <c r="B630">
        <v>1</v>
      </c>
      <c r="D630">
        <v>1</v>
      </c>
      <c r="E630" t="s">
        <v>617</v>
      </c>
      <c r="F630" t="s">
        <v>618</v>
      </c>
      <c r="G630">
        <v>0.9</v>
      </c>
      <c r="H630">
        <v>1</v>
      </c>
      <c r="I630" t="s">
        <v>619</v>
      </c>
      <c r="J630">
        <v>0</v>
      </c>
      <c r="K630">
        <v>0</v>
      </c>
      <c r="L630" t="s">
        <v>3</v>
      </c>
      <c r="M630" t="s">
        <v>3</v>
      </c>
      <c r="N630">
        <v>0</v>
      </c>
      <c r="P630" t="s">
        <v>620</v>
      </c>
    </row>
    <row r="631" spans="1:40" x14ac:dyDescent="0.2">
      <c r="A631">
        <v>70</v>
      </c>
      <c r="B631">
        <v>1</v>
      </c>
      <c r="D631">
        <v>2</v>
      </c>
      <c r="E631" t="s">
        <v>621</v>
      </c>
      <c r="F631" t="s">
        <v>622</v>
      </c>
      <c r="G631">
        <v>0.85</v>
      </c>
      <c r="H631">
        <v>1</v>
      </c>
      <c r="I631" t="s">
        <v>623</v>
      </c>
      <c r="J631">
        <v>0</v>
      </c>
      <c r="K631">
        <v>0</v>
      </c>
      <c r="L631" t="s">
        <v>3</v>
      </c>
      <c r="M631" t="s">
        <v>3</v>
      </c>
      <c r="N631">
        <v>0</v>
      </c>
      <c r="P631" t="s">
        <v>624</v>
      </c>
    </row>
    <row r="632" spans="1:40" x14ac:dyDescent="0.2">
      <c r="A632">
        <v>70</v>
      </c>
      <c r="B632">
        <v>1</v>
      </c>
      <c r="D632">
        <v>3</v>
      </c>
      <c r="E632" t="s">
        <v>625</v>
      </c>
      <c r="F632" t="s">
        <v>626</v>
      </c>
      <c r="G632">
        <v>1.03</v>
      </c>
      <c r="H632">
        <v>0</v>
      </c>
      <c r="I632" t="s">
        <v>3</v>
      </c>
      <c r="J632">
        <v>0</v>
      </c>
      <c r="K632">
        <v>0</v>
      </c>
      <c r="L632" t="s">
        <v>3</v>
      </c>
      <c r="M632" t="s">
        <v>3</v>
      </c>
      <c r="N632">
        <v>0</v>
      </c>
      <c r="P632" t="s">
        <v>627</v>
      </c>
    </row>
    <row r="633" spans="1:40" x14ac:dyDescent="0.2">
      <c r="A633">
        <v>70</v>
      </c>
      <c r="B633">
        <v>1</v>
      </c>
      <c r="D633">
        <v>4</v>
      </c>
      <c r="E633" t="s">
        <v>628</v>
      </c>
      <c r="F633" t="s">
        <v>629</v>
      </c>
      <c r="G633">
        <v>1.1499999999999999</v>
      </c>
      <c r="H633">
        <v>0</v>
      </c>
      <c r="I633" t="s">
        <v>3</v>
      </c>
      <c r="J633">
        <v>0</v>
      </c>
      <c r="K633">
        <v>0</v>
      </c>
      <c r="L633" t="s">
        <v>3</v>
      </c>
      <c r="M633" t="s">
        <v>3</v>
      </c>
      <c r="N633">
        <v>0</v>
      </c>
      <c r="P633" t="s">
        <v>630</v>
      </c>
    </row>
    <row r="634" spans="1:40" x14ac:dyDescent="0.2">
      <c r="A634">
        <v>70</v>
      </c>
      <c r="B634">
        <v>1</v>
      </c>
      <c r="D634">
        <v>5</v>
      </c>
      <c r="E634" t="s">
        <v>631</v>
      </c>
      <c r="F634" t="s">
        <v>632</v>
      </c>
      <c r="G634">
        <v>7</v>
      </c>
      <c r="H634">
        <v>0</v>
      </c>
      <c r="I634" t="s">
        <v>3</v>
      </c>
      <c r="J634">
        <v>0</v>
      </c>
      <c r="K634">
        <v>0</v>
      </c>
      <c r="L634" t="s">
        <v>3</v>
      </c>
      <c r="M634" t="s">
        <v>3</v>
      </c>
      <c r="N634">
        <v>0</v>
      </c>
      <c r="P634" t="s">
        <v>3</v>
      </c>
    </row>
    <row r="635" spans="1:40" x14ac:dyDescent="0.2">
      <c r="A635">
        <v>70</v>
      </c>
      <c r="B635">
        <v>1</v>
      </c>
      <c r="D635">
        <v>6</v>
      </c>
      <c r="E635" t="s">
        <v>633</v>
      </c>
      <c r="F635" t="s">
        <v>3</v>
      </c>
      <c r="G635">
        <v>2</v>
      </c>
      <c r="H635">
        <v>0</v>
      </c>
      <c r="I635" t="s">
        <v>3</v>
      </c>
      <c r="J635">
        <v>0</v>
      </c>
      <c r="K635">
        <v>0</v>
      </c>
      <c r="L635" t="s">
        <v>3</v>
      </c>
      <c r="M635" t="s">
        <v>3</v>
      </c>
      <c r="N635">
        <v>0</v>
      </c>
      <c r="P635" t="s">
        <v>3</v>
      </c>
    </row>
    <row r="637" spans="1:40" x14ac:dyDescent="0.2">
      <c r="A637">
        <v>-1</v>
      </c>
    </row>
    <row r="639" spans="1:40" x14ac:dyDescent="0.2">
      <c r="A639" s="3">
        <v>75</v>
      </c>
      <c r="B639" s="3" t="s">
        <v>634</v>
      </c>
      <c r="C639" s="3">
        <v>2024</v>
      </c>
      <c r="D639" s="3">
        <v>0</v>
      </c>
      <c r="E639" s="3">
        <v>3</v>
      </c>
      <c r="F639" s="3">
        <v>1</v>
      </c>
      <c r="G639" s="3">
        <v>0</v>
      </c>
      <c r="H639" s="3">
        <v>1</v>
      </c>
      <c r="I639" s="3">
        <v>0</v>
      </c>
      <c r="J639" s="3">
        <v>3</v>
      </c>
      <c r="K639" s="3">
        <v>0</v>
      </c>
      <c r="L639" s="3">
        <v>0</v>
      </c>
      <c r="M639" s="3">
        <v>0</v>
      </c>
      <c r="N639" s="3">
        <v>334395092</v>
      </c>
      <c r="O639" s="3">
        <v>1</v>
      </c>
    </row>
    <row r="640" spans="1:40" x14ac:dyDescent="0.2">
      <c r="A640" s="6">
        <v>2</v>
      </c>
      <c r="B640" s="6" t="s">
        <v>635</v>
      </c>
      <c r="C640" s="6" t="s">
        <v>636</v>
      </c>
      <c r="D640" s="6">
        <v>0</v>
      </c>
      <c r="E640" s="6">
        <v>0</v>
      </c>
      <c r="F640" s="6">
        <v>0</v>
      </c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>
        <v>334395093</v>
      </c>
    </row>
    <row r="641" spans="1:50" x14ac:dyDescent="0.2">
      <c r="A641" s="6">
        <v>1</v>
      </c>
      <c r="B641" s="6" t="s">
        <v>637</v>
      </c>
      <c r="C641" s="6" t="s">
        <v>638</v>
      </c>
      <c r="D641" s="6">
        <v>2024</v>
      </c>
      <c r="E641" s="6">
        <v>3</v>
      </c>
      <c r="F641" s="6">
        <v>1</v>
      </c>
      <c r="G641" s="6">
        <v>1</v>
      </c>
      <c r="H641" s="6">
        <v>0</v>
      </c>
      <c r="I641" s="6">
        <v>2</v>
      </c>
      <c r="J641" s="6">
        <v>1</v>
      </c>
      <c r="K641" s="6">
        <v>1</v>
      </c>
      <c r="L641" s="6">
        <v>1</v>
      </c>
      <c r="M641" s="6">
        <v>1</v>
      </c>
      <c r="N641" s="6">
        <v>1</v>
      </c>
      <c r="O641" s="6">
        <v>1</v>
      </c>
      <c r="P641" s="6">
        <v>1</v>
      </c>
      <c r="Q641" s="6">
        <v>1</v>
      </c>
      <c r="R641" s="6" t="s">
        <v>3</v>
      </c>
      <c r="S641" s="6" t="s">
        <v>3</v>
      </c>
      <c r="T641" s="6" t="s">
        <v>3</v>
      </c>
      <c r="U641" s="6" t="s">
        <v>3</v>
      </c>
      <c r="V641" s="6" t="s">
        <v>3</v>
      </c>
      <c r="W641" s="6" t="s">
        <v>3</v>
      </c>
      <c r="X641" s="6" t="s">
        <v>3</v>
      </c>
      <c r="Y641" s="6" t="s">
        <v>3</v>
      </c>
      <c r="Z641" s="6" t="s">
        <v>3</v>
      </c>
      <c r="AA641" s="6" t="s">
        <v>3</v>
      </c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>
        <v>334395094</v>
      </c>
      <c r="AO641" s="6" t="s">
        <v>639</v>
      </c>
      <c r="AP641" s="6" t="s">
        <v>640</v>
      </c>
      <c r="AQ641" s="6">
        <v>45344</v>
      </c>
      <c r="AR641" s="6">
        <v>328</v>
      </c>
      <c r="AS641" s="6" t="s">
        <v>641</v>
      </c>
      <c r="AT641" s="6" t="s">
        <v>642</v>
      </c>
      <c r="AU641" s="6" t="s">
        <v>640</v>
      </c>
      <c r="AV641" s="6">
        <v>44837</v>
      </c>
      <c r="AW641" s="6">
        <v>473</v>
      </c>
      <c r="AX641" s="6" t="s">
        <v>643</v>
      </c>
    </row>
    <row r="645" spans="1:50" x14ac:dyDescent="0.2">
      <c r="A645">
        <v>65</v>
      </c>
      <c r="C645">
        <v>1</v>
      </c>
      <c r="D645">
        <v>0</v>
      </c>
      <c r="E64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644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487071752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806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334395092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ROUND((Source!F548)/1000,2)</f>
        <v>11673.8</v>
      </c>
      <c r="F16" s="8">
        <f>ROUND((Source!F549)/1000,2)</f>
        <v>138.81</v>
      </c>
      <c r="G16" s="8">
        <f>ROUND((Source!F540)/1000,2)</f>
        <v>0</v>
      </c>
      <c r="H16" s="8">
        <f>ROUND((Source!F550)/1000+(Source!F551)/1000,2)</f>
        <v>0</v>
      </c>
      <c r="I16" s="8">
        <f>E16+F16+G16+H16</f>
        <v>11812.609999999999</v>
      </c>
      <c r="J16" s="8">
        <f>ROUND((Source!F546+Source!F545)/1000,2)</f>
        <v>1197.1099999999999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9878724.4499999993</v>
      </c>
      <c r="AU16" s="8">
        <v>7888581.3700000001</v>
      </c>
      <c r="AV16" s="8">
        <v>0</v>
      </c>
      <c r="AW16" s="8">
        <v>0</v>
      </c>
      <c r="AX16" s="8">
        <v>0</v>
      </c>
      <c r="AY16" s="8">
        <v>672597.15</v>
      </c>
      <c r="AZ16" s="8">
        <v>343193.36</v>
      </c>
      <c r="BA16" s="8">
        <v>853914.36</v>
      </c>
      <c r="BB16" s="8">
        <v>11673804.470000001</v>
      </c>
      <c r="BC16" s="8">
        <v>138811.09</v>
      </c>
      <c r="BD16" s="8">
        <v>0</v>
      </c>
      <c r="BE16" s="8">
        <v>0</v>
      </c>
      <c r="BF16" s="8">
        <v>1841.3369399999999</v>
      </c>
      <c r="BG16" s="8">
        <v>663.94322</v>
      </c>
      <c r="BH16" s="8">
        <v>0</v>
      </c>
      <c r="BI16" s="8">
        <v>1223934.6399999999</v>
      </c>
      <c r="BJ16" s="8">
        <v>709956.47</v>
      </c>
      <c r="BK16" s="8">
        <v>11812615.560000001</v>
      </c>
    </row>
    <row r="18" spans="1:19" x14ac:dyDescent="0.2">
      <c r="A18">
        <v>51</v>
      </c>
      <c r="E18" s="5">
        <f>SUMIF(A16:A17,3,E16:E17)</f>
        <v>11673.8</v>
      </c>
      <c r="F18" s="5">
        <f>SUMIF(A16:A17,3,F16:F17)</f>
        <v>138.81</v>
      </c>
      <c r="G18" s="5">
        <f>SUMIF(A16:A17,3,G16:G17)</f>
        <v>0</v>
      </c>
      <c r="H18" s="5">
        <f>SUMIF(A16:A17,3,H16:H17)</f>
        <v>0</v>
      </c>
      <c r="I18" s="5">
        <f>SUMIF(A16:A17,3,I16:I17)</f>
        <v>11812.609999999999</v>
      </c>
      <c r="J18" s="5">
        <f>SUMIF(A16:A17,3,J16:J17)</f>
        <v>1197.1099999999999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9878724.4499999993</v>
      </c>
      <c r="G20" s="4" t="s">
        <v>145</v>
      </c>
      <c r="H20" s="4" t="s">
        <v>146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7888581.3700000001</v>
      </c>
      <c r="G21" s="4" t="s">
        <v>147</v>
      </c>
      <c r="H21" s="4" t="s">
        <v>148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149</v>
      </c>
      <c r="H22" s="4" t="s">
        <v>150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7888581.3700000001</v>
      </c>
      <c r="G23" s="4" t="s">
        <v>151</v>
      </c>
      <c r="H23" s="4" t="s">
        <v>152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7888581.3700000001</v>
      </c>
      <c r="G24" s="4" t="s">
        <v>153</v>
      </c>
      <c r="H24" s="4" t="s">
        <v>154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155</v>
      </c>
      <c r="H25" s="4" t="s">
        <v>156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7888581.3700000001</v>
      </c>
      <c r="G26" s="4" t="s">
        <v>157</v>
      </c>
      <c r="H26" s="4" t="s">
        <v>158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159</v>
      </c>
      <c r="H27" s="4" t="s">
        <v>160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161</v>
      </c>
      <c r="H28" s="4" t="s">
        <v>162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163</v>
      </c>
      <c r="H29" s="4" t="s">
        <v>164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672597.15000000014</v>
      </c>
      <c r="G30" s="4" t="s">
        <v>165</v>
      </c>
      <c r="H30" s="4" t="s">
        <v>166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167</v>
      </c>
      <c r="H31" s="4" t="s">
        <v>168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343193.36</v>
      </c>
      <c r="G32" s="4" t="s">
        <v>169</v>
      </c>
      <c r="H32" s="4" t="s">
        <v>170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853914.36</v>
      </c>
      <c r="G33" s="4" t="s">
        <v>171</v>
      </c>
      <c r="H33" s="4" t="s">
        <v>172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173</v>
      </c>
      <c r="H34" s="4" t="s">
        <v>174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11673804.470000001</v>
      </c>
      <c r="G35" s="4" t="s">
        <v>175</v>
      </c>
      <c r="H35" s="4" t="s">
        <v>176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138811.09</v>
      </c>
      <c r="G36" s="4" t="s">
        <v>177</v>
      </c>
      <c r="H36" s="4" t="s">
        <v>178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179</v>
      </c>
      <c r="H37" s="4" t="s">
        <v>180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181</v>
      </c>
      <c r="H38" s="4" t="s">
        <v>182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183</v>
      </c>
      <c r="H39" s="4" t="s">
        <v>184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1841.3369399999999</v>
      </c>
      <c r="G40" s="4" t="s">
        <v>185</v>
      </c>
      <c r="H40" s="4" t="s">
        <v>186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663.94322</v>
      </c>
      <c r="G41" s="4" t="s">
        <v>187</v>
      </c>
      <c r="H41" s="4" t="s">
        <v>188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189</v>
      </c>
      <c r="H42" s="4" t="s">
        <v>190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120438.21</v>
      </c>
      <c r="G43" s="4" t="s">
        <v>191</v>
      </c>
      <c r="H43" s="4" t="s">
        <v>192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1223934.6399999999</v>
      </c>
      <c r="G44" s="4" t="s">
        <v>193</v>
      </c>
      <c r="H44" s="4" t="s">
        <v>194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709956.47</v>
      </c>
      <c r="G45" s="4" t="s">
        <v>195</v>
      </c>
      <c r="H45" s="4" t="s">
        <v>196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11812615.560000001</v>
      </c>
      <c r="G46" s="4" t="s">
        <v>197</v>
      </c>
      <c r="H46" s="4" t="s">
        <v>198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634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334395092</v>
      </c>
      <c r="O51" s="3">
        <v>1</v>
      </c>
    </row>
    <row r="52" spans="1:50" x14ac:dyDescent="0.2">
      <c r="A52" s="6">
        <v>2</v>
      </c>
      <c r="B52" s="6" t="s">
        <v>635</v>
      </c>
      <c r="C52" s="6" t="s">
        <v>636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334395093</v>
      </c>
    </row>
    <row r="53" spans="1:50" x14ac:dyDescent="0.2">
      <c r="A53" s="6">
        <v>1</v>
      </c>
      <c r="B53" s="6" t="s">
        <v>637</v>
      </c>
      <c r="C53" s="6" t="s">
        <v>638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334395094</v>
      </c>
      <c r="AO53" s="6" t="s">
        <v>639</v>
      </c>
      <c r="AP53" s="6" t="s">
        <v>640</v>
      </c>
      <c r="AQ53" s="6">
        <v>45344</v>
      </c>
      <c r="AR53" s="6">
        <v>328</v>
      </c>
      <c r="AS53" s="6" t="s">
        <v>641</v>
      </c>
      <c r="AT53" s="6" t="s">
        <v>642</v>
      </c>
      <c r="AU53" s="6" t="s">
        <v>640</v>
      </c>
      <c r="AV53" s="6">
        <v>44837</v>
      </c>
      <c r="AW53" s="6">
        <v>473</v>
      </c>
      <c r="AX53" s="6" t="s">
        <v>643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4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334395092</v>
      </c>
      <c r="C1">
        <v>334395621</v>
      </c>
      <c r="D1">
        <v>277560276</v>
      </c>
      <c r="E1">
        <v>109</v>
      </c>
      <c r="F1">
        <v>1</v>
      </c>
      <c r="G1">
        <v>1</v>
      </c>
      <c r="H1">
        <v>1</v>
      </c>
      <c r="I1" t="s">
        <v>645</v>
      </c>
      <c r="J1" t="s">
        <v>3</v>
      </c>
      <c r="K1" t="s">
        <v>646</v>
      </c>
      <c r="L1">
        <v>1191</v>
      </c>
      <c r="N1">
        <v>1013</v>
      </c>
      <c r="O1" t="s">
        <v>647</v>
      </c>
      <c r="P1" t="s">
        <v>647</v>
      </c>
      <c r="Q1">
        <v>1</v>
      </c>
      <c r="W1">
        <v>0</v>
      </c>
      <c r="X1">
        <v>1049124552</v>
      </c>
      <c r="Y1">
        <f>(AT1*ROUND(1.2,7))</f>
        <v>2.4359999999999995</v>
      </c>
      <c r="AA1">
        <v>0</v>
      </c>
      <c r="AB1">
        <v>0</v>
      </c>
      <c r="AC1">
        <v>0</v>
      </c>
      <c r="AD1">
        <v>424.47</v>
      </c>
      <c r="AE1">
        <v>0</v>
      </c>
      <c r="AF1">
        <v>0</v>
      </c>
      <c r="AG1">
        <v>0</v>
      </c>
      <c r="AH1">
        <v>424.47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648</v>
      </c>
      <c r="AV1">
        <v>1</v>
      </c>
      <c r="AW1">
        <v>2</v>
      </c>
      <c r="AX1">
        <v>334395626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861.67409999999995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1034.0089199999998</v>
      </c>
      <c r="BU1">
        <v>2.4359999999999995</v>
      </c>
      <c r="BV1">
        <v>0</v>
      </c>
      <c r="BW1">
        <v>1</v>
      </c>
      <c r="CU1">
        <f>ROUND(AT1*Source!I28*AH1*AL1,2)</f>
        <v>54285.47</v>
      </c>
      <c r="CV1">
        <f>ROUND(Y1*Source!I28,7)</f>
        <v>153.46799999999999</v>
      </c>
      <c r="CW1">
        <v>0</v>
      </c>
      <c r="CX1">
        <f>ROUND(Y1*Source!I28,7)</f>
        <v>153.46799999999999</v>
      </c>
      <c r="CY1">
        <f>AD1</f>
        <v>424.47</v>
      </c>
      <c r="CZ1">
        <f>AH1</f>
        <v>424.47</v>
      </c>
      <c r="DA1">
        <f>AL1</f>
        <v>1</v>
      </c>
      <c r="DB1">
        <f>ROUND((ROUND(AT1*CZ1,2)*ROUND(1.2,7)),6)</f>
        <v>1034.0039999999999</v>
      </c>
      <c r="DC1">
        <f>ROUND((ROUND(AT1*AG1,2)*ROUND(1.2,7)),6)</f>
        <v>0</v>
      </c>
      <c r="DD1" t="s">
        <v>3</v>
      </c>
      <c r="DE1" t="s">
        <v>3</v>
      </c>
      <c r="DF1">
        <f t="shared" ref="DF1:DF12" si="0">ROUND(ROUND(AE1,2)*CX1,2)</f>
        <v>0</v>
      </c>
      <c r="DG1">
        <f>ROUND(ROUND(AF1,2)*CX1,2)</f>
        <v>0</v>
      </c>
      <c r="DH1">
        <f t="shared" ref="DH1:DH64" si="1">ROUND(ROUND(AG1,2)*CX1,2)</f>
        <v>0</v>
      </c>
      <c r="DI1">
        <f t="shared" ref="DI1:DI32" si="2">ROUND(ROUND(AH1,2)*CX1,2)</f>
        <v>65142.559999999998</v>
      </c>
      <c r="DJ1">
        <f>DI1</f>
        <v>65142.559999999998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334395092</v>
      </c>
      <c r="C2">
        <v>334395621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649</v>
      </c>
      <c r="J2" t="s">
        <v>3</v>
      </c>
      <c r="K2" t="s">
        <v>650</v>
      </c>
      <c r="L2">
        <v>1191</v>
      </c>
      <c r="N2">
        <v>1013</v>
      </c>
      <c r="O2" t="s">
        <v>647</v>
      </c>
      <c r="P2" t="s">
        <v>647</v>
      </c>
      <c r="Q2">
        <v>1</v>
      </c>
      <c r="W2">
        <v>0</v>
      </c>
      <c r="X2">
        <v>-1417349443</v>
      </c>
      <c r="Y2">
        <f>(AT2*ROUND(1.2,7))</f>
        <v>0.66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648</v>
      </c>
      <c r="AV2">
        <v>2</v>
      </c>
      <c r="AW2">
        <v>2</v>
      </c>
      <c r="AX2">
        <v>334395627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41.58</v>
      </c>
      <c r="CY2">
        <f>AD2</f>
        <v>0</v>
      </c>
      <c r="CZ2">
        <f>AH2</f>
        <v>0</v>
      </c>
      <c r="DA2">
        <f>AL2</f>
        <v>1</v>
      </c>
      <c r="DB2">
        <f>ROUND((ROUND(AT2*CZ2,2)*ROUND(1.2,7)),6)</f>
        <v>0</v>
      </c>
      <c r="DC2">
        <f>ROUND((ROUND(AT2*AG2,2)*ROUND(1.2,7)),6)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334395092</v>
      </c>
      <c r="C3">
        <v>334395621</v>
      </c>
      <c r="D3">
        <v>277944868</v>
      </c>
      <c r="E3">
        <v>1</v>
      </c>
      <c r="F3">
        <v>1</v>
      </c>
      <c r="G3">
        <v>1</v>
      </c>
      <c r="H3">
        <v>2</v>
      </c>
      <c r="I3" t="s">
        <v>651</v>
      </c>
      <c r="J3" t="s">
        <v>652</v>
      </c>
      <c r="K3" t="s">
        <v>653</v>
      </c>
      <c r="L3">
        <v>1368</v>
      </c>
      <c r="N3">
        <v>1011</v>
      </c>
      <c r="O3" t="s">
        <v>539</v>
      </c>
      <c r="P3" t="s">
        <v>539</v>
      </c>
      <c r="Q3">
        <v>1</v>
      </c>
      <c r="W3">
        <v>0</v>
      </c>
      <c r="X3">
        <v>412917512</v>
      </c>
      <c r="Y3">
        <f>(AT3*ROUND(1.2,7))</f>
        <v>0.54</v>
      </c>
      <c r="AA3">
        <v>0</v>
      </c>
      <c r="AB3">
        <v>436.88</v>
      </c>
      <c r="AC3">
        <v>477.98</v>
      </c>
      <c r="AD3">
        <v>0</v>
      </c>
      <c r="AE3">
        <v>0</v>
      </c>
      <c r="AF3">
        <v>346.73</v>
      </c>
      <c r="AG3">
        <v>477.98</v>
      </c>
      <c r="AH3">
        <v>0</v>
      </c>
      <c r="AI3">
        <v>1</v>
      </c>
      <c r="AJ3">
        <v>1.26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648</v>
      </c>
      <c r="AV3">
        <v>1</v>
      </c>
      <c r="AW3">
        <v>2</v>
      </c>
      <c r="AX3">
        <v>334395628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215.09100000000001</v>
      </c>
      <c r="BM3">
        <v>0</v>
      </c>
      <c r="BN3">
        <v>0</v>
      </c>
      <c r="BO3">
        <v>0.45</v>
      </c>
      <c r="BP3">
        <v>1</v>
      </c>
      <c r="BQ3">
        <v>0</v>
      </c>
      <c r="BR3">
        <v>187.23420000000002</v>
      </c>
      <c r="BS3">
        <v>258.10920000000004</v>
      </c>
      <c r="BT3">
        <v>0</v>
      </c>
      <c r="BU3">
        <v>0</v>
      </c>
      <c r="BV3">
        <v>0.54</v>
      </c>
      <c r="BW3">
        <v>1</v>
      </c>
      <c r="CV3">
        <v>0</v>
      </c>
      <c r="CW3">
        <f>ROUND(Y3*Source!I28*DO3,7)</f>
        <v>34.020000000000003</v>
      </c>
      <c r="CX3">
        <f>ROUND(Y3*Source!I28,7)</f>
        <v>34.020000000000003</v>
      </c>
      <c r="CY3">
        <f>AB3</f>
        <v>436.88</v>
      </c>
      <c r="CZ3">
        <f>AF3</f>
        <v>346.73</v>
      </c>
      <c r="DA3">
        <f>AJ3</f>
        <v>1.26</v>
      </c>
      <c r="DB3">
        <f>ROUND((ROUND(AT3*CZ3,2)*ROUND(1.2,7)),6)</f>
        <v>187.23599999999999</v>
      </c>
      <c r="DC3">
        <f>ROUND((ROUND(AT3*AG3,2)*ROUND(1.2,7)),6)</f>
        <v>258.108</v>
      </c>
      <c r="DD3" t="s">
        <v>3</v>
      </c>
      <c r="DE3" t="s">
        <v>3</v>
      </c>
      <c r="DF3">
        <f t="shared" si="0"/>
        <v>0</v>
      </c>
      <c r="DG3">
        <f>ROUND(ROUND(AF3*AJ3,2)*CX3,2)</f>
        <v>14862.66</v>
      </c>
      <c r="DH3">
        <f t="shared" si="1"/>
        <v>16260.88</v>
      </c>
      <c r="DI3">
        <f t="shared" si="2"/>
        <v>0</v>
      </c>
      <c r="DJ3">
        <f>DG3+DH3</f>
        <v>31123.54</v>
      </c>
      <c r="DK3">
        <v>1</v>
      </c>
      <c r="DL3" t="s">
        <v>654</v>
      </c>
      <c r="DM3">
        <v>4</v>
      </c>
      <c r="DN3" t="s">
        <v>647</v>
      </c>
      <c r="DO3">
        <v>1</v>
      </c>
    </row>
    <row r="4" spans="1:119" x14ac:dyDescent="0.2">
      <c r="A4">
        <f>ROW(Source!A28)</f>
        <v>28</v>
      </c>
      <c r="B4">
        <v>334395092</v>
      </c>
      <c r="C4">
        <v>334395621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655</v>
      </c>
      <c r="J4" t="s">
        <v>656</v>
      </c>
      <c r="K4" t="s">
        <v>657</v>
      </c>
      <c r="L4">
        <v>1368</v>
      </c>
      <c r="N4">
        <v>1011</v>
      </c>
      <c r="O4" t="s">
        <v>539</v>
      </c>
      <c r="P4" t="s">
        <v>539</v>
      </c>
      <c r="Q4">
        <v>1</v>
      </c>
      <c r="W4">
        <v>0</v>
      </c>
      <c r="X4">
        <v>721652621</v>
      </c>
      <c r="Y4">
        <f>(AT4*ROUND(1.2,7))</f>
        <v>0.12</v>
      </c>
      <c r="AA4">
        <v>0</v>
      </c>
      <c r="AB4">
        <v>544.70000000000005</v>
      </c>
      <c r="AC4">
        <v>477.98</v>
      </c>
      <c r="AD4">
        <v>0</v>
      </c>
      <c r="AE4">
        <v>0</v>
      </c>
      <c r="AF4">
        <v>544.70000000000005</v>
      </c>
      <c r="AG4">
        <v>477.98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648</v>
      </c>
      <c r="AV4">
        <v>1</v>
      </c>
      <c r="AW4">
        <v>2</v>
      </c>
      <c r="AX4">
        <v>334395629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54.470000000000006</v>
      </c>
      <c r="BL4">
        <v>47.798000000000002</v>
      </c>
      <c r="BM4">
        <v>0</v>
      </c>
      <c r="BN4">
        <v>0</v>
      </c>
      <c r="BO4">
        <v>0.1</v>
      </c>
      <c r="BP4">
        <v>1</v>
      </c>
      <c r="BQ4">
        <v>0</v>
      </c>
      <c r="BR4">
        <v>65.364000000000004</v>
      </c>
      <c r="BS4">
        <v>57.357599999999998</v>
      </c>
      <c r="BT4">
        <v>0</v>
      </c>
      <c r="BU4">
        <v>0</v>
      </c>
      <c r="BV4">
        <v>0.12</v>
      </c>
      <c r="BW4">
        <v>1</v>
      </c>
      <c r="CV4">
        <v>0</v>
      </c>
      <c r="CW4">
        <f>ROUND(Y4*Source!I28*DO4,7)</f>
        <v>7.56</v>
      </c>
      <c r="CX4">
        <f>ROUND(Y4*Source!I28,7)</f>
        <v>7.56</v>
      </c>
      <c r="CY4">
        <f>AB4</f>
        <v>544.70000000000005</v>
      </c>
      <c r="CZ4">
        <f>AF4</f>
        <v>544.70000000000005</v>
      </c>
      <c r="DA4">
        <f>AJ4</f>
        <v>1</v>
      </c>
      <c r="DB4">
        <f>ROUND((ROUND(AT4*CZ4,2)*ROUND(1.2,7)),6)</f>
        <v>65.364000000000004</v>
      </c>
      <c r="DC4">
        <f>ROUND((ROUND(AT4*AG4,2)*ROUND(1.2,7)),6)</f>
        <v>57.36</v>
      </c>
      <c r="DD4" t="s">
        <v>3</v>
      </c>
      <c r="DE4" t="s">
        <v>3</v>
      </c>
      <c r="DF4">
        <f t="shared" si="0"/>
        <v>0</v>
      </c>
      <c r="DG4">
        <f>ROUND(ROUND(AF4,2)*CX4,2)</f>
        <v>4117.93</v>
      </c>
      <c r="DH4">
        <f t="shared" si="1"/>
        <v>3613.53</v>
      </c>
      <c r="DI4">
        <f t="shared" si="2"/>
        <v>0</v>
      </c>
      <c r="DJ4">
        <f>DG4+DH4</f>
        <v>7731.4600000000009</v>
      </c>
      <c r="DK4">
        <v>1</v>
      </c>
      <c r="DL4" t="s">
        <v>654</v>
      </c>
      <c r="DM4">
        <v>4</v>
      </c>
      <c r="DN4" t="s">
        <v>647</v>
      </c>
      <c r="DO4">
        <v>1</v>
      </c>
    </row>
    <row r="5" spans="1:119" x14ac:dyDescent="0.2">
      <c r="A5">
        <f>ROW(Source!A29)</f>
        <v>29</v>
      </c>
      <c r="B5">
        <v>334395092</v>
      </c>
      <c r="C5">
        <v>334395630</v>
      </c>
      <c r="D5">
        <v>277560276</v>
      </c>
      <c r="E5">
        <v>109</v>
      </c>
      <c r="F5">
        <v>1</v>
      </c>
      <c r="G5">
        <v>1</v>
      </c>
      <c r="H5">
        <v>1</v>
      </c>
      <c r="I5" t="s">
        <v>645</v>
      </c>
      <c r="J5" t="s">
        <v>3</v>
      </c>
      <c r="K5" t="s">
        <v>646</v>
      </c>
      <c r="L5">
        <v>1191</v>
      </c>
      <c r="N5">
        <v>1013</v>
      </c>
      <c r="O5" t="s">
        <v>647</v>
      </c>
      <c r="P5" t="s">
        <v>647</v>
      </c>
      <c r="Q5">
        <v>1</v>
      </c>
      <c r="W5">
        <v>0</v>
      </c>
      <c r="X5">
        <v>1049124552</v>
      </c>
      <c r="Y5">
        <f>(AT5*ROUND((1.2*1.1),7))</f>
        <v>2.6795999999999998</v>
      </c>
      <c r="AA5">
        <v>0</v>
      </c>
      <c r="AB5">
        <v>0</v>
      </c>
      <c r="AC5">
        <v>0</v>
      </c>
      <c r="AD5">
        <v>424.47</v>
      </c>
      <c r="AE5">
        <v>0</v>
      </c>
      <c r="AF5">
        <v>0</v>
      </c>
      <c r="AG5">
        <v>0</v>
      </c>
      <c r="AH5">
        <v>424.47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2.0299999999999998</v>
      </c>
      <c r="AU5" t="s">
        <v>32</v>
      </c>
      <c r="AV5">
        <v>1</v>
      </c>
      <c r="AW5">
        <v>2</v>
      </c>
      <c r="AX5">
        <v>334395635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861.67409999999995</v>
      </c>
      <c r="BN5">
        <v>2.0299999999999998</v>
      </c>
      <c r="BO5">
        <v>0</v>
      </c>
      <c r="BP5">
        <v>1</v>
      </c>
      <c r="BQ5">
        <v>0</v>
      </c>
      <c r="BR5">
        <v>0</v>
      </c>
      <c r="BS5">
        <v>0</v>
      </c>
      <c r="BT5">
        <v>1137.4098119999999</v>
      </c>
      <c r="BU5">
        <v>2.6795999999999998</v>
      </c>
      <c r="BV5">
        <v>0</v>
      </c>
      <c r="BW5">
        <v>1</v>
      </c>
      <c r="CU5">
        <f>ROUND(AT5*Source!I29*AH5*AL5,2)</f>
        <v>15510.13</v>
      </c>
      <c r="CV5">
        <f>ROUND(Y5*Source!I29,7)</f>
        <v>48.232799999999997</v>
      </c>
      <c r="CW5">
        <v>0</v>
      </c>
      <c r="CX5">
        <f>ROUND(Y5*Source!I29,7)</f>
        <v>48.232799999999997</v>
      </c>
      <c r="CY5">
        <f>AD5</f>
        <v>424.47</v>
      </c>
      <c r="CZ5">
        <f>AH5</f>
        <v>424.47</v>
      </c>
      <c r="DA5">
        <f>AL5</f>
        <v>1</v>
      </c>
      <c r="DB5">
        <f>ROUND((ROUND(AT5*CZ5,2)*ROUND((1.2*1.1),7)),6)</f>
        <v>1137.4043999999999</v>
      </c>
      <c r="DC5">
        <f>ROUND((ROUND(AT5*AG5,2)*ROUND((1.2*1.1),7)),6)</f>
        <v>0</v>
      </c>
      <c r="DD5" t="s">
        <v>3</v>
      </c>
      <c r="DE5" t="s">
        <v>3</v>
      </c>
      <c r="DF5">
        <f t="shared" si="0"/>
        <v>0</v>
      </c>
      <c r="DG5">
        <f>ROUND(ROUND(AF5,2)*CX5,2)</f>
        <v>0</v>
      </c>
      <c r="DH5">
        <f t="shared" si="1"/>
        <v>0</v>
      </c>
      <c r="DI5">
        <f t="shared" si="2"/>
        <v>20473.38</v>
      </c>
      <c r="DJ5">
        <f>DI5</f>
        <v>20473.38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334395092</v>
      </c>
      <c r="C6">
        <v>334395630</v>
      </c>
      <c r="D6">
        <v>277560491</v>
      </c>
      <c r="E6">
        <v>109</v>
      </c>
      <c r="F6">
        <v>1</v>
      </c>
      <c r="G6">
        <v>1</v>
      </c>
      <c r="H6">
        <v>1</v>
      </c>
      <c r="I6" t="s">
        <v>649</v>
      </c>
      <c r="J6" t="s">
        <v>3</v>
      </c>
      <c r="K6" t="s">
        <v>650</v>
      </c>
      <c r="L6">
        <v>1191</v>
      </c>
      <c r="N6">
        <v>1013</v>
      </c>
      <c r="O6" t="s">
        <v>647</v>
      </c>
      <c r="P6" t="s">
        <v>647</v>
      </c>
      <c r="Q6">
        <v>1</v>
      </c>
      <c r="W6">
        <v>0</v>
      </c>
      <c r="X6">
        <v>-1417349443</v>
      </c>
      <c r="Y6">
        <f>(AT6*ROUND((1.2*1.1),7))</f>
        <v>0.72600000000000009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0.55000000000000004</v>
      </c>
      <c r="AU6" t="s">
        <v>32</v>
      </c>
      <c r="AV6">
        <v>2</v>
      </c>
      <c r="AW6">
        <v>2</v>
      </c>
      <c r="AX6">
        <v>334395636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13.068</v>
      </c>
      <c r="CY6">
        <f>AD6</f>
        <v>0</v>
      </c>
      <c r="CZ6">
        <f>AH6</f>
        <v>0</v>
      </c>
      <c r="DA6">
        <f>AL6</f>
        <v>1</v>
      </c>
      <c r="DB6">
        <f>ROUND((ROUND(AT6*CZ6,2)*ROUND((1.2*1.1),7)),6)</f>
        <v>0</v>
      </c>
      <c r="DC6">
        <f>ROUND((ROUND(AT6*AG6,2)*ROUND((1.2*1.1),7)),6)</f>
        <v>0</v>
      </c>
      <c r="DD6" t="s">
        <v>3</v>
      </c>
      <c r="DE6" t="s">
        <v>3</v>
      </c>
      <c r="DF6">
        <f t="shared" si="0"/>
        <v>0</v>
      </c>
      <c r="DG6">
        <f>ROUND(ROUND(AF6,2)*CX6,2)</f>
        <v>0</v>
      </c>
      <c r="DH6">
        <f t="shared" si="1"/>
        <v>0</v>
      </c>
      <c r="DI6">
        <f t="shared" si="2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334395092</v>
      </c>
      <c r="C7">
        <v>334395630</v>
      </c>
      <c r="D7">
        <v>277944868</v>
      </c>
      <c r="E7">
        <v>1</v>
      </c>
      <c r="F7">
        <v>1</v>
      </c>
      <c r="G7">
        <v>1</v>
      </c>
      <c r="H7">
        <v>2</v>
      </c>
      <c r="I7" t="s">
        <v>651</v>
      </c>
      <c r="J7" t="s">
        <v>652</v>
      </c>
      <c r="K7" t="s">
        <v>653</v>
      </c>
      <c r="L7">
        <v>1368</v>
      </c>
      <c r="N7">
        <v>1011</v>
      </c>
      <c r="O7" t="s">
        <v>539</v>
      </c>
      <c r="P7" t="s">
        <v>539</v>
      </c>
      <c r="Q7">
        <v>1</v>
      </c>
      <c r="W7">
        <v>0</v>
      </c>
      <c r="X7">
        <v>412917512</v>
      </c>
      <c r="Y7">
        <f>(AT7*ROUND((1.2*1.1),7))</f>
        <v>0.59400000000000008</v>
      </c>
      <c r="AA7">
        <v>0</v>
      </c>
      <c r="AB7">
        <v>436.88</v>
      </c>
      <c r="AC7">
        <v>477.98</v>
      </c>
      <c r="AD7">
        <v>0</v>
      </c>
      <c r="AE7">
        <v>0</v>
      </c>
      <c r="AF7">
        <v>346.73</v>
      </c>
      <c r="AG7">
        <v>477.98</v>
      </c>
      <c r="AH7">
        <v>0</v>
      </c>
      <c r="AI7">
        <v>1</v>
      </c>
      <c r="AJ7">
        <v>1.26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0.45</v>
      </c>
      <c r="AU7" t="s">
        <v>32</v>
      </c>
      <c r="AV7">
        <v>1</v>
      </c>
      <c r="AW7">
        <v>2</v>
      </c>
      <c r="AX7">
        <v>334395637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156.02850000000001</v>
      </c>
      <c r="BL7">
        <v>215.09100000000001</v>
      </c>
      <c r="BM7">
        <v>0</v>
      </c>
      <c r="BN7">
        <v>0</v>
      </c>
      <c r="BO7">
        <v>0.45</v>
      </c>
      <c r="BP7">
        <v>1</v>
      </c>
      <c r="BQ7">
        <v>0</v>
      </c>
      <c r="BR7">
        <v>205.95762000000005</v>
      </c>
      <c r="BS7">
        <v>283.92012000000005</v>
      </c>
      <c r="BT7">
        <v>0</v>
      </c>
      <c r="BU7">
        <v>0</v>
      </c>
      <c r="BV7">
        <v>0.59400000000000008</v>
      </c>
      <c r="BW7">
        <v>1</v>
      </c>
      <c r="CV7">
        <v>0</v>
      </c>
      <c r="CW7">
        <f>ROUND(Y7*Source!I29*DO7,7)</f>
        <v>10.692</v>
      </c>
      <c r="CX7">
        <f>ROUND(Y7*Source!I29,7)</f>
        <v>10.692</v>
      </c>
      <c r="CY7">
        <f>AB7</f>
        <v>436.88</v>
      </c>
      <c r="CZ7">
        <f>AF7</f>
        <v>346.73</v>
      </c>
      <c r="DA7">
        <f>AJ7</f>
        <v>1.26</v>
      </c>
      <c r="DB7">
        <f>ROUND((ROUND(AT7*CZ7,2)*ROUND((1.2*1.1),7)),6)</f>
        <v>205.95959999999999</v>
      </c>
      <c r="DC7">
        <f>ROUND((ROUND(AT7*AG7,2)*ROUND((1.2*1.1),7)),6)</f>
        <v>283.91879999999998</v>
      </c>
      <c r="DD7" t="s">
        <v>3</v>
      </c>
      <c r="DE7" t="s">
        <v>3</v>
      </c>
      <c r="DF7">
        <f t="shared" si="0"/>
        <v>0</v>
      </c>
      <c r="DG7">
        <f>ROUND(ROUND(AF7*AJ7,2)*CX7,2)</f>
        <v>4671.12</v>
      </c>
      <c r="DH7">
        <f t="shared" si="1"/>
        <v>5110.5600000000004</v>
      </c>
      <c r="DI7">
        <f t="shared" si="2"/>
        <v>0</v>
      </c>
      <c r="DJ7">
        <f>DG7+DH7</f>
        <v>9781.68</v>
      </c>
      <c r="DK7">
        <v>1</v>
      </c>
      <c r="DL7" t="s">
        <v>654</v>
      </c>
      <c r="DM7">
        <v>4</v>
      </c>
      <c r="DN7" t="s">
        <v>647</v>
      </c>
      <c r="DO7">
        <v>1</v>
      </c>
    </row>
    <row r="8" spans="1:119" x14ac:dyDescent="0.2">
      <c r="A8">
        <f>ROW(Source!A29)</f>
        <v>29</v>
      </c>
      <c r="B8">
        <v>334395092</v>
      </c>
      <c r="C8">
        <v>334395630</v>
      </c>
      <c r="D8">
        <v>277945805</v>
      </c>
      <c r="E8">
        <v>1</v>
      </c>
      <c r="F8">
        <v>1</v>
      </c>
      <c r="G8">
        <v>1</v>
      </c>
      <c r="H8">
        <v>2</v>
      </c>
      <c r="I8" t="s">
        <v>655</v>
      </c>
      <c r="J8" t="s">
        <v>656</v>
      </c>
      <c r="K8" t="s">
        <v>657</v>
      </c>
      <c r="L8">
        <v>1368</v>
      </c>
      <c r="N8">
        <v>1011</v>
      </c>
      <c r="O8" t="s">
        <v>539</v>
      </c>
      <c r="P8" t="s">
        <v>539</v>
      </c>
      <c r="Q8">
        <v>1</v>
      </c>
      <c r="W8">
        <v>0</v>
      </c>
      <c r="X8">
        <v>721652621</v>
      </c>
      <c r="Y8">
        <f>(AT8*ROUND((1.2*1.1),7))</f>
        <v>0.13200000000000001</v>
      </c>
      <c r="AA8">
        <v>0</v>
      </c>
      <c r="AB8">
        <v>544.70000000000005</v>
      </c>
      <c r="AC8">
        <v>477.98</v>
      </c>
      <c r="AD8">
        <v>0</v>
      </c>
      <c r="AE8">
        <v>0</v>
      </c>
      <c r="AF8">
        <v>544.70000000000005</v>
      </c>
      <c r="AG8">
        <v>477.98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32</v>
      </c>
      <c r="AV8">
        <v>1</v>
      </c>
      <c r="AW8">
        <v>2</v>
      </c>
      <c r="AX8">
        <v>334395638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54.470000000000006</v>
      </c>
      <c r="BL8">
        <v>47.798000000000002</v>
      </c>
      <c r="BM8">
        <v>0</v>
      </c>
      <c r="BN8">
        <v>0</v>
      </c>
      <c r="BO8">
        <v>0.1</v>
      </c>
      <c r="BP8">
        <v>1</v>
      </c>
      <c r="BQ8">
        <v>0</v>
      </c>
      <c r="BR8">
        <v>71.900400000000005</v>
      </c>
      <c r="BS8">
        <v>63.093360000000004</v>
      </c>
      <c r="BT8">
        <v>0</v>
      </c>
      <c r="BU8">
        <v>0</v>
      </c>
      <c r="BV8">
        <v>0.13200000000000001</v>
      </c>
      <c r="BW8">
        <v>1</v>
      </c>
      <c r="CV8">
        <v>0</v>
      </c>
      <c r="CW8">
        <f>ROUND(Y8*Source!I29*DO8,7)</f>
        <v>2.3759999999999999</v>
      </c>
      <c r="CX8">
        <f>ROUND(Y8*Source!I29,7)</f>
        <v>2.3759999999999999</v>
      </c>
      <c r="CY8">
        <f>AB8</f>
        <v>544.70000000000005</v>
      </c>
      <c r="CZ8">
        <f>AF8</f>
        <v>544.70000000000005</v>
      </c>
      <c r="DA8">
        <f>AJ8</f>
        <v>1</v>
      </c>
      <c r="DB8">
        <f>ROUND((ROUND(AT8*CZ8,2)*ROUND((1.2*1.1),7)),6)</f>
        <v>71.900400000000005</v>
      </c>
      <c r="DC8">
        <f>ROUND((ROUND(AT8*AG8,2)*ROUND((1.2*1.1),7)),6)</f>
        <v>63.095999999999997</v>
      </c>
      <c r="DD8" t="s">
        <v>3</v>
      </c>
      <c r="DE8" t="s">
        <v>3</v>
      </c>
      <c r="DF8">
        <f t="shared" si="0"/>
        <v>0</v>
      </c>
      <c r="DG8">
        <f t="shared" ref="DG8:DG52" si="3">ROUND(ROUND(AF8,2)*CX8,2)</f>
        <v>1294.21</v>
      </c>
      <c r="DH8">
        <f t="shared" si="1"/>
        <v>1135.68</v>
      </c>
      <c r="DI8">
        <f t="shared" si="2"/>
        <v>0</v>
      </c>
      <c r="DJ8">
        <f>DG8+DH8</f>
        <v>2429.8900000000003</v>
      </c>
      <c r="DK8">
        <v>1</v>
      </c>
      <c r="DL8" t="s">
        <v>654</v>
      </c>
      <c r="DM8">
        <v>4</v>
      </c>
      <c r="DN8" t="s">
        <v>647</v>
      </c>
      <c r="DO8">
        <v>1</v>
      </c>
    </row>
    <row r="9" spans="1:119" x14ac:dyDescent="0.2">
      <c r="A9">
        <f>ROW(Source!A30)</f>
        <v>30</v>
      </c>
      <c r="B9">
        <v>334395092</v>
      </c>
      <c r="C9">
        <v>334395639</v>
      </c>
      <c r="D9">
        <v>277560311</v>
      </c>
      <c r="E9">
        <v>109</v>
      </c>
      <c r="F9">
        <v>1</v>
      </c>
      <c r="G9">
        <v>1</v>
      </c>
      <c r="H9">
        <v>1</v>
      </c>
      <c r="I9" t="s">
        <v>658</v>
      </c>
      <c r="J9" t="s">
        <v>3</v>
      </c>
      <c r="K9" t="s">
        <v>659</v>
      </c>
      <c r="L9">
        <v>1191</v>
      </c>
      <c r="N9">
        <v>1013</v>
      </c>
      <c r="O9" t="s">
        <v>647</v>
      </c>
      <c r="P9" t="s">
        <v>647</v>
      </c>
      <c r="Q9">
        <v>1</v>
      </c>
      <c r="W9">
        <v>0</v>
      </c>
      <c r="X9">
        <v>-1841613679</v>
      </c>
      <c r="Y9">
        <f>(AT9*ROUND((1.2*0.7),7))</f>
        <v>6.2328000000000001</v>
      </c>
      <c r="AA9">
        <v>0</v>
      </c>
      <c r="AB9">
        <v>0</v>
      </c>
      <c r="AC9">
        <v>0</v>
      </c>
      <c r="AD9">
        <v>499.38</v>
      </c>
      <c r="AE9">
        <v>0</v>
      </c>
      <c r="AF9">
        <v>0</v>
      </c>
      <c r="AG9">
        <v>0</v>
      </c>
      <c r="AH9">
        <v>499.38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7.42</v>
      </c>
      <c r="AU9" t="s">
        <v>40</v>
      </c>
      <c r="AV9">
        <v>1</v>
      </c>
      <c r="AW9">
        <v>2</v>
      </c>
      <c r="AX9">
        <v>334395649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3705.3995999999997</v>
      </c>
      <c r="BN9">
        <v>7.42</v>
      </c>
      <c r="BO9">
        <v>0</v>
      </c>
      <c r="BP9">
        <v>1</v>
      </c>
      <c r="BQ9">
        <v>0</v>
      </c>
      <c r="BR9">
        <v>0</v>
      </c>
      <c r="BS9">
        <v>0</v>
      </c>
      <c r="BT9">
        <v>3112.5356639999995</v>
      </c>
      <c r="BU9">
        <v>6.2327999999999992</v>
      </c>
      <c r="BV9">
        <v>0</v>
      </c>
      <c r="BW9">
        <v>1</v>
      </c>
      <c r="CU9">
        <f>ROUND(AT9*Source!I30*AH9*AL9,2)</f>
        <v>7410.8</v>
      </c>
      <c r="CV9">
        <f>ROUND(Y9*Source!I30,7)</f>
        <v>12.4656</v>
      </c>
      <c r="CW9">
        <v>0</v>
      </c>
      <c r="CX9">
        <f>ROUND(Y9*Source!I30,7)</f>
        <v>12.4656</v>
      </c>
      <c r="CY9">
        <f>AD9</f>
        <v>499.38</v>
      </c>
      <c r="CZ9">
        <f>AH9</f>
        <v>499.38</v>
      </c>
      <c r="DA9">
        <f>AL9</f>
        <v>1</v>
      </c>
      <c r="DB9">
        <f>ROUND((ROUND(AT9*CZ9,2)*ROUND((1.2*0.7),7)),6)</f>
        <v>3112.5360000000001</v>
      </c>
      <c r="DC9">
        <f>ROUND((ROUND(AT9*AG9,2)*ROUND((1.2*0.7),7)),6)</f>
        <v>0</v>
      </c>
      <c r="DD9" t="s">
        <v>3</v>
      </c>
      <c r="DE9" t="s">
        <v>3</v>
      </c>
      <c r="DF9">
        <f t="shared" si="0"/>
        <v>0</v>
      </c>
      <c r="DG9">
        <f t="shared" si="3"/>
        <v>0</v>
      </c>
      <c r="DH9">
        <f t="shared" si="1"/>
        <v>0</v>
      </c>
      <c r="DI9">
        <f t="shared" si="2"/>
        <v>6225.07</v>
      </c>
      <c r="DJ9">
        <f>DI9</f>
        <v>6225.07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334395092</v>
      </c>
      <c r="C10">
        <v>334395639</v>
      </c>
      <c r="D10">
        <v>277560491</v>
      </c>
      <c r="E10">
        <v>109</v>
      </c>
      <c r="F10">
        <v>1</v>
      </c>
      <c r="G10">
        <v>1</v>
      </c>
      <c r="H10">
        <v>1</v>
      </c>
      <c r="I10" t="s">
        <v>649</v>
      </c>
      <c r="J10" t="s">
        <v>3</v>
      </c>
      <c r="K10" t="s">
        <v>650</v>
      </c>
      <c r="L10">
        <v>1191</v>
      </c>
      <c r="N10">
        <v>1013</v>
      </c>
      <c r="O10" t="s">
        <v>647</v>
      </c>
      <c r="P10" t="s">
        <v>647</v>
      </c>
      <c r="Q10">
        <v>1</v>
      </c>
      <c r="W10">
        <v>0</v>
      </c>
      <c r="X10">
        <v>-1417349443</v>
      </c>
      <c r="Y10">
        <f>(AT10*ROUND((1.2*0.7),7))</f>
        <v>0.85680000000000001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1.02</v>
      </c>
      <c r="AU10" t="s">
        <v>40</v>
      </c>
      <c r="AV10">
        <v>2</v>
      </c>
      <c r="AW10">
        <v>2</v>
      </c>
      <c r="AX10">
        <v>334395650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1.7136</v>
      </c>
      <c r="CY10">
        <f>AD10</f>
        <v>0</v>
      </c>
      <c r="CZ10">
        <f>AH10</f>
        <v>0</v>
      </c>
      <c r="DA10">
        <f>AL10</f>
        <v>1</v>
      </c>
      <c r="DB10">
        <f>ROUND((ROUND(AT10*CZ10,2)*ROUND((1.2*0.7),7)),6)</f>
        <v>0</v>
      </c>
      <c r="DC10">
        <f>ROUND((ROUND(AT10*AG10,2)*ROUND((1.2*0.7),7)),6)</f>
        <v>0</v>
      </c>
      <c r="DD10" t="s">
        <v>3</v>
      </c>
      <c r="DE10" t="s">
        <v>3</v>
      </c>
      <c r="DF10">
        <f t="shared" si="0"/>
        <v>0</v>
      </c>
      <c r="DG10">
        <f t="shared" si="3"/>
        <v>0</v>
      </c>
      <c r="DH10">
        <f t="shared" si="1"/>
        <v>0</v>
      </c>
      <c r="DI10">
        <f t="shared" si="2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334395092</v>
      </c>
      <c r="C11">
        <v>334395639</v>
      </c>
      <c r="D11">
        <v>277944622</v>
      </c>
      <c r="E11">
        <v>1</v>
      </c>
      <c r="F11">
        <v>1</v>
      </c>
      <c r="G11">
        <v>1</v>
      </c>
      <c r="H11">
        <v>2</v>
      </c>
      <c r="I11" t="s">
        <v>660</v>
      </c>
      <c r="J11" t="s">
        <v>661</v>
      </c>
      <c r="K11" t="s">
        <v>662</v>
      </c>
      <c r="L11">
        <v>1368</v>
      </c>
      <c r="N11">
        <v>1011</v>
      </c>
      <c r="O11" t="s">
        <v>539</v>
      </c>
      <c r="P11" t="s">
        <v>539</v>
      </c>
      <c r="Q11">
        <v>1</v>
      </c>
      <c r="W11">
        <v>0</v>
      </c>
      <c r="X11">
        <v>-776243211</v>
      </c>
      <c r="Y11">
        <f>(AT11*ROUND((1.2*0.7),7))</f>
        <v>0.51239999999999997</v>
      </c>
      <c r="AA11">
        <v>0</v>
      </c>
      <c r="AB11">
        <v>1472.33</v>
      </c>
      <c r="AC11">
        <v>642.05999999999995</v>
      </c>
      <c r="AD11">
        <v>0</v>
      </c>
      <c r="AE11">
        <v>0</v>
      </c>
      <c r="AF11">
        <v>1472.33</v>
      </c>
      <c r="AG11">
        <v>642.05999999999995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0.61</v>
      </c>
      <c r="AU11" t="s">
        <v>40</v>
      </c>
      <c r="AV11">
        <v>1</v>
      </c>
      <c r="AW11">
        <v>2</v>
      </c>
      <c r="AX11">
        <v>334395651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898.12129999999991</v>
      </c>
      <c r="BL11">
        <v>391.65659999999997</v>
      </c>
      <c r="BM11">
        <v>0</v>
      </c>
      <c r="BN11">
        <v>0</v>
      </c>
      <c r="BO11">
        <v>0.61</v>
      </c>
      <c r="BP11">
        <v>1</v>
      </c>
      <c r="BQ11">
        <v>0</v>
      </c>
      <c r="BR11">
        <v>754.42189199999996</v>
      </c>
      <c r="BS11">
        <v>328.99154399999998</v>
      </c>
      <c r="BT11">
        <v>0</v>
      </c>
      <c r="BU11">
        <v>0</v>
      </c>
      <c r="BV11">
        <v>0.51239999999999997</v>
      </c>
      <c r="BW11">
        <v>1</v>
      </c>
      <c r="CV11">
        <v>0</v>
      </c>
      <c r="CW11">
        <f>ROUND(Y11*Source!I30*DO11,7)</f>
        <v>1.0247999999999999</v>
      </c>
      <c r="CX11">
        <f>ROUND(Y11*Source!I30,7)</f>
        <v>1.0247999999999999</v>
      </c>
      <c r="CY11">
        <f>AB11</f>
        <v>1472.33</v>
      </c>
      <c r="CZ11">
        <f>AF11</f>
        <v>1472.33</v>
      </c>
      <c r="DA11">
        <f>AJ11</f>
        <v>1</v>
      </c>
      <c r="DB11">
        <f>ROUND((ROUND(AT11*CZ11,2)*ROUND((1.2*0.7),7)),6)</f>
        <v>754.42079999999999</v>
      </c>
      <c r="DC11">
        <f>ROUND((ROUND(AT11*AG11,2)*ROUND((1.2*0.7),7)),6)</f>
        <v>328.99439999999998</v>
      </c>
      <c r="DD11" t="s">
        <v>3</v>
      </c>
      <c r="DE11" t="s">
        <v>3</v>
      </c>
      <c r="DF11">
        <f t="shared" si="0"/>
        <v>0</v>
      </c>
      <c r="DG11">
        <f t="shared" si="3"/>
        <v>1508.84</v>
      </c>
      <c r="DH11">
        <f t="shared" si="1"/>
        <v>657.98</v>
      </c>
      <c r="DI11">
        <f t="shared" si="2"/>
        <v>0</v>
      </c>
      <c r="DJ11">
        <f>DG11+DH11</f>
        <v>2166.8199999999997</v>
      </c>
      <c r="DK11">
        <v>1</v>
      </c>
      <c r="DL11" t="s">
        <v>663</v>
      </c>
      <c r="DM11">
        <v>6</v>
      </c>
      <c r="DN11" t="s">
        <v>647</v>
      </c>
      <c r="DO11">
        <v>1</v>
      </c>
    </row>
    <row r="12" spans="1:119" x14ac:dyDescent="0.2">
      <c r="A12">
        <f>ROW(Source!A30)</f>
        <v>30</v>
      </c>
      <c r="B12">
        <v>334395092</v>
      </c>
      <c r="C12">
        <v>334395639</v>
      </c>
      <c r="D12">
        <v>277945805</v>
      </c>
      <c r="E12">
        <v>1</v>
      </c>
      <c r="F12">
        <v>1</v>
      </c>
      <c r="G12">
        <v>1</v>
      </c>
      <c r="H12">
        <v>2</v>
      </c>
      <c r="I12" t="s">
        <v>655</v>
      </c>
      <c r="J12" t="s">
        <v>656</v>
      </c>
      <c r="K12" t="s">
        <v>657</v>
      </c>
      <c r="L12">
        <v>1368</v>
      </c>
      <c r="N12">
        <v>1011</v>
      </c>
      <c r="O12" t="s">
        <v>539</v>
      </c>
      <c r="P12" t="s">
        <v>539</v>
      </c>
      <c r="Q12">
        <v>1</v>
      </c>
      <c r="W12">
        <v>0</v>
      </c>
      <c r="X12">
        <v>721652621</v>
      </c>
      <c r="Y12">
        <f>(AT12*ROUND((1.2*0.7),7))</f>
        <v>0.34439999999999998</v>
      </c>
      <c r="AA12">
        <v>0</v>
      </c>
      <c r="AB12">
        <v>544.70000000000005</v>
      </c>
      <c r="AC12">
        <v>477.98</v>
      </c>
      <c r="AD12">
        <v>0</v>
      </c>
      <c r="AE12">
        <v>0</v>
      </c>
      <c r="AF12">
        <v>544.70000000000005</v>
      </c>
      <c r="AG12">
        <v>477.98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0.41</v>
      </c>
      <c r="AU12" t="s">
        <v>40</v>
      </c>
      <c r="AV12">
        <v>1</v>
      </c>
      <c r="AW12">
        <v>2</v>
      </c>
      <c r="AX12">
        <v>334395652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223.327</v>
      </c>
      <c r="BL12">
        <v>195.9718</v>
      </c>
      <c r="BM12">
        <v>0</v>
      </c>
      <c r="BN12">
        <v>0</v>
      </c>
      <c r="BO12">
        <v>0.41</v>
      </c>
      <c r="BP12">
        <v>1</v>
      </c>
      <c r="BQ12">
        <v>0</v>
      </c>
      <c r="BR12">
        <v>187.59467999999998</v>
      </c>
      <c r="BS12">
        <v>164.61631199999997</v>
      </c>
      <c r="BT12">
        <v>0</v>
      </c>
      <c r="BU12">
        <v>0</v>
      </c>
      <c r="BV12">
        <v>0.34439999999999993</v>
      </c>
      <c r="BW12">
        <v>1</v>
      </c>
      <c r="CV12">
        <v>0</v>
      </c>
      <c r="CW12">
        <f>ROUND(Y12*Source!I30*DO12,7)</f>
        <v>0.68879999999999997</v>
      </c>
      <c r="CX12">
        <f>ROUND(Y12*Source!I30,7)</f>
        <v>0.68879999999999997</v>
      </c>
      <c r="CY12">
        <f>AB12</f>
        <v>544.70000000000005</v>
      </c>
      <c r="CZ12">
        <f>AF12</f>
        <v>544.70000000000005</v>
      </c>
      <c r="DA12">
        <f>AJ12</f>
        <v>1</v>
      </c>
      <c r="DB12">
        <f>ROUND((ROUND(AT12*CZ12,2)*ROUND((1.2*0.7),7)),6)</f>
        <v>187.59719999999999</v>
      </c>
      <c r="DC12">
        <f>ROUND((ROUND(AT12*AG12,2)*ROUND((1.2*0.7),7)),6)</f>
        <v>164.6148</v>
      </c>
      <c r="DD12" t="s">
        <v>3</v>
      </c>
      <c r="DE12" t="s">
        <v>3</v>
      </c>
      <c r="DF12">
        <f t="shared" si="0"/>
        <v>0</v>
      </c>
      <c r="DG12">
        <f t="shared" si="3"/>
        <v>375.19</v>
      </c>
      <c r="DH12">
        <f t="shared" si="1"/>
        <v>329.23</v>
      </c>
      <c r="DI12">
        <f t="shared" si="2"/>
        <v>0</v>
      </c>
      <c r="DJ12">
        <f>DG12+DH12</f>
        <v>704.42000000000007</v>
      </c>
      <c r="DK12">
        <v>1</v>
      </c>
      <c r="DL12" t="s">
        <v>654</v>
      </c>
      <c r="DM12">
        <v>4</v>
      </c>
      <c r="DN12" t="s">
        <v>647</v>
      </c>
      <c r="DO12">
        <v>1</v>
      </c>
    </row>
    <row r="13" spans="1:119" x14ac:dyDescent="0.2">
      <c r="A13">
        <f>ROW(Source!A30)</f>
        <v>30</v>
      </c>
      <c r="B13">
        <v>334395092</v>
      </c>
      <c r="C13">
        <v>334395639</v>
      </c>
      <c r="D13">
        <v>277862533</v>
      </c>
      <c r="E13">
        <v>1</v>
      </c>
      <c r="F13">
        <v>1</v>
      </c>
      <c r="G13">
        <v>1</v>
      </c>
      <c r="H13">
        <v>3</v>
      </c>
      <c r="I13" t="s">
        <v>664</v>
      </c>
      <c r="J13" t="s">
        <v>665</v>
      </c>
      <c r="K13" t="s">
        <v>666</v>
      </c>
      <c r="L13">
        <v>1346</v>
      </c>
      <c r="N13">
        <v>1009</v>
      </c>
      <c r="O13" t="s">
        <v>667</v>
      </c>
      <c r="P13" t="s">
        <v>667</v>
      </c>
      <c r="Q13">
        <v>1</v>
      </c>
      <c r="W13">
        <v>0</v>
      </c>
      <c r="X13">
        <v>1685208048</v>
      </c>
      <c r="Y13">
        <f>(AT13*ROUND(0,7))</f>
        <v>0</v>
      </c>
      <c r="AA13">
        <v>493.26</v>
      </c>
      <c r="AB13">
        <v>0</v>
      </c>
      <c r="AC13">
        <v>0</v>
      </c>
      <c r="AD13">
        <v>0</v>
      </c>
      <c r="AE13">
        <v>238.29</v>
      </c>
      <c r="AF13">
        <v>0</v>
      </c>
      <c r="AG13">
        <v>0</v>
      </c>
      <c r="AH13">
        <v>0</v>
      </c>
      <c r="AI13">
        <v>2.0699999999999998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0.01</v>
      </c>
      <c r="AU13" t="s">
        <v>39</v>
      </c>
      <c r="AV13">
        <v>0</v>
      </c>
      <c r="AW13">
        <v>2</v>
      </c>
      <c r="AX13">
        <v>334395653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2.3828999999999998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ROUND(Y13*Source!I30,7)</f>
        <v>0</v>
      </c>
      <c r="CY13">
        <f>AA13</f>
        <v>493.26</v>
      </c>
      <c r="CZ13">
        <f>AE13</f>
        <v>238.29</v>
      </c>
      <c r="DA13">
        <f>AI13</f>
        <v>2.0699999999999998</v>
      </c>
      <c r="DB13">
        <f>ROUND((ROUND(AT13*CZ13,2)*ROUND(0,7)),6)</f>
        <v>0</v>
      </c>
      <c r="DC13">
        <f>ROUND((ROUND(AT13*AG13,2)*ROUND(0,7)),6)</f>
        <v>0</v>
      </c>
      <c r="DD13" t="s">
        <v>3</v>
      </c>
      <c r="DE13" t="s">
        <v>3</v>
      </c>
      <c r="DF13">
        <f>ROUND(ROUND(AE13*AI13,2)*CX13,2)</f>
        <v>0</v>
      </c>
      <c r="DG13">
        <f t="shared" si="3"/>
        <v>0</v>
      </c>
      <c r="DH13">
        <f t="shared" si="1"/>
        <v>0</v>
      </c>
      <c r="DI13">
        <f t="shared" si="2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ROW(Source!A30)</f>
        <v>30</v>
      </c>
      <c r="B14">
        <v>334395092</v>
      </c>
      <c r="C14">
        <v>334395639</v>
      </c>
      <c r="D14">
        <v>277862540</v>
      </c>
      <c r="E14">
        <v>1</v>
      </c>
      <c r="F14">
        <v>1</v>
      </c>
      <c r="G14">
        <v>1</v>
      </c>
      <c r="H14">
        <v>3</v>
      </c>
      <c r="I14" t="s">
        <v>668</v>
      </c>
      <c r="J14" t="s">
        <v>669</v>
      </c>
      <c r="K14" t="s">
        <v>670</v>
      </c>
      <c r="L14">
        <v>1346</v>
      </c>
      <c r="N14">
        <v>1009</v>
      </c>
      <c r="O14" t="s">
        <v>667</v>
      </c>
      <c r="P14" t="s">
        <v>667</v>
      </c>
      <c r="Q14">
        <v>1</v>
      </c>
      <c r="W14">
        <v>0</v>
      </c>
      <c r="X14">
        <v>454593446</v>
      </c>
      <c r="Y14">
        <f>(AT14*ROUND(0,7))</f>
        <v>0</v>
      </c>
      <c r="AA14">
        <v>165.64</v>
      </c>
      <c r="AB14">
        <v>0</v>
      </c>
      <c r="AC14">
        <v>0</v>
      </c>
      <c r="AD14">
        <v>0</v>
      </c>
      <c r="AE14">
        <v>80.02</v>
      </c>
      <c r="AF14">
        <v>0</v>
      </c>
      <c r="AG14">
        <v>0</v>
      </c>
      <c r="AH14">
        <v>0</v>
      </c>
      <c r="AI14">
        <v>2.0699999999999998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0.03</v>
      </c>
      <c r="AU14" t="s">
        <v>39</v>
      </c>
      <c r="AV14">
        <v>0</v>
      </c>
      <c r="AW14">
        <v>2</v>
      </c>
      <c r="AX14">
        <v>334395654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2.4005999999999998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ROUND(Y14*Source!I30,7)</f>
        <v>0</v>
      </c>
      <c r="CY14">
        <f>AA14</f>
        <v>165.64</v>
      </c>
      <c r="CZ14">
        <f>AE14</f>
        <v>80.02</v>
      </c>
      <c r="DA14">
        <f>AI14</f>
        <v>2.0699999999999998</v>
      </c>
      <c r="DB14">
        <f>ROUND((ROUND(AT14*CZ14,2)*ROUND(0,7)),6)</f>
        <v>0</v>
      </c>
      <c r="DC14">
        <f>ROUND((ROUND(AT14*AG14,2)*ROUND(0,7)),6)</f>
        <v>0</v>
      </c>
      <c r="DD14" t="s">
        <v>3</v>
      </c>
      <c r="DE14" t="s">
        <v>3</v>
      </c>
      <c r="DF14">
        <f>ROUND(ROUND(AE14*AI14,2)*CX14,2)</f>
        <v>0</v>
      </c>
      <c r="DG14">
        <f t="shared" si="3"/>
        <v>0</v>
      </c>
      <c r="DH14">
        <f t="shared" si="1"/>
        <v>0</v>
      </c>
      <c r="DI14">
        <f t="shared" si="2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ROW(Source!A30)</f>
        <v>30</v>
      </c>
      <c r="B15">
        <v>334395092</v>
      </c>
      <c r="C15">
        <v>334395639</v>
      </c>
      <c r="D15">
        <v>277869627</v>
      </c>
      <c r="E15">
        <v>1</v>
      </c>
      <c r="F15">
        <v>1</v>
      </c>
      <c r="G15">
        <v>1</v>
      </c>
      <c r="H15">
        <v>3</v>
      </c>
      <c r="I15" t="s">
        <v>671</v>
      </c>
      <c r="J15" t="s">
        <v>672</v>
      </c>
      <c r="K15" t="s">
        <v>673</v>
      </c>
      <c r="L15">
        <v>1346</v>
      </c>
      <c r="N15">
        <v>1009</v>
      </c>
      <c r="O15" t="s">
        <v>667</v>
      </c>
      <c r="P15" t="s">
        <v>667</v>
      </c>
      <c r="Q15">
        <v>1</v>
      </c>
      <c r="W15">
        <v>0</v>
      </c>
      <c r="X15">
        <v>1111106736</v>
      </c>
      <c r="Y15">
        <f>(AT15*ROUND(0,7))</f>
        <v>0</v>
      </c>
      <c r="AA15">
        <v>88.65</v>
      </c>
      <c r="AB15">
        <v>0</v>
      </c>
      <c r="AC15">
        <v>0</v>
      </c>
      <c r="AD15">
        <v>0</v>
      </c>
      <c r="AE15">
        <v>56.11</v>
      </c>
      <c r="AF15">
        <v>0</v>
      </c>
      <c r="AG15">
        <v>0</v>
      </c>
      <c r="AH15">
        <v>0</v>
      </c>
      <c r="AI15">
        <v>1.58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0.02</v>
      </c>
      <c r="AU15" t="s">
        <v>39</v>
      </c>
      <c r="AV15">
        <v>0</v>
      </c>
      <c r="AW15">
        <v>2</v>
      </c>
      <c r="AX15">
        <v>334395656</v>
      </c>
      <c r="AY15">
        <v>1</v>
      </c>
      <c r="AZ15">
        <v>0</v>
      </c>
      <c r="BA15">
        <v>16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1.1222000000000001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ROUND(Y15*Source!I30,7)</f>
        <v>0</v>
      </c>
      <c r="CY15">
        <f>AA15</f>
        <v>88.65</v>
      </c>
      <c r="CZ15">
        <f>AE15</f>
        <v>56.11</v>
      </c>
      <c r="DA15">
        <f>AI15</f>
        <v>1.58</v>
      </c>
      <c r="DB15">
        <f>ROUND((ROUND(AT15*CZ15,2)*ROUND(0,7)),6)</f>
        <v>0</v>
      </c>
      <c r="DC15">
        <f>ROUND((ROUND(AT15*AG15,2)*ROUND(0,7)),6)</f>
        <v>0</v>
      </c>
      <c r="DD15" t="s">
        <v>3</v>
      </c>
      <c r="DE15" t="s">
        <v>3</v>
      </c>
      <c r="DF15">
        <f>ROUND(ROUND(AE15*AI15,2)*CX15,2)</f>
        <v>0</v>
      </c>
      <c r="DG15">
        <f t="shared" si="3"/>
        <v>0</v>
      </c>
      <c r="DH15">
        <f t="shared" si="1"/>
        <v>0</v>
      </c>
      <c r="DI15">
        <f t="shared" si="2"/>
        <v>0</v>
      </c>
      <c r="DJ15">
        <f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ROW(Source!A30)</f>
        <v>30</v>
      </c>
      <c r="B16">
        <v>334395092</v>
      </c>
      <c r="C16">
        <v>334395639</v>
      </c>
      <c r="D16">
        <v>277896315</v>
      </c>
      <c r="E16">
        <v>1</v>
      </c>
      <c r="F16">
        <v>1</v>
      </c>
      <c r="G16">
        <v>1</v>
      </c>
      <c r="H16">
        <v>3</v>
      </c>
      <c r="I16" t="s">
        <v>674</v>
      </c>
      <c r="J16" t="s">
        <v>675</v>
      </c>
      <c r="K16" t="s">
        <v>676</v>
      </c>
      <c r="L16">
        <v>1348</v>
      </c>
      <c r="N16">
        <v>1009</v>
      </c>
      <c r="O16" t="s">
        <v>226</v>
      </c>
      <c r="P16" t="s">
        <v>226</v>
      </c>
      <c r="Q16">
        <v>1000</v>
      </c>
      <c r="W16">
        <v>0</v>
      </c>
      <c r="X16">
        <v>-1262208440</v>
      </c>
      <c r="Y16">
        <f>(AT16*ROUND(0,7))</f>
        <v>0</v>
      </c>
      <c r="AA16">
        <v>81621.399999999994</v>
      </c>
      <c r="AB16">
        <v>0</v>
      </c>
      <c r="AC16">
        <v>0</v>
      </c>
      <c r="AD16">
        <v>0</v>
      </c>
      <c r="AE16">
        <v>80020.98</v>
      </c>
      <c r="AF16">
        <v>0</v>
      </c>
      <c r="AG16">
        <v>0</v>
      </c>
      <c r="AH16">
        <v>0</v>
      </c>
      <c r="AI16">
        <v>1.02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1E-4</v>
      </c>
      <c r="AU16" t="s">
        <v>39</v>
      </c>
      <c r="AV16">
        <v>0</v>
      </c>
      <c r="AW16">
        <v>2</v>
      </c>
      <c r="AX16">
        <v>334395659</v>
      </c>
      <c r="AY16">
        <v>1</v>
      </c>
      <c r="AZ16">
        <v>0</v>
      </c>
      <c r="BA16">
        <v>19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8.0020980000000002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ROUND(Y16*Source!I30,7)</f>
        <v>0</v>
      </c>
      <c r="CY16">
        <f>AA16</f>
        <v>81621.399999999994</v>
      </c>
      <c r="CZ16">
        <f>AE16</f>
        <v>80020.98</v>
      </c>
      <c r="DA16">
        <f>AI16</f>
        <v>1.02</v>
      </c>
      <c r="DB16">
        <f>ROUND((ROUND(AT16*CZ16,2)*ROUND(0,7)),6)</f>
        <v>0</v>
      </c>
      <c r="DC16">
        <f>ROUND((ROUND(AT16*AG16,2)*ROUND(0,7)),6)</f>
        <v>0</v>
      </c>
      <c r="DD16" t="s">
        <v>3</v>
      </c>
      <c r="DE16" t="s">
        <v>3</v>
      </c>
      <c r="DF16">
        <f>ROUND(ROUND(AE16*AI16,2)*CX16,2)</f>
        <v>0</v>
      </c>
      <c r="DG16">
        <f t="shared" si="3"/>
        <v>0</v>
      </c>
      <c r="DH16">
        <f t="shared" si="1"/>
        <v>0</v>
      </c>
      <c r="DI16">
        <f t="shared" si="2"/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ROW(Source!A30)</f>
        <v>30</v>
      </c>
      <c r="B17">
        <v>334395092</v>
      </c>
      <c r="C17">
        <v>334395639</v>
      </c>
      <c r="D17">
        <v>277896859</v>
      </c>
      <c r="E17">
        <v>1</v>
      </c>
      <c r="F17">
        <v>1</v>
      </c>
      <c r="G17">
        <v>1</v>
      </c>
      <c r="H17">
        <v>3</v>
      </c>
      <c r="I17" t="s">
        <v>677</v>
      </c>
      <c r="J17" t="s">
        <v>678</v>
      </c>
      <c r="K17" t="s">
        <v>679</v>
      </c>
      <c r="L17">
        <v>1346</v>
      </c>
      <c r="N17">
        <v>1009</v>
      </c>
      <c r="O17" t="s">
        <v>667</v>
      </c>
      <c r="P17" t="s">
        <v>667</v>
      </c>
      <c r="Q17">
        <v>1</v>
      </c>
      <c r="W17">
        <v>0</v>
      </c>
      <c r="X17">
        <v>-204136099</v>
      </c>
      <c r="Y17">
        <f>(AT17*ROUND(0,7))</f>
        <v>0</v>
      </c>
      <c r="AA17">
        <v>67.87</v>
      </c>
      <c r="AB17">
        <v>0</v>
      </c>
      <c r="AC17">
        <v>0</v>
      </c>
      <c r="AD17">
        <v>0</v>
      </c>
      <c r="AE17">
        <v>60.6</v>
      </c>
      <c r="AF17">
        <v>0</v>
      </c>
      <c r="AG17">
        <v>0</v>
      </c>
      <c r="AH17">
        <v>0</v>
      </c>
      <c r="AI17">
        <v>1.1200000000000001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0.12</v>
      </c>
      <c r="AU17" t="s">
        <v>39</v>
      </c>
      <c r="AV17">
        <v>0</v>
      </c>
      <c r="AW17">
        <v>2</v>
      </c>
      <c r="AX17">
        <v>334395660</v>
      </c>
      <c r="AY17">
        <v>1</v>
      </c>
      <c r="AZ17">
        <v>0</v>
      </c>
      <c r="BA17">
        <v>20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7.2720000000000002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ROUND(Y17*Source!I30,7)</f>
        <v>0</v>
      </c>
      <c r="CY17">
        <f>AA17</f>
        <v>67.87</v>
      </c>
      <c r="CZ17">
        <f>AE17</f>
        <v>60.6</v>
      </c>
      <c r="DA17">
        <f>AI17</f>
        <v>1.1200000000000001</v>
      </c>
      <c r="DB17">
        <f>ROUND((ROUND(AT17*CZ17,2)*ROUND(0,7)),6)</f>
        <v>0</v>
      </c>
      <c r="DC17">
        <f>ROUND((ROUND(AT17*AG17,2)*ROUND(0,7)),6)</f>
        <v>0</v>
      </c>
      <c r="DD17" t="s">
        <v>3</v>
      </c>
      <c r="DE17" t="s">
        <v>3</v>
      </c>
      <c r="DF17">
        <f>ROUND(ROUND(AE17*AI17,2)*CX17,2)</f>
        <v>0</v>
      </c>
      <c r="DG17">
        <f t="shared" si="3"/>
        <v>0</v>
      </c>
      <c r="DH17">
        <f t="shared" si="1"/>
        <v>0</v>
      </c>
      <c r="DI17">
        <f t="shared" si="2"/>
        <v>0</v>
      </c>
      <c r="DJ17">
        <f>DF17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ROW(Source!A31)</f>
        <v>31</v>
      </c>
      <c r="B18">
        <v>334395092</v>
      </c>
      <c r="C18">
        <v>334395664</v>
      </c>
      <c r="D18">
        <v>277560291</v>
      </c>
      <c r="E18">
        <v>109</v>
      </c>
      <c r="F18">
        <v>1</v>
      </c>
      <c r="G18">
        <v>1</v>
      </c>
      <c r="H18">
        <v>1</v>
      </c>
      <c r="I18" t="s">
        <v>680</v>
      </c>
      <c r="J18" t="s">
        <v>3</v>
      </c>
      <c r="K18" t="s">
        <v>681</v>
      </c>
      <c r="L18">
        <v>1191</v>
      </c>
      <c r="N18">
        <v>1013</v>
      </c>
      <c r="O18" t="s">
        <v>647</v>
      </c>
      <c r="P18" t="s">
        <v>647</v>
      </c>
      <c r="Q18">
        <v>1</v>
      </c>
      <c r="W18">
        <v>0</v>
      </c>
      <c r="X18">
        <v>-1810713292</v>
      </c>
      <c r="Y18">
        <f>(AT18*ROUND((1.2*0.3),7))</f>
        <v>0.126</v>
      </c>
      <c r="AA18">
        <v>0</v>
      </c>
      <c r="AB18">
        <v>0</v>
      </c>
      <c r="AC18">
        <v>0</v>
      </c>
      <c r="AD18">
        <v>456.58</v>
      </c>
      <c r="AE18">
        <v>0</v>
      </c>
      <c r="AF18">
        <v>0</v>
      </c>
      <c r="AG18">
        <v>0</v>
      </c>
      <c r="AH18">
        <v>456.58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0.35</v>
      </c>
      <c r="AU18" t="s">
        <v>46</v>
      </c>
      <c r="AV18">
        <v>1</v>
      </c>
      <c r="AW18">
        <v>2</v>
      </c>
      <c r="AX18">
        <v>334395668</v>
      </c>
      <c r="AY18">
        <v>1</v>
      </c>
      <c r="AZ18">
        <v>0</v>
      </c>
      <c r="BA18">
        <v>24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159.803</v>
      </c>
      <c r="BN18">
        <v>0.35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57.52908</v>
      </c>
      <c r="BU18">
        <v>0.126</v>
      </c>
      <c r="BV18">
        <v>0</v>
      </c>
      <c r="BW18">
        <v>1</v>
      </c>
      <c r="CU18">
        <f>ROUND(AT18*Source!I31*AH18*AL18,2)</f>
        <v>479.41</v>
      </c>
      <c r="CV18">
        <f>ROUND(Y18*Source!I31,7)</f>
        <v>0.378</v>
      </c>
      <c r="CW18">
        <v>0</v>
      </c>
      <c r="CX18">
        <f>ROUND(Y18*Source!I31,7)</f>
        <v>0.378</v>
      </c>
      <c r="CY18">
        <f>AD18</f>
        <v>456.58</v>
      </c>
      <c r="CZ18">
        <f>AH18</f>
        <v>456.58</v>
      </c>
      <c r="DA18">
        <f>AL18</f>
        <v>1</v>
      </c>
      <c r="DB18">
        <f>ROUND((ROUND(AT18*CZ18,2)*ROUND((1.2*0.3),7)),6)</f>
        <v>57.527999999999999</v>
      </c>
      <c r="DC18">
        <f>ROUND((ROUND(AT18*AG18,2)*ROUND((1.2*0.3),7)),6)</f>
        <v>0</v>
      </c>
      <c r="DD18" t="s">
        <v>3</v>
      </c>
      <c r="DE18" t="s">
        <v>3</v>
      </c>
      <c r="DF18">
        <f t="shared" ref="DF18:DF24" si="4">ROUND(ROUND(AE18,2)*CX18,2)</f>
        <v>0</v>
      </c>
      <c r="DG18">
        <f t="shared" si="3"/>
        <v>0</v>
      </c>
      <c r="DH18">
        <f t="shared" si="1"/>
        <v>0</v>
      </c>
      <c r="DI18">
        <f t="shared" si="2"/>
        <v>172.59</v>
      </c>
      <c r="DJ18">
        <f>DI18</f>
        <v>172.59</v>
      </c>
      <c r="DK18">
        <v>1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ROW(Source!A31)</f>
        <v>31</v>
      </c>
      <c r="B19">
        <v>334395092</v>
      </c>
      <c r="C19">
        <v>334395664</v>
      </c>
      <c r="D19">
        <v>277560491</v>
      </c>
      <c r="E19">
        <v>109</v>
      </c>
      <c r="F19">
        <v>1</v>
      </c>
      <c r="G19">
        <v>1</v>
      </c>
      <c r="H19">
        <v>1</v>
      </c>
      <c r="I19" t="s">
        <v>649</v>
      </c>
      <c r="J19" t="s">
        <v>3</v>
      </c>
      <c r="K19" t="s">
        <v>650</v>
      </c>
      <c r="L19">
        <v>1191</v>
      </c>
      <c r="N19">
        <v>1013</v>
      </c>
      <c r="O19" t="s">
        <v>647</v>
      </c>
      <c r="P19" t="s">
        <v>647</v>
      </c>
      <c r="Q19">
        <v>1</v>
      </c>
      <c r="W19">
        <v>0</v>
      </c>
      <c r="X19">
        <v>-1417349443</v>
      </c>
      <c r="Y19">
        <f>(AT19*ROUND((1.2*0.3),7))</f>
        <v>5.3999999999999999E-2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0.15</v>
      </c>
      <c r="AU19" t="s">
        <v>46</v>
      </c>
      <c r="AV19">
        <v>2</v>
      </c>
      <c r="AW19">
        <v>2</v>
      </c>
      <c r="AX19">
        <v>334395669</v>
      </c>
      <c r="AY19">
        <v>1</v>
      </c>
      <c r="AZ19">
        <v>0</v>
      </c>
      <c r="BA19">
        <v>25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ROUND(Y19*Source!I31,7)</f>
        <v>0.16200000000000001</v>
      </c>
      <c r="CY19">
        <f>AD19</f>
        <v>0</v>
      </c>
      <c r="CZ19">
        <f>AH19</f>
        <v>0</v>
      </c>
      <c r="DA19">
        <f>AL19</f>
        <v>1</v>
      </c>
      <c r="DB19">
        <f>ROUND((ROUND(AT19*CZ19,2)*ROUND((1.2*0.3),7)),6)</f>
        <v>0</v>
      </c>
      <c r="DC19">
        <f>ROUND((ROUND(AT19*AG19,2)*ROUND((1.2*0.3),7)),6)</f>
        <v>0</v>
      </c>
      <c r="DD19" t="s">
        <v>3</v>
      </c>
      <c r="DE19" t="s">
        <v>3</v>
      </c>
      <c r="DF19">
        <f t="shared" si="4"/>
        <v>0</v>
      </c>
      <c r="DG19">
        <f t="shared" si="3"/>
        <v>0</v>
      </c>
      <c r="DH19">
        <f t="shared" si="1"/>
        <v>0</v>
      </c>
      <c r="DI19">
        <f t="shared" si="2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ROW(Source!A31)</f>
        <v>31</v>
      </c>
      <c r="B20">
        <v>334395092</v>
      </c>
      <c r="C20">
        <v>334395664</v>
      </c>
      <c r="D20">
        <v>277944622</v>
      </c>
      <c r="E20">
        <v>1</v>
      </c>
      <c r="F20">
        <v>1</v>
      </c>
      <c r="G20">
        <v>1</v>
      </c>
      <c r="H20">
        <v>2</v>
      </c>
      <c r="I20" t="s">
        <v>660</v>
      </c>
      <c r="J20" t="s">
        <v>661</v>
      </c>
      <c r="K20" t="s">
        <v>662</v>
      </c>
      <c r="L20">
        <v>1368</v>
      </c>
      <c r="N20">
        <v>1011</v>
      </c>
      <c r="O20" t="s">
        <v>539</v>
      </c>
      <c r="P20" t="s">
        <v>539</v>
      </c>
      <c r="Q20">
        <v>1</v>
      </c>
      <c r="W20">
        <v>0</v>
      </c>
      <c r="X20">
        <v>-776243211</v>
      </c>
      <c r="Y20">
        <f>(AT20*ROUND((1.2*0.3),7))</f>
        <v>5.3999999999999999E-2</v>
      </c>
      <c r="AA20">
        <v>0</v>
      </c>
      <c r="AB20">
        <v>1472.33</v>
      </c>
      <c r="AC20">
        <v>642.05999999999995</v>
      </c>
      <c r="AD20">
        <v>0</v>
      </c>
      <c r="AE20">
        <v>0</v>
      </c>
      <c r="AF20">
        <v>1472.33</v>
      </c>
      <c r="AG20">
        <v>642.05999999999995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0.15</v>
      </c>
      <c r="AU20" t="s">
        <v>46</v>
      </c>
      <c r="AV20">
        <v>1</v>
      </c>
      <c r="AW20">
        <v>2</v>
      </c>
      <c r="AX20">
        <v>334395670</v>
      </c>
      <c r="AY20">
        <v>1</v>
      </c>
      <c r="AZ20">
        <v>0</v>
      </c>
      <c r="BA20">
        <v>26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220.84949999999998</v>
      </c>
      <c r="BL20">
        <v>96.308999999999983</v>
      </c>
      <c r="BM20">
        <v>0</v>
      </c>
      <c r="BN20">
        <v>0</v>
      </c>
      <c r="BO20">
        <v>0.15</v>
      </c>
      <c r="BP20">
        <v>1</v>
      </c>
      <c r="BQ20">
        <v>0</v>
      </c>
      <c r="BR20">
        <v>79.50582</v>
      </c>
      <c r="BS20">
        <v>34.671239999999997</v>
      </c>
      <c r="BT20">
        <v>0</v>
      </c>
      <c r="BU20">
        <v>0</v>
      </c>
      <c r="BV20">
        <v>5.3999999999999999E-2</v>
      </c>
      <c r="BW20">
        <v>1</v>
      </c>
      <c r="CV20">
        <v>0</v>
      </c>
      <c r="CW20">
        <f>ROUND(Y20*Source!I31*DO20,7)</f>
        <v>0.16200000000000001</v>
      </c>
      <c r="CX20">
        <f>ROUND(Y20*Source!I31,7)</f>
        <v>0.16200000000000001</v>
      </c>
      <c r="CY20">
        <f>AB20</f>
        <v>1472.33</v>
      </c>
      <c r="CZ20">
        <f>AF20</f>
        <v>1472.33</v>
      </c>
      <c r="DA20">
        <f>AJ20</f>
        <v>1</v>
      </c>
      <c r="DB20">
        <f>ROUND((ROUND(AT20*CZ20,2)*ROUND((1.2*0.3),7)),6)</f>
        <v>79.506</v>
      </c>
      <c r="DC20">
        <f>ROUND((ROUND(AT20*AG20,2)*ROUND((1.2*0.3),7)),6)</f>
        <v>34.671599999999998</v>
      </c>
      <c r="DD20" t="s">
        <v>3</v>
      </c>
      <c r="DE20" t="s">
        <v>3</v>
      </c>
      <c r="DF20">
        <f t="shared" si="4"/>
        <v>0</v>
      </c>
      <c r="DG20">
        <f t="shared" si="3"/>
        <v>238.52</v>
      </c>
      <c r="DH20">
        <f t="shared" si="1"/>
        <v>104.01</v>
      </c>
      <c r="DI20">
        <f t="shared" si="2"/>
        <v>0</v>
      </c>
      <c r="DJ20">
        <f>DG20+DH20</f>
        <v>342.53000000000003</v>
      </c>
      <c r="DK20">
        <v>1</v>
      </c>
      <c r="DL20" t="s">
        <v>663</v>
      </c>
      <c r="DM20">
        <v>6</v>
      </c>
      <c r="DN20" t="s">
        <v>647</v>
      </c>
      <c r="DO20">
        <v>1</v>
      </c>
    </row>
    <row r="21" spans="1:119" x14ac:dyDescent="0.2">
      <c r="A21">
        <f>ROW(Source!A32)</f>
        <v>32</v>
      </c>
      <c r="B21">
        <v>334395092</v>
      </c>
      <c r="C21">
        <v>334395672</v>
      </c>
      <c r="D21">
        <v>277560305</v>
      </c>
      <c r="E21">
        <v>109</v>
      </c>
      <c r="F21">
        <v>1</v>
      </c>
      <c r="G21">
        <v>1</v>
      </c>
      <c r="H21">
        <v>1</v>
      </c>
      <c r="I21" t="s">
        <v>682</v>
      </c>
      <c r="J21" t="s">
        <v>3</v>
      </c>
      <c r="K21" t="s">
        <v>683</v>
      </c>
      <c r="L21">
        <v>1191</v>
      </c>
      <c r="N21">
        <v>1013</v>
      </c>
      <c r="O21" t="s">
        <v>647</v>
      </c>
      <c r="P21" t="s">
        <v>647</v>
      </c>
      <c r="Q21">
        <v>1</v>
      </c>
      <c r="W21">
        <v>0</v>
      </c>
      <c r="X21">
        <v>-1111239348</v>
      </c>
      <c r="Y21">
        <f>(AT21*ROUND((1.2*0.3*1.05),7))</f>
        <v>0.1512</v>
      </c>
      <c r="AA21">
        <v>0</v>
      </c>
      <c r="AB21">
        <v>0</v>
      </c>
      <c r="AC21">
        <v>0</v>
      </c>
      <c r="AD21">
        <v>477.98</v>
      </c>
      <c r="AE21">
        <v>0</v>
      </c>
      <c r="AF21">
        <v>0</v>
      </c>
      <c r="AG21">
        <v>0</v>
      </c>
      <c r="AH21">
        <v>477.98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0.4</v>
      </c>
      <c r="AU21" t="s">
        <v>57</v>
      </c>
      <c r="AV21">
        <v>1</v>
      </c>
      <c r="AW21">
        <v>2</v>
      </c>
      <c r="AX21">
        <v>334395678</v>
      </c>
      <c r="AY21">
        <v>1</v>
      </c>
      <c r="AZ21">
        <v>0</v>
      </c>
      <c r="BA21">
        <v>28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191.19200000000001</v>
      </c>
      <c r="BN21">
        <v>0.4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72.270576000000005</v>
      </c>
      <c r="BU21">
        <v>0.1512</v>
      </c>
      <c r="BV21">
        <v>0</v>
      </c>
      <c r="BW21">
        <v>1</v>
      </c>
      <c r="CU21">
        <f>ROUND(AT21*Source!I32*AH21*AL21,2)</f>
        <v>1720.73</v>
      </c>
      <c r="CV21">
        <f>ROUND(Y21*Source!I32,7)</f>
        <v>1.3608</v>
      </c>
      <c r="CW21">
        <v>0</v>
      </c>
      <c r="CX21">
        <f>ROUND(Y21*Source!I32,7)</f>
        <v>1.3608</v>
      </c>
      <c r="CY21">
        <f>AD21</f>
        <v>477.98</v>
      </c>
      <c r="CZ21">
        <f>AH21</f>
        <v>477.98</v>
      </c>
      <c r="DA21">
        <f>AL21</f>
        <v>1</v>
      </c>
      <c r="DB21">
        <f>ROUND((ROUND(AT21*CZ21,2)*ROUND((1.2*0.3*1.05),7)),6)</f>
        <v>72.269819999999996</v>
      </c>
      <c r="DC21">
        <f>ROUND((ROUND(AT21*AG21,2)*ROUND((1.2*0.3*1.05),7)),6)</f>
        <v>0</v>
      </c>
      <c r="DD21" t="s">
        <v>3</v>
      </c>
      <c r="DE21" t="s">
        <v>3</v>
      </c>
      <c r="DF21">
        <f t="shared" si="4"/>
        <v>0</v>
      </c>
      <c r="DG21">
        <f t="shared" si="3"/>
        <v>0</v>
      </c>
      <c r="DH21">
        <f t="shared" si="1"/>
        <v>0</v>
      </c>
      <c r="DI21">
        <f t="shared" si="2"/>
        <v>650.44000000000005</v>
      </c>
      <c r="DJ21">
        <f>DI21</f>
        <v>650.44000000000005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ROW(Source!A32)</f>
        <v>32</v>
      </c>
      <c r="B22">
        <v>334395092</v>
      </c>
      <c r="C22">
        <v>334395672</v>
      </c>
      <c r="D22">
        <v>277560491</v>
      </c>
      <c r="E22">
        <v>109</v>
      </c>
      <c r="F22">
        <v>1</v>
      </c>
      <c r="G22">
        <v>1</v>
      </c>
      <c r="H22">
        <v>1</v>
      </c>
      <c r="I22" t="s">
        <v>649</v>
      </c>
      <c r="J22" t="s">
        <v>3</v>
      </c>
      <c r="K22" t="s">
        <v>650</v>
      </c>
      <c r="L22">
        <v>1191</v>
      </c>
      <c r="N22">
        <v>1013</v>
      </c>
      <c r="O22" t="s">
        <v>647</v>
      </c>
      <c r="P22" t="s">
        <v>647</v>
      </c>
      <c r="Q22">
        <v>1</v>
      </c>
      <c r="W22">
        <v>0</v>
      </c>
      <c r="X22">
        <v>-1417349443</v>
      </c>
      <c r="Y22">
        <f>(AT22*ROUND((1.2*0.3),7))</f>
        <v>3.5999999999999999E-3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0.01</v>
      </c>
      <c r="AU22" t="s">
        <v>46</v>
      </c>
      <c r="AV22">
        <v>2</v>
      </c>
      <c r="AW22">
        <v>2</v>
      </c>
      <c r="AX22">
        <v>334395679</v>
      </c>
      <c r="AY22">
        <v>1</v>
      </c>
      <c r="AZ22">
        <v>0</v>
      </c>
      <c r="BA22">
        <v>29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ROUND(Y22*Source!I32,7)</f>
        <v>3.2399999999999998E-2</v>
      </c>
      <c r="CY22">
        <f>AD22</f>
        <v>0</v>
      </c>
      <c r="CZ22">
        <f>AH22</f>
        <v>0</v>
      </c>
      <c r="DA22">
        <f>AL22</f>
        <v>1</v>
      </c>
      <c r="DB22">
        <f>ROUND((ROUND(AT22*CZ22,2)*ROUND((1.2*0.3),7)),6)</f>
        <v>0</v>
      </c>
      <c r="DC22">
        <f>ROUND((ROUND(AT22*AG22,2)*ROUND((1.2*0.3),7)),6)</f>
        <v>0</v>
      </c>
      <c r="DD22" t="s">
        <v>3</v>
      </c>
      <c r="DE22" t="s">
        <v>3</v>
      </c>
      <c r="DF22">
        <f t="shared" si="4"/>
        <v>0</v>
      </c>
      <c r="DG22">
        <f t="shared" si="3"/>
        <v>0</v>
      </c>
      <c r="DH22">
        <f t="shared" si="1"/>
        <v>0</v>
      </c>
      <c r="DI22">
        <f t="shared" si="2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ROW(Source!A32)</f>
        <v>32</v>
      </c>
      <c r="B23">
        <v>334395092</v>
      </c>
      <c r="C23">
        <v>334395672</v>
      </c>
      <c r="D23">
        <v>277944622</v>
      </c>
      <c r="E23">
        <v>1</v>
      </c>
      <c r="F23">
        <v>1</v>
      </c>
      <c r="G23">
        <v>1</v>
      </c>
      <c r="H23">
        <v>2</v>
      </c>
      <c r="I23" t="s">
        <v>660</v>
      </c>
      <c r="J23" t="s">
        <v>661</v>
      </c>
      <c r="K23" t="s">
        <v>662</v>
      </c>
      <c r="L23">
        <v>1368</v>
      </c>
      <c r="N23">
        <v>1011</v>
      </c>
      <c r="O23" t="s">
        <v>539</v>
      </c>
      <c r="P23" t="s">
        <v>539</v>
      </c>
      <c r="Q23">
        <v>1</v>
      </c>
      <c r="W23">
        <v>0</v>
      </c>
      <c r="X23">
        <v>-776243211</v>
      </c>
      <c r="Y23">
        <f>(AT23*ROUND((1.2*0.3),7))</f>
        <v>1.4399999999999999E-3</v>
      </c>
      <c r="AA23">
        <v>0</v>
      </c>
      <c r="AB23">
        <v>1472.33</v>
      </c>
      <c r="AC23">
        <v>642.05999999999995</v>
      </c>
      <c r="AD23">
        <v>0</v>
      </c>
      <c r="AE23">
        <v>0</v>
      </c>
      <c r="AF23">
        <v>1472.33</v>
      </c>
      <c r="AG23">
        <v>642.05999999999995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4.0000000000000001E-3</v>
      </c>
      <c r="AU23" t="s">
        <v>46</v>
      </c>
      <c r="AV23">
        <v>1</v>
      </c>
      <c r="AW23">
        <v>2</v>
      </c>
      <c r="AX23">
        <v>334395680</v>
      </c>
      <c r="AY23">
        <v>1</v>
      </c>
      <c r="AZ23">
        <v>0</v>
      </c>
      <c r="BA23">
        <v>30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5.8893199999999997</v>
      </c>
      <c r="BL23">
        <v>2.5682399999999999</v>
      </c>
      <c r="BM23">
        <v>0</v>
      </c>
      <c r="BN23">
        <v>0</v>
      </c>
      <c r="BO23">
        <v>4.0000000000000001E-3</v>
      </c>
      <c r="BP23">
        <v>1</v>
      </c>
      <c r="BQ23">
        <v>0</v>
      </c>
      <c r="BR23">
        <v>2.1201551999999997</v>
      </c>
      <c r="BS23">
        <v>0.92456639999999979</v>
      </c>
      <c r="BT23">
        <v>0</v>
      </c>
      <c r="BU23">
        <v>0</v>
      </c>
      <c r="BV23">
        <v>1.4399999999999999E-3</v>
      </c>
      <c r="BW23">
        <v>1</v>
      </c>
      <c r="CV23">
        <v>0</v>
      </c>
      <c r="CW23">
        <f>ROUND(Y23*Source!I32*DO23,7)</f>
        <v>1.2959999999999999E-2</v>
      </c>
      <c r="CX23">
        <f>ROUND(Y23*Source!I32,7)</f>
        <v>1.2959999999999999E-2</v>
      </c>
      <c r="CY23">
        <f>AB23</f>
        <v>1472.33</v>
      </c>
      <c r="CZ23">
        <f>AF23</f>
        <v>1472.33</v>
      </c>
      <c r="DA23">
        <f>AJ23</f>
        <v>1</v>
      </c>
      <c r="DB23">
        <f>ROUND((ROUND(AT23*CZ23,2)*ROUND((1.2*0.3),7)),6)</f>
        <v>2.1204000000000001</v>
      </c>
      <c r="DC23">
        <f>ROUND((ROUND(AT23*AG23,2)*ROUND((1.2*0.3),7)),6)</f>
        <v>0.92520000000000002</v>
      </c>
      <c r="DD23" t="s">
        <v>3</v>
      </c>
      <c r="DE23" t="s">
        <v>3</v>
      </c>
      <c r="DF23">
        <f t="shared" si="4"/>
        <v>0</v>
      </c>
      <c r="DG23">
        <f t="shared" si="3"/>
        <v>19.079999999999998</v>
      </c>
      <c r="DH23">
        <f t="shared" si="1"/>
        <v>8.32</v>
      </c>
      <c r="DI23">
        <f t="shared" si="2"/>
        <v>0</v>
      </c>
      <c r="DJ23">
        <f>DG23+DH23</f>
        <v>27.4</v>
      </c>
      <c r="DK23">
        <v>1</v>
      </c>
      <c r="DL23" t="s">
        <v>663</v>
      </c>
      <c r="DM23">
        <v>6</v>
      </c>
      <c r="DN23" t="s">
        <v>647</v>
      </c>
      <c r="DO23">
        <v>1</v>
      </c>
    </row>
    <row r="24" spans="1:119" x14ac:dyDescent="0.2">
      <c r="A24">
        <f>ROW(Source!A32)</f>
        <v>32</v>
      </c>
      <c r="B24">
        <v>334395092</v>
      </c>
      <c r="C24">
        <v>334395672</v>
      </c>
      <c r="D24">
        <v>277945805</v>
      </c>
      <c r="E24">
        <v>1</v>
      </c>
      <c r="F24">
        <v>1</v>
      </c>
      <c r="G24">
        <v>1</v>
      </c>
      <c r="H24">
        <v>2</v>
      </c>
      <c r="I24" t="s">
        <v>655</v>
      </c>
      <c r="J24" t="s">
        <v>656</v>
      </c>
      <c r="K24" t="s">
        <v>657</v>
      </c>
      <c r="L24">
        <v>1368</v>
      </c>
      <c r="N24">
        <v>1011</v>
      </c>
      <c r="O24" t="s">
        <v>539</v>
      </c>
      <c r="P24" t="s">
        <v>539</v>
      </c>
      <c r="Q24">
        <v>1</v>
      </c>
      <c r="W24">
        <v>0</v>
      </c>
      <c r="X24">
        <v>721652621</v>
      </c>
      <c r="Y24">
        <f>(AT24*ROUND((1.2*0.3),7))</f>
        <v>1.4399999999999999E-3</v>
      </c>
      <c r="AA24">
        <v>0</v>
      </c>
      <c r="AB24">
        <v>544.70000000000005</v>
      </c>
      <c r="AC24">
        <v>477.98</v>
      </c>
      <c r="AD24">
        <v>0</v>
      </c>
      <c r="AE24">
        <v>0</v>
      </c>
      <c r="AF24">
        <v>544.70000000000005</v>
      </c>
      <c r="AG24">
        <v>477.98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4.0000000000000001E-3</v>
      </c>
      <c r="AU24" t="s">
        <v>46</v>
      </c>
      <c r="AV24">
        <v>1</v>
      </c>
      <c r="AW24">
        <v>2</v>
      </c>
      <c r="AX24">
        <v>334395681</v>
      </c>
      <c r="AY24">
        <v>1</v>
      </c>
      <c r="AZ24">
        <v>0</v>
      </c>
      <c r="BA24">
        <v>31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2.1788000000000003</v>
      </c>
      <c r="BL24">
        <v>1.9119200000000001</v>
      </c>
      <c r="BM24">
        <v>0</v>
      </c>
      <c r="BN24">
        <v>0</v>
      </c>
      <c r="BO24">
        <v>4.0000000000000001E-3</v>
      </c>
      <c r="BP24">
        <v>1</v>
      </c>
      <c r="BQ24">
        <v>0</v>
      </c>
      <c r="BR24">
        <v>0.78436799999999995</v>
      </c>
      <c r="BS24">
        <v>0.68829119999999999</v>
      </c>
      <c r="BT24">
        <v>0</v>
      </c>
      <c r="BU24">
        <v>0</v>
      </c>
      <c r="BV24">
        <v>1.4399999999999999E-3</v>
      </c>
      <c r="BW24">
        <v>1</v>
      </c>
      <c r="CV24">
        <v>0</v>
      </c>
      <c r="CW24">
        <f>ROUND(Y24*Source!I32*DO24,7)</f>
        <v>1.2959999999999999E-2</v>
      </c>
      <c r="CX24">
        <f>ROUND(Y24*Source!I32,7)</f>
        <v>1.2959999999999999E-2</v>
      </c>
      <c r="CY24">
        <f>AB24</f>
        <v>544.70000000000005</v>
      </c>
      <c r="CZ24">
        <f>AF24</f>
        <v>544.70000000000005</v>
      </c>
      <c r="DA24">
        <f>AJ24</f>
        <v>1</v>
      </c>
      <c r="DB24">
        <f>ROUND((ROUND(AT24*CZ24,2)*ROUND((1.2*0.3),7)),6)</f>
        <v>0.78480000000000005</v>
      </c>
      <c r="DC24">
        <f>ROUND((ROUND(AT24*AG24,2)*ROUND((1.2*0.3),7)),6)</f>
        <v>0.68759999999999999</v>
      </c>
      <c r="DD24" t="s">
        <v>3</v>
      </c>
      <c r="DE24" t="s">
        <v>3</v>
      </c>
      <c r="DF24">
        <f t="shared" si="4"/>
        <v>0</v>
      </c>
      <c r="DG24">
        <f t="shared" si="3"/>
        <v>7.06</v>
      </c>
      <c r="DH24">
        <f t="shared" si="1"/>
        <v>6.19</v>
      </c>
      <c r="DI24">
        <f t="shared" si="2"/>
        <v>0</v>
      </c>
      <c r="DJ24">
        <f>DG24+DH24</f>
        <v>13.25</v>
      </c>
      <c r="DK24">
        <v>1</v>
      </c>
      <c r="DL24" t="s">
        <v>654</v>
      </c>
      <c r="DM24">
        <v>4</v>
      </c>
      <c r="DN24" t="s">
        <v>647</v>
      </c>
      <c r="DO24">
        <v>1</v>
      </c>
    </row>
    <row r="25" spans="1:119" x14ac:dyDescent="0.2">
      <c r="A25">
        <f>ROW(Source!A32)</f>
        <v>32</v>
      </c>
      <c r="B25">
        <v>334395092</v>
      </c>
      <c r="C25">
        <v>334395672</v>
      </c>
      <c r="D25">
        <v>277867733</v>
      </c>
      <c r="E25">
        <v>1</v>
      </c>
      <c r="F25">
        <v>1</v>
      </c>
      <c r="G25">
        <v>1</v>
      </c>
      <c r="H25">
        <v>3</v>
      </c>
      <c r="I25" t="s">
        <v>684</v>
      </c>
      <c r="J25" t="s">
        <v>685</v>
      </c>
      <c r="K25" t="s">
        <v>686</v>
      </c>
      <c r="L25">
        <v>1346</v>
      </c>
      <c r="N25">
        <v>1009</v>
      </c>
      <c r="O25" t="s">
        <v>667</v>
      </c>
      <c r="P25" t="s">
        <v>667</v>
      </c>
      <c r="Q25">
        <v>1</v>
      </c>
      <c r="W25">
        <v>0</v>
      </c>
      <c r="X25">
        <v>391631581</v>
      </c>
      <c r="Y25">
        <f>(AT25*ROUND(0,7))</f>
        <v>0</v>
      </c>
      <c r="AA25">
        <v>195.92</v>
      </c>
      <c r="AB25">
        <v>0</v>
      </c>
      <c r="AC25">
        <v>0</v>
      </c>
      <c r="AD25">
        <v>0</v>
      </c>
      <c r="AE25">
        <v>174.93</v>
      </c>
      <c r="AF25">
        <v>0</v>
      </c>
      <c r="AG25">
        <v>0</v>
      </c>
      <c r="AH25">
        <v>0</v>
      </c>
      <c r="AI25">
        <v>1.1200000000000001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0.08</v>
      </c>
      <c r="AU25" t="s">
        <v>39</v>
      </c>
      <c r="AV25">
        <v>0</v>
      </c>
      <c r="AW25">
        <v>2</v>
      </c>
      <c r="AX25">
        <v>334395682</v>
      </c>
      <c r="AY25">
        <v>1</v>
      </c>
      <c r="AZ25">
        <v>0</v>
      </c>
      <c r="BA25">
        <v>32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13.994400000000001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ROUND(Y25*Source!I32,7)</f>
        <v>0</v>
      </c>
      <c r="CY25">
        <f>AA25</f>
        <v>195.92</v>
      </c>
      <c r="CZ25">
        <f>AE25</f>
        <v>174.93</v>
      </c>
      <c r="DA25">
        <f>AI25</f>
        <v>1.1200000000000001</v>
      </c>
      <c r="DB25">
        <f>ROUND((ROUND(AT25*CZ25,2)*ROUND(0,7)),6)</f>
        <v>0</v>
      </c>
      <c r="DC25">
        <f>ROUND((ROUND(AT25*AG25,2)*ROUND(0,7)),6)</f>
        <v>0</v>
      </c>
      <c r="DD25" t="s">
        <v>3</v>
      </c>
      <c r="DE25" t="s">
        <v>3</v>
      </c>
      <c r="DF25">
        <f>ROUND(ROUND(AE25*AI25,2)*CX25,2)</f>
        <v>0</v>
      </c>
      <c r="DG25">
        <f t="shared" si="3"/>
        <v>0</v>
      </c>
      <c r="DH25">
        <f t="shared" si="1"/>
        <v>0</v>
      </c>
      <c r="DI25">
        <f t="shared" si="2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ROW(Source!A33)</f>
        <v>33</v>
      </c>
      <c r="B26">
        <v>334395092</v>
      </c>
      <c r="C26">
        <v>334395684</v>
      </c>
      <c r="D26">
        <v>277560257</v>
      </c>
      <c r="E26">
        <v>109</v>
      </c>
      <c r="F26">
        <v>1</v>
      </c>
      <c r="G26">
        <v>1</v>
      </c>
      <c r="H26">
        <v>1</v>
      </c>
      <c r="I26" t="s">
        <v>687</v>
      </c>
      <c r="J26" t="s">
        <v>3</v>
      </c>
      <c r="K26" t="s">
        <v>688</v>
      </c>
      <c r="L26">
        <v>1191</v>
      </c>
      <c r="N26">
        <v>1013</v>
      </c>
      <c r="O26" t="s">
        <v>647</v>
      </c>
      <c r="P26" t="s">
        <v>647</v>
      </c>
      <c r="Q26">
        <v>1</v>
      </c>
      <c r="W26">
        <v>0</v>
      </c>
      <c r="X26">
        <v>388411409</v>
      </c>
      <c r="Y26">
        <f>(AT26*ROUND(1.2,7))</f>
        <v>0.3</v>
      </c>
      <c r="AA26">
        <v>0</v>
      </c>
      <c r="AB26">
        <v>0</v>
      </c>
      <c r="AC26">
        <v>0</v>
      </c>
      <c r="AD26">
        <v>406.64</v>
      </c>
      <c r="AE26">
        <v>0</v>
      </c>
      <c r="AF26">
        <v>0</v>
      </c>
      <c r="AG26">
        <v>0</v>
      </c>
      <c r="AH26">
        <v>406.64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0.25</v>
      </c>
      <c r="AU26" t="s">
        <v>648</v>
      </c>
      <c r="AV26">
        <v>1</v>
      </c>
      <c r="AW26">
        <v>2</v>
      </c>
      <c r="AX26">
        <v>334395689</v>
      </c>
      <c r="AY26">
        <v>1</v>
      </c>
      <c r="AZ26">
        <v>0</v>
      </c>
      <c r="BA26">
        <v>34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101.66</v>
      </c>
      <c r="BN26">
        <v>0.25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121.99199999999999</v>
      </c>
      <c r="BU26">
        <v>0.3</v>
      </c>
      <c r="BV26">
        <v>0</v>
      </c>
      <c r="BW26">
        <v>1</v>
      </c>
      <c r="CU26">
        <f>ROUND(AT26*Source!I33*AH26*AL26,2)</f>
        <v>5387.98</v>
      </c>
      <c r="CV26">
        <f>ROUND(Y26*Source!I33,7)</f>
        <v>15.9</v>
      </c>
      <c r="CW26">
        <v>0</v>
      </c>
      <c r="CX26">
        <f>ROUND(Y26*Source!I33,7)</f>
        <v>15.9</v>
      </c>
      <c r="CY26">
        <f>AD26</f>
        <v>406.64</v>
      </c>
      <c r="CZ26">
        <f>AH26</f>
        <v>406.64</v>
      </c>
      <c r="DA26">
        <f>AL26</f>
        <v>1</v>
      </c>
      <c r="DB26">
        <f>ROUND((ROUND(AT26*CZ26,2)*ROUND(1.2,7)),6)</f>
        <v>121.992</v>
      </c>
      <c r="DC26">
        <f>ROUND((ROUND(AT26*AG26,2)*ROUND(1.2,7)),6)</f>
        <v>0</v>
      </c>
      <c r="DD26" t="s">
        <v>3</v>
      </c>
      <c r="DE26" t="s">
        <v>3</v>
      </c>
      <c r="DF26">
        <f t="shared" ref="DF26:DF57" si="5">ROUND(ROUND(AE26,2)*CX26,2)</f>
        <v>0</v>
      </c>
      <c r="DG26">
        <f t="shared" si="3"/>
        <v>0</v>
      </c>
      <c r="DH26">
        <f t="shared" si="1"/>
        <v>0</v>
      </c>
      <c r="DI26">
        <f t="shared" si="2"/>
        <v>6465.58</v>
      </c>
      <c r="DJ26">
        <f>DI26</f>
        <v>6465.58</v>
      </c>
      <c r="DK26">
        <v>1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ROW(Source!A33)</f>
        <v>33</v>
      </c>
      <c r="B27">
        <v>334395092</v>
      </c>
      <c r="C27">
        <v>334395684</v>
      </c>
      <c r="D27">
        <v>277560491</v>
      </c>
      <c r="E27">
        <v>109</v>
      </c>
      <c r="F27">
        <v>1</v>
      </c>
      <c r="G27">
        <v>1</v>
      </c>
      <c r="H27">
        <v>1</v>
      </c>
      <c r="I27" t="s">
        <v>649</v>
      </c>
      <c r="J27" t="s">
        <v>3</v>
      </c>
      <c r="K27" t="s">
        <v>650</v>
      </c>
      <c r="L27">
        <v>1191</v>
      </c>
      <c r="N27">
        <v>1013</v>
      </c>
      <c r="O27" t="s">
        <v>647</v>
      </c>
      <c r="P27" t="s">
        <v>647</v>
      </c>
      <c r="Q27">
        <v>1</v>
      </c>
      <c r="W27">
        <v>0</v>
      </c>
      <c r="X27">
        <v>-1417349443</v>
      </c>
      <c r="Y27">
        <f>(AT27*ROUND(1.2,7))</f>
        <v>0.16800000000000001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0.14000000000000001</v>
      </c>
      <c r="AU27" t="s">
        <v>648</v>
      </c>
      <c r="AV27">
        <v>2</v>
      </c>
      <c r="AW27">
        <v>2</v>
      </c>
      <c r="AX27">
        <v>334395690</v>
      </c>
      <c r="AY27">
        <v>1</v>
      </c>
      <c r="AZ27">
        <v>0</v>
      </c>
      <c r="BA27">
        <v>35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ROUND(Y27*Source!I33,7)</f>
        <v>8.9039999999999999</v>
      </c>
      <c r="CY27">
        <f>AD27</f>
        <v>0</v>
      </c>
      <c r="CZ27">
        <f>AH27</f>
        <v>0</v>
      </c>
      <c r="DA27">
        <f>AL27</f>
        <v>1</v>
      </c>
      <c r="DB27">
        <f>ROUND((ROUND(AT27*CZ27,2)*ROUND(1.2,7)),6)</f>
        <v>0</v>
      </c>
      <c r="DC27">
        <f>ROUND((ROUND(AT27*AG27,2)*ROUND(1.2,7)),6)</f>
        <v>0</v>
      </c>
      <c r="DD27" t="s">
        <v>3</v>
      </c>
      <c r="DE27" t="s">
        <v>3</v>
      </c>
      <c r="DF27">
        <f t="shared" si="5"/>
        <v>0</v>
      </c>
      <c r="DG27">
        <f t="shared" si="3"/>
        <v>0</v>
      </c>
      <c r="DH27">
        <f t="shared" si="1"/>
        <v>0</v>
      </c>
      <c r="DI27">
        <f t="shared" si="2"/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ROW(Source!A33)</f>
        <v>33</v>
      </c>
      <c r="B28">
        <v>334395092</v>
      </c>
      <c r="C28">
        <v>334395684</v>
      </c>
      <c r="D28">
        <v>277945900</v>
      </c>
      <c r="E28">
        <v>1</v>
      </c>
      <c r="F28">
        <v>1</v>
      </c>
      <c r="G28">
        <v>1</v>
      </c>
      <c r="H28">
        <v>2</v>
      </c>
      <c r="I28" t="s">
        <v>689</v>
      </c>
      <c r="J28" t="s">
        <v>690</v>
      </c>
      <c r="K28" t="s">
        <v>691</v>
      </c>
      <c r="L28">
        <v>1368</v>
      </c>
      <c r="N28">
        <v>1011</v>
      </c>
      <c r="O28" t="s">
        <v>539</v>
      </c>
      <c r="P28" t="s">
        <v>539</v>
      </c>
      <c r="Q28">
        <v>1</v>
      </c>
      <c r="W28">
        <v>0</v>
      </c>
      <c r="X28">
        <v>-2054013352</v>
      </c>
      <c r="Y28">
        <f>(AT28*ROUND(1.2,7))</f>
        <v>0.16800000000000001</v>
      </c>
      <c r="AA28">
        <v>0</v>
      </c>
      <c r="AB28">
        <v>12.95</v>
      </c>
      <c r="AC28">
        <v>0</v>
      </c>
      <c r="AD28">
        <v>0</v>
      </c>
      <c r="AE28">
        <v>0</v>
      </c>
      <c r="AF28">
        <v>12.95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0.14000000000000001</v>
      </c>
      <c r="AU28" t="s">
        <v>648</v>
      </c>
      <c r="AV28">
        <v>1</v>
      </c>
      <c r="AW28">
        <v>2</v>
      </c>
      <c r="AX28">
        <v>334395691</v>
      </c>
      <c r="AY28">
        <v>1</v>
      </c>
      <c r="AZ28">
        <v>0</v>
      </c>
      <c r="BA28">
        <v>36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1.8130000000000002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2.1756000000000002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ROUND(Y28*Source!I33*DO28,7)</f>
        <v>0</v>
      </c>
      <c r="CX28">
        <f>ROUND(Y28*Source!I33,7)</f>
        <v>8.9039999999999999</v>
      </c>
      <c r="CY28">
        <f>AB28</f>
        <v>12.95</v>
      </c>
      <c r="CZ28">
        <f>AF28</f>
        <v>12.95</v>
      </c>
      <c r="DA28">
        <f>AJ28</f>
        <v>1</v>
      </c>
      <c r="DB28">
        <f>ROUND((ROUND(AT28*CZ28,2)*ROUND(1.2,7)),6)</f>
        <v>2.1720000000000002</v>
      </c>
      <c r="DC28">
        <f>ROUND((ROUND(AT28*AG28,2)*ROUND(1.2,7)),6)</f>
        <v>0</v>
      </c>
      <c r="DD28" t="s">
        <v>3</v>
      </c>
      <c r="DE28" t="s">
        <v>3</v>
      </c>
      <c r="DF28">
        <f t="shared" si="5"/>
        <v>0</v>
      </c>
      <c r="DG28">
        <f t="shared" si="3"/>
        <v>115.31</v>
      </c>
      <c r="DH28">
        <f t="shared" si="1"/>
        <v>0</v>
      </c>
      <c r="DI28">
        <f t="shared" si="2"/>
        <v>0</v>
      </c>
      <c r="DJ28">
        <f>DG28+DH28</f>
        <v>115.31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ROW(Source!A33)</f>
        <v>33</v>
      </c>
      <c r="B29">
        <v>334395092</v>
      </c>
      <c r="C29">
        <v>334395684</v>
      </c>
      <c r="D29">
        <v>277945921</v>
      </c>
      <c r="E29">
        <v>1</v>
      </c>
      <c r="F29">
        <v>1</v>
      </c>
      <c r="G29">
        <v>1</v>
      </c>
      <c r="H29">
        <v>2</v>
      </c>
      <c r="I29" t="s">
        <v>692</v>
      </c>
      <c r="J29" t="s">
        <v>693</v>
      </c>
      <c r="K29" t="s">
        <v>694</v>
      </c>
      <c r="L29">
        <v>1368</v>
      </c>
      <c r="N29">
        <v>1011</v>
      </c>
      <c r="O29" t="s">
        <v>539</v>
      </c>
      <c r="P29" t="s">
        <v>539</v>
      </c>
      <c r="Q29">
        <v>1</v>
      </c>
      <c r="W29">
        <v>0</v>
      </c>
      <c r="X29">
        <v>495072614</v>
      </c>
      <c r="Y29">
        <f>(AT29*ROUND(1.2,7))</f>
        <v>0.16800000000000001</v>
      </c>
      <c r="AA29">
        <v>0</v>
      </c>
      <c r="AB29">
        <v>560.73</v>
      </c>
      <c r="AC29">
        <v>477.98</v>
      </c>
      <c r="AD29">
        <v>0</v>
      </c>
      <c r="AE29">
        <v>0</v>
      </c>
      <c r="AF29">
        <v>560.73</v>
      </c>
      <c r="AG29">
        <v>477.98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0.14000000000000001</v>
      </c>
      <c r="AU29" t="s">
        <v>648</v>
      </c>
      <c r="AV29">
        <v>1</v>
      </c>
      <c r="AW29">
        <v>2</v>
      </c>
      <c r="AX29">
        <v>334395692</v>
      </c>
      <c r="AY29">
        <v>1</v>
      </c>
      <c r="AZ29">
        <v>0</v>
      </c>
      <c r="BA29">
        <v>37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78.502200000000016</v>
      </c>
      <c r="BL29">
        <v>66.917200000000008</v>
      </c>
      <c r="BM29">
        <v>0</v>
      </c>
      <c r="BN29">
        <v>0</v>
      </c>
      <c r="BO29">
        <v>0.14000000000000001</v>
      </c>
      <c r="BP29">
        <v>1</v>
      </c>
      <c r="BQ29">
        <v>0</v>
      </c>
      <c r="BR29">
        <v>94.202640000000002</v>
      </c>
      <c r="BS29">
        <v>80.300640000000001</v>
      </c>
      <c r="BT29">
        <v>0</v>
      </c>
      <c r="BU29">
        <v>0</v>
      </c>
      <c r="BV29">
        <v>0.16800000000000001</v>
      </c>
      <c r="BW29">
        <v>1</v>
      </c>
      <c r="CV29">
        <v>0</v>
      </c>
      <c r="CW29">
        <f>ROUND(Y29*Source!I33*DO29,7)</f>
        <v>8.9039999999999999</v>
      </c>
      <c r="CX29">
        <f>ROUND(Y29*Source!I33,7)</f>
        <v>8.9039999999999999</v>
      </c>
      <c r="CY29">
        <f>AB29</f>
        <v>560.73</v>
      </c>
      <c r="CZ29">
        <f>AF29</f>
        <v>560.73</v>
      </c>
      <c r="DA29">
        <f>AJ29</f>
        <v>1</v>
      </c>
      <c r="DB29">
        <f>ROUND((ROUND(AT29*CZ29,2)*ROUND(1.2,7)),6)</f>
        <v>94.2</v>
      </c>
      <c r="DC29">
        <f>ROUND((ROUND(AT29*AG29,2)*ROUND(1.2,7)),6)</f>
        <v>80.304000000000002</v>
      </c>
      <c r="DD29" t="s">
        <v>3</v>
      </c>
      <c r="DE29" t="s">
        <v>3</v>
      </c>
      <c r="DF29">
        <f t="shared" si="5"/>
        <v>0</v>
      </c>
      <c r="DG29">
        <f t="shared" si="3"/>
        <v>4992.74</v>
      </c>
      <c r="DH29">
        <f t="shared" si="1"/>
        <v>4255.93</v>
      </c>
      <c r="DI29">
        <f t="shared" si="2"/>
        <v>0</v>
      </c>
      <c r="DJ29">
        <f>DG29+DH29</f>
        <v>9248.67</v>
      </c>
      <c r="DK29">
        <v>1</v>
      </c>
      <c r="DL29" t="s">
        <v>654</v>
      </c>
      <c r="DM29">
        <v>4</v>
      </c>
      <c r="DN29" t="s">
        <v>647</v>
      </c>
      <c r="DO29">
        <v>1</v>
      </c>
    </row>
    <row r="30" spans="1:119" x14ac:dyDescent="0.2">
      <c r="A30">
        <f>ROW(Source!A34)</f>
        <v>34</v>
      </c>
      <c r="B30">
        <v>334395092</v>
      </c>
      <c r="C30">
        <v>334395693</v>
      </c>
      <c r="D30">
        <v>277560257</v>
      </c>
      <c r="E30">
        <v>109</v>
      </c>
      <c r="F30">
        <v>1</v>
      </c>
      <c r="G30">
        <v>1</v>
      </c>
      <c r="H30">
        <v>1</v>
      </c>
      <c r="I30" t="s">
        <v>687</v>
      </c>
      <c r="J30" t="s">
        <v>3</v>
      </c>
      <c r="K30" t="s">
        <v>688</v>
      </c>
      <c r="L30">
        <v>1191</v>
      </c>
      <c r="N30">
        <v>1013</v>
      </c>
      <c r="O30" t="s">
        <v>647</v>
      </c>
      <c r="P30" t="s">
        <v>647</v>
      </c>
      <c r="Q30">
        <v>1</v>
      </c>
      <c r="W30">
        <v>0</v>
      </c>
      <c r="X30">
        <v>388411409</v>
      </c>
      <c r="Y30">
        <f>(AT30*ROUND((1.2*1.1),7))</f>
        <v>0.33</v>
      </c>
      <c r="AA30">
        <v>0</v>
      </c>
      <c r="AB30">
        <v>0</v>
      </c>
      <c r="AC30">
        <v>0</v>
      </c>
      <c r="AD30">
        <v>406.64</v>
      </c>
      <c r="AE30">
        <v>0</v>
      </c>
      <c r="AF30">
        <v>0</v>
      </c>
      <c r="AG30">
        <v>0</v>
      </c>
      <c r="AH30">
        <v>406.64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0.25</v>
      </c>
      <c r="AU30" t="s">
        <v>32</v>
      </c>
      <c r="AV30">
        <v>1</v>
      </c>
      <c r="AW30">
        <v>2</v>
      </c>
      <c r="AX30">
        <v>334395698</v>
      </c>
      <c r="AY30">
        <v>1</v>
      </c>
      <c r="AZ30">
        <v>0</v>
      </c>
      <c r="BA30">
        <v>38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101.66</v>
      </c>
      <c r="BN30">
        <v>0.25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134.19120000000001</v>
      </c>
      <c r="BU30">
        <v>0.33</v>
      </c>
      <c r="BV30">
        <v>0</v>
      </c>
      <c r="BW30">
        <v>1</v>
      </c>
      <c r="CU30">
        <f>ROUND(AT30*Source!I34*AH30*AL30,2)</f>
        <v>813.28</v>
      </c>
      <c r="CV30">
        <f>ROUND(Y30*Source!I34,7)</f>
        <v>2.64</v>
      </c>
      <c r="CW30">
        <v>0</v>
      </c>
      <c r="CX30">
        <f>ROUND(Y30*Source!I34,7)</f>
        <v>2.64</v>
      </c>
      <c r="CY30">
        <f>AD30</f>
        <v>406.64</v>
      </c>
      <c r="CZ30">
        <f>AH30</f>
        <v>406.64</v>
      </c>
      <c r="DA30">
        <f>AL30</f>
        <v>1</v>
      </c>
      <c r="DB30">
        <f>ROUND((ROUND(AT30*CZ30,2)*ROUND((1.2*1.1),7)),6)</f>
        <v>134.19120000000001</v>
      </c>
      <c r="DC30">
        <f>ROUND((ROUND(AT30*AG30,2)*ROUND((1.2*1.1),7)),6)</f>
        <v>0</v>
      </c>
      <c r="DD30" t="s">
        <v>3</v>
      </c>
      <c r="DE30" t="s">
        <v>3</v>
      </c>
      <c r="DF30">
        <f t="shared" si="5"/>
        <v>0</v>
      </c>
      <c r="DG30">
        <f t="shared" si="3"/>
        <v>0</v>
      </c>
      <c r="DH30">
        <f t="shared" si="1"/>
        <v>0</v>
      </c>
      <c r="DI30">
        <f t="shared" si="2"/>
        <v>1073.53</v>
      </c>
      <c r="DJ30">
        <f>DI30</f>
        <v>1073.53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ROW(Source!A34)</f>
        <v>34</v>
      </c>
      <c r="B31">
        <v>334395092</v>
      </c>
      <c r="C31">
        <v>334395693</v>
      </c>
      <c r="D31">
        <v>277560491</v>
      </c>
      <c r="E31">
        <v>109</v>
      </c>
      <c r="F31">
        <v>1</v>
      </c>
      <c r="G31">
        <v>1</v>
      </c>
      <c r="H31">
        <v>1</v>
      </c>
      <c r="I31" t="s">
        <v>649</v>
      </c>
      <c r="J31" t="s">
        <v>3</v>
      </c>
      <c r="K31" t="s">
        <v>650</v>
      </c>
      <c r="L31">
        <v>1191</v>
      </c>
      <c r="N31">
        <v>1013</v>
      </c>
      <c r="O31" t="s">
        <v>647</v>
      </c>
      <c r="P31" t="s">
        <v>647</v>
      </c>
      <c r="Q31">
        <v>1</v>
      </c>
      <c r="W31">
        <v>0</v>
      </c>
      <c r="X31">
        <v>-1417349443</v>
      </c>
      <c r="Y31">
        <f>(AT31*ROUND((1.2*1.1),7))</f>
        <v>0.18480000000000002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0.14000000000000001</v>
      </c>
      <c r="AU31" t="s">
        <v>32</v>
      </c>
      <c r="AV31">
        <v>2</v>
      </c>
      <c r="AW31">
        <v>2</v>
      </c>
      <c r="AX31">
        <v>334395699</v>
      </c>
      <c r="AY31">
        <v>1</v>
      </c>
      <c r="AZ31">
        <v>0</v>
      </c>
      <c r="BA31">
        <v>39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ROUND(Y31*Source!I34,7)</f>
        <v>1.4783999999999999</v>
      </c>
      <c r="CY31">
        <f>AD31</f>
        <v>0</v>
      </c>
      <c r="CZ31">
        <f>AH31</f>
        <v>0</v>
      </c>
      <c r="DA31">
        <f>AL31</f>
        <v>1</v>
      </c>
      <c r="DB31">
        <f>ROUND((ROUND(AT31*CZ31,2)*ROUND((1.2*1.1),7)),6)</f>
        <v>0</v>
      </c>
      <c r="DC31">
        <f>ROUND((ROUND(AT31*AG31,2)*ROUND((1.2*1.1),7)),6)</f>
        <v>0</v>
      </c>
      <c r="DD31" t="s">
        <v>3</v>
      </c>
      <c r="DE31" t="s">
        <v>3</v>
      </c>
      <c r="DF31">
        <f t="shared" si="5"/>
        <v>0</v>
      </c>
      <c r="DG31">
        <f t="shared" si="3"/>
        <v>0</v>
      </c>
      <c r="DH31">
        <f t="shared" si="1"/>
        <v>0</v>
      </c>
      <c r="DI31">
        <f t="shared" si="2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ROW(Source!A34)</f>
        <v>34</v>
      </c>
      <c r="B32">
        <v>334395092</v>
      </c>
      <c r="C32">
        <v>334395693</v>
      </c>
      <c r="D32">
        <v>277945900</v>
      </c>
      <c r="E32">
        <v>1</v>
      </c>
      <c r="F32">
        <v>1</v>
      </c>
      <c r="G32">
        <v>1</v>
      </c>
      <c r="H32">
        <v>2</v>
      </c>
      <c r="I32" t="s">
        <v>689</v>
      </c>
      <c r="J32" t="s">
        <v>690</v>
      </c>
      <c r="K32" t="s">
        <v>691</v>
      </c>
      <c r="L32">
        <v>1368</v>
      </c>
      <c r="N32">
        <v>1011</v>
      </c>
      <c r="O32" t="s">
        <v>539</v>
      </c>
      <c r="P32" t="s">
        <v>539</v>
      </c>
      <c r="Q32">
        <v>1</v>
      </c>
      <c r="W32">
        <v>0</v>
      </c>
      <c r="X32">
        <v>-2054013352</v>
      </c>
      <c r="Y32">
        <f>(AT32*ROUND((1.2*1.1),7))</f>
        <v>0.18480000000000002</v>
      </c>
      <c r="AA32">
        <v>0</v>
      </c>
      <c r="AB32">
        <v>12.95</v>
      </c>
      <c r="AC32">
        <v>0</v>
      </c>
      <c r="AD32">
        <v>0</v>
      </c>
      <c r="AE32">
        <v>0</v>
      </c>
      <c r="AF32">
        <v>12.95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0.14000000000000001</v>
      </c>
      <c r="AU32" t="s">
        <v>32</v>
      </c>
      <c r="AV32">
        <v>1</v>
      </c>
      <c r="AW32">
        <v>2</v>
      </c>
      <c r="AX32">
        <v>334395700</v>
      </c>
      <c r="AY32">
        <v>1</v>
      </c>
      <c r="AZ32">
        <v>0</v>
      </c>
      <c r="BA32">
        <v>40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1.8130000000000002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2.39316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f>ROUND(Y32*Source!I34*DO32,7)</f>
        <v>0</v>
      </c>
      <c r="CX32">
        <f>ROUND(Y32*Source!I34,7)</f>
        <v>1.4783999999999999</v>
      </c>
      <c r="CY32">
        <f>AB32</f>
        <v>12.95</v>
      </c>
      <c r="CZ32">
        <f>AF32</f>
        <v>12.95</v>
      </c>
      <c r="DA32">
        <f>AJ32</f>
        <v>1</v>
      </c>
      <c r="DB32">
        <f>ROUND((ROUND(AT32*CZ32,2)*ROUND((1.2*1.1),7)),6)</f>
        <v>2.3892000000000002</v>
      </c>
      <c r="DC32">
        <f>ROUND((ROUND(AT32*AG32,2)*ROUND((1.2*1.1),7)),6)</f>
        <v>0</v>
      </c>
      <c r="DD32" t="s">
        <v>3</v>
      </c>
      <c r="DE32" t="s">
        <v>3</v>
      </c>
      <c r="DF32">
        <f t="shared" si="5"/>
        <v>0</v>
      </c>
      <c r="DG32">
        <f t="shared" si="3"/>
        <v>19.149999999999999</v>
      </c>
      <c r="DH32">
        <f t="shared" si="1"/>
        <v>0</v>
      </c>
      <c r="DI32">
        <f t="shared" si="2"/>
        <v>0</v>
      </c>
      <c r="DJ32">
        <f>DG32+DH32</f>
        <v>19.149999999999999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ROW(Source!A34)</f>
        <v>34</v>
      </c>
      <c r="B33">
        <v>334395092</v>
      </c>
      <c r="C33">
        <v>334395693</v>
      </c>
      <c r="D33">
        <v>277945921</v>
      </c>
      <c r="E33">
        <v>1</v>
      </c>
      <c r="F33">
        <v>1</v>
      </c>
      <c r="G33">
        <v>1</v>
      </c>
      <c r="H33">
        <v>2</v>
      </c>
      <c r="I33" t="s">
        <v>692</v>
      </c>
      <c r="J33" t="s">
        <v>693</v>
      </c>
      <c r="K33" t="s">
        <v>694</v>
      </c>
      <c r="L33">
        <v>1368</v>
      </c>
      <c r="N33">
        <v>1011</v>
      </c>
      <c r="O33" t="s">
        <v>539</v>
      </c>
      <c r="P33" t="s">
        <v>539</v>
      </c>
      <c r="Q33">
        <v>1</v>
      </c>
      <c r="W33">
        <v>0</v>
      </c>
      <c r="X33">
        <v>495072614</v>
      </c>
      <c r="Y33">
        <f>(AT33*ROUND((1.2*1.1),7))</f>
        <v>0.18480000000000002</v>
      </c>
      <c r="AA33">
        <v>0</v>
      </c>
      <c r="AB33">
        <v>560.73</v>
      </c>
      <c r="AC33">
        <v>477.98</v>
      </c>
      <c r="AD33">
        <v>0</v>
      </c>
      <c r="AE33">
        <v>0</v>
      </c>
      <c r="AF33">
        <v>560.73</v>
      </c>
      <c r="AG33">
        <v>477.98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0.14000000000000001</v>
      </c>
      <c r="AU33" t="s">
        <v>32</v>
      </c>
      <c r="AV33">
        <v>1</v>
      </c>
      <c r="AW33">
        <v>2</v>
      </c>
      <c r="AX33">
        <v>334395701</v>
      </c>
      <c r="AY33">
        <v>1</v>
      </c>
      <c r="AZ33">
        <v>0</v>
      </c>
      <c r="BA33">
        <v>41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78.502200000000016</v>
      </c>
      <c r="BL33">
        <v>66.917200000000008</v>
      </c>
      <c r="BM33">
        <v>0</v>
      </c>
      <c r="BN33">
        <v>0</v>
      </c>
      <c r="BO33">
        <v>0.14000000000000001</v>
      </c>
      <c r="BP33">
        <v>1</v>
      </c>
      <c r="BQ33">
        <v>0</v>
      </c>
      <c r="BR33">
        <v>103.62290400000002</v>
      </c>
      <c r="BS33">
        <v>88.330704000000011</v>
      </c>
      <c r="BT33">
        <v>0</v>
      </c>
      <c r="BU33">
        <v>0</v>
      </c>
      <c r="BV33">
        <v>0.18480000000000002</v>
      </c>
      <c r="BW33">
        <v>1</v>
      </c>
      <c r="CV33">
        <v>0</v>
      </c>
      <c r="CW33">
        <f>ROUND(Y33*Source!I34*DO33,7)</f>
        <v>1.4783999999999999</v>
      </c>
      <c r="CX33">
        <f>ROUND(Y33*Source!I34,7)</f>
        <v>1.4783999999999999</v>
      </c>
      <c r="CY33">
        <f>AB33</f>
        <v>560.73</v>
      </c>
      <c r="CZ33">
        <f>AF33</f>
        <v>560.73</v>
      </c>
      <c r="DA33">
        <f>AJ33</f>
        <v>1</v>
      </c>
      <c r="DB33">
        <f>ROUND((ROUND(AT33*CZ33,2)*ROUND((1.2*1.1),7)),6)</f>
        <v>103.62</v>
      </c>
      <c r="DC33">
        <f>ROUND((ROUND(AT33*AG33,2)*ROUND((1.2*1.1),7)),6)</f>
        <v>88.334400000000002</v>
      </c>
      <c r="DD33" t="s">
        <v>3</v>
      </c>
      <c r="DE33" t="s">
        <v>3</v>
      </c>
      <c r="DF33">
        <f t="shared" si="5"/>
        <v>0</v>
      </c>
      <c r="DG33">
        <f t="shared" si="3"/>
        <v>828.98</v>
      </c>
      <c r="DH33">
        <f t="shared" si="1"/>
        <v>706.65</v>
      </c>
      <c r="DI33">
        <f t="shared" ref="DI33:DI64" si="6">ROUND(ROUND(AH33,2)*CX33,2)</f>
        <v>0</v>
      </c>
      <c r="DJ33">
        <f>DG33+DH33</f>
        <v>1535.63</v>
      </c>
      <c r="DK33">
        <v>1</v>
      </c>
      <c r="DL33" t="s">
        <v>654</v>
      </c>
      <c r="DM33">
        <v>4</v>
      </c>
      <c r="DN33" t="s">
        <v>647</v>
      </c>
      <c r="DO33">
        <v>1</v>
      </c>
    </row>
    <row r="34" spans="1:119" x14ac:dyDescent="0.2">
      <c r="A34">
        <f>ROW(Source!A35)</f>
        <v>35</v>
      </c>
      <c r="B34">
        <v>334395092</v>
      </c>
      <c r="C34">
        <v>334395702</v>
      </c>
      <c r="D34">
        <v>277560257</v>
      </c>
      <c r="E34">
        <v>109</v>
      </c>
      <c r="F34">
        <v>1</v>
      </c>
      <c r="G34">
        <v>1</v>
      </c>
      <c r="H34">
        <v>1</v>
      </c>
      <c r="I34" t="s">
        <v>687</v>
      </c>
      <c r="J34" t="s">
        <v>3</v>
      </c>
      <c r="K34" t="s">
        <v>688</v>
      </c>
      <c r="L34">
        <v>1191</v>
      </c>
      <c r="N34">
        <v>1013</v>
      </c>
      <c r="O34" t="s">
        <v>647</v>
      </c>
      <c r="P34" t="s">
        <v>647</v>
      </c>
      <c r="Q34">
        <v>1</v>
      </c>
      <c r="W34">
        <v>0</v>
      </c>
      <c r="X34">
        <v>388411409</v>
      </c>
      <c r="Y34">
        <f>(AT34*ROUND(1.2,7))</f>
        <v>0.36</v>
      </c>
      <c r="AA34">
        <v>0</v>
      </c>
      <c r="AB34">
        <v>0</v>
      </c>
      <c r="AC34">
        <v>0</v>
      </c>
      <c r="AD34">
        <v>406.64</v>
      </c>
      <c r="AE34">
        <v>0</v>
      </c>
      <c r="AF34">
        <v>0</v>
      </c>
      <c r="AG34">
        <v>0</v>
      </c>
      <c r="AH34">
        <v>406.64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0.3</v>
      </c>
      <c r="AU34" t="s">
        <v>648</v>
      </c>
      <c r="AV34">
        <v>1</v>
      </c>
      <c r="AW34">
        <v>2</v>
      </c>
      <c r="AX34">
        <v>334395707</v>
      </c>
      <c r="AY34">
        <v>1</v>
      </c>
      <c r="AZ34">
        <v>0</v>
      </c>
      <c r="BA34">
        <v>42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121.99199999999999</v>
      </c>
      <c r="BN34">
        <v>0.3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146.3904</v>
      </c>
      <c r="BU34">
        <v>0.36</v>
      </c>
      <c r="BV34">
        <v>0</v>
      </c>
      <c r="BW34">
        <v>1</v>
      </c>
      <c r="CU34">
        <f>ROUND(AT34*Source!I35*AH34*AL34,2)</f>
        <v>1097.93</v>
      </c>
      <c r="CV34">
        <f>ROUND(Y34*Source!I35,7)</f>
        <v>3.24</v>
      </c>
      <c r="CW34">
        <v>0</v>
      </c>
      <c r="CX34">
        <f>ROUND(Y34*Source!I35,7)</f>
        <v>3.24</v>
      </c>
      <c r="CY34">
        <f>AD34</f>
        <v>406.64</v>
      </c>
      <c r="CZ34">
        <f>AH34</f>
        <v>406.64</v>
      </c>
      <c r="DA34">
        <f>AL34</f>
        <v>1</v>
      </c>
      <c r="DB34">
        <f>ROUND((ROUND(AT34*CZ34,2)*ROUND(1.2,7)),6)</f>
        <v>146.38800000000001</v>
      </c>
      <c r="DC34">
        <f>ROUND((ROUND(AT34*AG34,2)*ROUND(1.2,7)),6)</f>
        <v>0</v>
      </c>
      <c r="DD34" t="s">
        <v>3</v>
      </c>
      <c r="DE34" t="s">
        <v>3</v>
      </c>
      <c r="DF34">
        <f t="shared" si="5"/>
        <v>0</v>
      </c>
      <c r="DG34">
        <f t="shared" si="3"/>
        <v>0</v>
      </c>
      <c r="DH34">
        <f t="shared" si="1"/>
        <v>0</v>
      </c>
      <c r="DI34">
        <f t="shared" si="6"/>
        <v>1317.51</v>
      </c>
      <c r="DJ34">
        <f>DI34</f>
        <v>1317.51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ROW(Source!A35)</f>
        <v>35</v>
      </c>
      <c r="B35">
        <v>334395092</v>
      </c>
      <c r="C35">
        <v>334395702</v>
      </c>
      <c r="D35">
        <v>277560491</v>
      </c>
      <c r="E35">
        <v>109</v>
      </c>
      <c r="F35">
        <v>1</v>
      </c>
      <c r="G35">
        <v>1</v>
      </c>
      <c r="H35">
        <v>1</v>
      </c>
      <c r="I35" t="s">
        <v>649</v>
      </c>
      <c r="J35" t="s">
        <v>3</v>
      </c>
      <c r="K35" t="s">
        <v>650</v>
      </c>
      <c r="L35">
        <v>1191</v>
      </c>
      <c r="N35">
        <v>1013</v>
      </c>
      <c r="O35" t="s">
        <v>647</v>
      </c>
      <c r="P35" t="s">
        <v>647</v>
      </c>
      <c r="Q35">
        <v>1</v>
      </c>
      <c r="W35">
        <v>0</v>
      </c>
      <c r="X35">
        <v>-1417349443</v>
      </c>
      <c r="Y35">
        <f>(AT35*ROUND(1.2,7))</f>
        <v>0.192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0.16</v>
      </c>
      <c r="AU35" t="s">
        <v>648</v>
      </c>
      <c r="AV35">
        <v>2</v>
      </c>
      <c r="AW35">
        <v>2</v>
      </c>
      <c r="AX35">
        <v>334395708</v>
      </c>
      <c r="AY35">
        <v>1</v>
      </c>
      <c r="AZ35">
        <v>0</v>
      </c>
      <c r="BA35">
        <v>43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ROUND(Y35*Source!I35,7)</f>
        <v>1.728</v>
      </c>
      <c r="CY35">
        <f>AD35</f>
        <v>0</v>
      </c>
      <c r="CZ35">
        <f>AH35</f>
        <v>0</v>
      </c>
      <c r="DA35">
        <f>AL35</f>
        <v>1</v>
      </c>
      <c r="DB35">
        <f>ROUND((ROUND(AT35*CZ35,2)*ROUND(1.2,7)),6)</f>
        <v>0</v>
      </c>
      <c r="DC35">
        <f>ROUND((ROUND(AT35*AG35,2)*ROUND(1.2,7)),6)</f>
        <v>0</v>
      </c>
      <c r="DD35" t="s">
        <v>3</v>
      </c>
      <c r="DE35" t="s">
        <v>3</v>
      </c>
      <c r="DF35">
        <f t="shared" si="5"/>
        <v>0</v>
      </c>
      <c r="DG35">
        <f t="shared" si="3"/>
        <v>0</v>
      </c>
      <c r="DH35">
        <f t="shared" si="1"/>
        <v>0</v>
      </c>
      <c r="DI35">
        <f t="shared" si="6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ROW(Source!A35)</f>
        <v>35</v>
      </c>
      <c r="B36">
        <v>334395092</v>
      </c>
      <c r="C36">
        <v>334395702</v>
      </c>
      <c r="D36">
        <v>277945900</v>
      </c>
      <c r="E36">
        <v>1</v>
      </c>
      <c r="F36">
        <v>1</v>
      </c>
      <c r="G36">
        <v>1</v>
      </c>
      <c r="H36">
        <v>2</v>
      </c>
      <c r="I36" t="s">
        <v>689</v>
      </c>
      <c r="J36" t="s">
        <v>690</v>
      </c>
      <c r="K36" t="s">
        <v>691</v>
      </c>
      <c r="L36">
        <v>1368</v>
      </c>
      <c r="N36">
        <v>1011</v>
      </c>
      <c r="O36" t="s">
        <v>539</v>
      </c>
      <c r="P36" t="s">
        <v>539</v>
      </c>
      <c r="Q36">
        <v>1</v>
      </c>
      <c r="W36">
        <v>0</v>
      </c>
      <c r="X36">
        <v>-2054013352</v>
      </c>
      <c r="Y36">
        <f>(AT36*ROUND(1.2,7))</f>
        <v>0.192</v>
      </c>
      <c r="AA36">
        <v>0</v>
      </c>
      <c r="AB36">
        <v>12.95</v>
      </c>
      <c r="AC36">
        <v>0</v>
      </c>
      <c r="AD36">
        <v>0</v>
      </c>
      <c r="AE36">
        <v>0</v>
      </c>
      <c r="AF36">
        <v>12.95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0.16</v>
      </c>
      <c r="AU36" t="s">
        <v>648</v>
      </c>
      <c r="AV36">
        <v>1</v>
      </c>
      <c r="AW36">
        <v>2</v>
      </c>
      <c r="AX36">
        <v>334395709</v>
      </c>
      <c r="AY36">
        <v>1</v>
      </c>
      <c r="AZ36">
        <v>0</v>
      </c>
      <c r="BA36">
        <v>44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2.0720000000000001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2.4863999999999997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f>ROUND(Y36*Source!I35*DO36,7)</f>
        <v>0</v>
      </c>
      <c r="CX36">
        <f>ROUND(Y36*Source!I35,7)</f>
        <v>1.728</v>
      </c>
      <c r="CY36">
        <f>AB36</f>
        <v>12.95</v>
      </c>
      <c r="CZ36">
        <f>AF36</f>
        <v>12.95</v>
      </c>
      <c r="DA36">
        <f>AJ36</f>
        <v>1</v>
      </c>
      <c r="DB36">
        <f>ROUND((ROUND(AT36*CZ36,2)*ROUND(1.2,7)),6)</f>
        <v>2.484</v>
      </c>
      <c r="DC36">
        <f>ROUND((ROUND(AT36*AG36,2)*ROUND(1.2,7)),6)</f>
        <v>0</v>
      </c>
      <c r="DD36" t="s">
        <v>3</v>
      </c>
      <c r="DE36" t="s">
        <v>3</v>
      </c>
      <c r="DF36">
        <f t="shared" si="5"/>
        <v>0</v>
      </c>
      <c r="DG36">
        <f t="shared" si="3"/>
        <v>22.38</v>
      </c>
      <c r="DH36">
        <f t="shared" si="1"/>
        <v>0</v>
      </c>
      <c r="DI36">
        <f t="shared" si="6"/>
        <v>0</v>
      </c>
      <c r="DJ36">
        <f>DG36+DH36</f>
        <v>22.38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ROW(Source!A35)</f>
        <v>35</v>
      </c>
      <c r="B37">
        <v>334395092</v>
      </c>
      <c r="C37">
        <v>334395702</v>
      </c>
      <c r="D37">
        <v>277945921</v>
      </c>
      <c r="E37">
        <v>1</v>
      </c>
      <c r="F37">
        <v>1</v>
      </c>
      <c r="G37">
        <v>1</v>
      </c>
      <c r="H37">
        <v>2</v>
      </c>
      <c r="I37" t="s">
        <v>692</v>
      </c>
      <c r="J37" t="s">
        <v>693</v>
      </c>
      <c r="K37" t="s">
        <v>694</v>
      </c>
      <c r="L37">
        <v>1368</v>
      </c>
      <c r="N37">
        <v>1011</v>
      </c>
      <c r="O37" t="s">
        <v>539</v>
      </c>
      <c r="P37" t="s">
        <v>539</v>
      </c>
      <c r="Q37">
        <v>1</v>
      </c>
      <c r="W37">
        <v>0</v>
      </c>
      <c r="X37">
        <v>495072614</v>
      </c>
      <c r="Y37">
        <f>(AT37*ROUND(1.2,7))</f>
        <v>0.192</v>
      </c>
      <c r="AA37">
        <v>0</v>
      </c>
      <c r="AB37">
        <v>560.73</v>
      </c>
      <c r="AC37">
        <v>477.98</v>
      </c>
      <c r="AD37">
        <v>0</v>
      </c>
      <c r="AE37">
        <v>0</v>
      </c>
      <c r="AF37">
        <v>560.73</v>
      </c>
      <c r="AG37">
        <v>477.98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0.16</v>
      </c>
      <c r="AU37" t="s">
        <v>648</v>
      </c>
      <c r="AV37">
        <v>1</v>
      </c>
      <c r="AW37">
        <v>2</v>
      </c>
      <c r="AX37">
        <v>334395710</v>
      </c>
      <c r="AY37">
        <v>1</v>
      </c>
      <c r="AZ37">
        <v>0</v>
      </c>
      <c r="BA37">
        <v>45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89.716800000000006</v>
      </c>
      <c r="BL37">
        <v>76.476800000000011</v>
      </c>
      <c r="BM37">
        <v>0</v>
      </c>
      <c r="BN37">
        <v>0</v>
      </c>
      <c r="BO37">
        <v>0.16</v>
      </c>
      <c r="BP37">
        <v>1</v>
      </c>
      <c r="BQ37">
        <v>0</v>
      </c>
      <c r="BR37">
        <v>107.66016</v>
      </c>
      <c r="BS37">
        <v>91.77216</v>
      </c>
      <c r="BT37">
        <v>0</v>
      </c>
      <c r="BU37">
        <v>0</v>
      </c>
      <c r="BV37">
        <v>0.192</v>
      </c>
      <c r="BW37">
        <v>1</v>
      </c>
      <c r="CV37">
        <v>0</v>
      </c>
      <c r="CW37">
        <f>ROUND(Y37*Source!I35*DO37,7)</f>
        <v>1.728</v>
      </c>
      <c r="CX37">
        <f>ROUND(Y37*Source!I35,7)</f>
        <v>1.728</v>
      </c>
      <c r="CY37">
        <f>AB37</f>
        <v>560.73</v>
      </c>
      <c r="CZ37">
        <f>AF37</f>
        <v>560.73</v>
      </c>
      <c r="DA37">
        <f>AJ37</f>
        <v>1</v>
      </c>
      <c r="DB37">
        <f>ROUND((ROUND(AT37*CZ37,2)*ROUND(1.2,7)),6)</f>
        <v>107.664</v>
      </c>
      <c r="DC37">
        <f>ROUND((ROUND(AT37*AG37,2)*ROUND(1.2,7)),6)</f>
        <v>91.775999999999996</v>
      </c>
      <c r="DD37" t="s">
        <v>3</v>
      </c>
      <c r="DE37" t="s">
        <v>3</v>
      </c>
      <c r="DF37">
        <f t="shared" si="5"/>
        <v>0</v>
      </c>
      <c r="DG37">
        <f t="shared" si="3"/>
        <v>968.94</v>
      </c>
      <c r="DH37">
        <f t="shared" si="1"/>
        <v>825.95</v>
      </c>
      <c r="DI37">
        <f t="shared" si="6"/>
        <v>0</v>
      </c>
      <c r="DJ37">
        <f>DG37+DH37</f>
        <v>1794.89</v>
      </c>
      <c r="DK37">
        <v>1</v>
      </c>
      <c r="DL37" t="s">
        <v>654</v>
      </c>
      <c r="DM37">
        <v>4</v>
      </c>
      <c r="DN37" t="s">
        <v>647</v>
      </c>
      <c r="DO37">
        <v>1</v>
      </c>
    </row>
    <row r="38" spans="1:119" x14ac:dyDescent="0.2">
      <c r="A38">
        <f>ROW(Source!A36)</f>
        <v>36</v>
      </c>
      <c r="B38">
        <v>334395092</v>
      </c>
      <c r="C38">
        <v>334395711</v>
      </c>
      <c r="D38">
        <v>277560257</v>
      </c>
      <c r="E38">
        <v>109</v>
      </c>
      <c r="F38">
        <v>1</v>
      </c>
      <c r="G38">
        <v>1</v>
      </c>
      <c r="H38">
        <v>1</v>
      </c>
      <c r="I38" t="s">
        <v>687</v>
      </c>
      <c r="J38" t="s">
        <v>3</v>
      </c>
      <c r="K38" t="s">
        <v>688</v>
      </c>
      <c r="L38">
        <v>1191</v>
      </c>
      <c r="N38">
        <v>1013</v>
      </c>
      <c r="O38" t="s">
        <v>647</v>
      </c>
      <c r="P38" t="s">
        <v>647</v>
      </c>
      <c r="Q38">
        <v>1</v>
      </c>
      <c r="W38">
        <v>0</v>
      </c>
      <c r="X38">
        <v>388411409</v>
      </c>
      <c r="Y38">
        <f>(AT38*ROUND((1.2*1.1),7))</f>
        <v>0.39600000000000002</v>
      </c>
      <c r="AA38">
        <v>0</v>
      </c>
      <c r="AB38">
        <v>0</v>
      </c>
      <c r="AC38">
        <v>0</v>
      </c>
      <c r="AD38">
        <v>406.64</v>
      </c>
      <c r="AE38">
        <v>0</v>
      </c>
      <c r="AF38">
        <v>0</v>
      </c>
      <c r="AG38">
        <v>0</v>
      </c>
      <c r="AH38">
        <v>406.64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0.3</v>
      </c>
      <c r="AU38" t="s">
        <v>32</v>
      </c>
      <c r="AV38">
        <v>1</v>
      </c>
      <c r="AW38">
        <v>2</v>
      </c>
      <c r="AX38">
        <v>334395716</v>
      </c>
      <c r="AY38">
        <v>1</v>
      </c>
      <c r="AZ38">
        <v>0</v>
      </c>
      <c r="BA38">
        <v>46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121.99199999999999</v>
      </c>
      <c r="BN38">
        <v>0.3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161.02943999999999</v>
      </c>
      <c r="BU38">
        <v>0.39600000000000002</v>
      </c>
      <c r="BV38">
        <v>0</v>
      </c>
      <c r="BW38">
        <v>1</v>
      </c>
      <c r="CU38">
        <f>ROUND(AT38*Source!I36*AH38*AL38,2)</f>
        <v>487.97</v>
      </c>
      <c r="CV38">
        <f>ROUND(Y38*Source!I36,7)</f>
        <v>1.5840000000000001</v>
      </c>
      <c r="CW38">
        <v>0</v>
      </c>
      <c r="CX38">
        <f>ROUND(Y38*Source!I36,7)</f>
        <v>1.5840000000000001</v>
      </c>
      <c r="CY38">
        <f>AD38</f>
        <v>406.64</v>
      </c>
      <c r="CZ38">
        <f>AH38</f>
        <v>406.64</v>
      </c>
      <c r="DA38">
        <f>AL38</f>
        <v>1</v>
      </c>
      <c r="DB38">
        <f>ROUND((ROUND(AT38*CZ38,2)*ROUND((1.2*1.1),7)),6)</f>
        <v>161.02680000000001</v>
      </c>
      <c r="DC38">
        <f>ROUND((ROUND(AT38*AG38,2)*ROUND((1.2*1.1),7)),6)</f>
        <v>0</v>
      </c>
      <c r="DD38" t="s">
        <v>3</v>
      </c>
      <c r="DE38" t="s">
        <v>3</v>
      </c>
      <c r="DF38">
        <f t="shared" si="5"/>
        <v>0</v>
      </c>
      <c r="DG38">
        <f t="shared" si="3"/>
        <v>0</v>
      </c>
      <c r="DH38">
        <f t="shared" si="1"/>
        <v>0</v>
      </c>
      <c r="DI38">
        <f t="shared" si="6"/>
        <v>644.12</v>
      </c>
      <c r="DJ38">
        <f>DI38</f>
        <v>644.12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ROW(Source!A36)</f>
        <v>36</v>
      </c>
      <c r="B39">
        <v>334395092</v>
      </c>
      <c r="C39">
        <v>334395711</v>
      </c>
      <c r="D39">
        <v>277560491</v>
      </c>
      <c r="E39">
        <v>109</v>
      </c>
      <c r="F39">
        <v>1</v>
      </c>
      <c r="G39">
        <v>1</v>
      </c>
      <c r="H39">
        <v>1</v>
      </c>
      <c r="I39" t="s">
        <v>649</v>
      </c>
      <c r="J39" t="s">
        <v>3</v>
      </c>
      <c r="K39" t="s">
        <v>650</v>
      </c>
      <c r="L39">
        <v>1191</v>
      </c>
      <c r="N39">
        <v>1013</v>
      </c>
      <c r="O39" t="s">
        <v>647</v>
      </c>
      <c r="P39" t="s">
        <v>647</v>
      </c>
      <c r="Q39">
        <v>1</v>
      </c>
      <c r="W39">
        <v>0</v>
      </c>
      <c r="X39">
        <v>-1417349443</v>
      </c>
      <c r="Y39">
        <f>(AT39*ROUND((1.2*1.1),7))</f>
        <v>0.21120000000000003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0.16</v>
      </c>
      <c r="AU39" t="s">
        <v>32</v>
      </c>
      <c r="AV39">
        <v>2</v>
      </c>
      <c r="AW39">
        <v>2</v>
      </c>
      <c r="AX39">
        <v>334395717</v>
      </c>
      <c r="AY39">
        <v>1</v>
      </c>
      <c r="AZ39">
        <v>0</v>
      </c>
      <c r="BA39">
        <v>47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ROUND(Y39*Source!I36,7)</f>
        <v>0.8448</v>
      </c>
      <c r="CY39">
        <f>AD39</f>
        <v>0</v>
      </c>
      <c r="CZ39">
        <f>AH39</f>
        <v>0</v>
      </c>
      <c r="DA39">
        <f>AL39</f>
        <v>1</v>
      </c>
      <c r="DB39">
        <f>ROUND((ROUND(AT39*CZ39,2)*ROUND((1.2*1.1),7)),6)</f>
        <v>0</v>
      </c>
      <c r="DC39">
        <f>ROUND((ROUND(AT39*AG39,2)*ROUND((1.2*1.1),7)),6)</f>
        <v>0</v>
      </c>
      <c r="DD39" t="s">
        <v>3</v>
      </c>
      <c r="DE39" t="s">
        <v>3</v>
      </c>
      <c r="DF39">
        <f t="shared" si="5"/>
        <v>0</v>
      </c>
      <c r="DG39">
        <f t="shared" si="3"/>
        <v>0</v>
      </c>
      <c r="DH39">
        <f t="shared" si="1"/>
        <v>0</v>
      </c>
      <c r="DI39">
        <f t="shared" si="6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ROW(Source!A36)</f>
        <v>36</v>
      </c>
      <c r="B40">
        <v>334395092</v>
      </c>
      <c r="C40">
        <v>334395711</v>
      </c>
      <c r="D40">
        <v>277945900</v>
      </c>
      <c r="E40">
        <v>1</v>
      </c>
      <c r="F40">
        <v>1</v>
      </c>
      <c r="G40">
        <v>1</v>
      </c>
      <c r="H40">
        <v>2</v>
      </c>
      <c r="I40" t="s">
        <v>689</v>
      </c>
      <c r="J40" t="s">
        <v>690</v>
      </c>
      <c r="K40" t="s">
        <v>691</v>
      </c>
      <c r="L40">
        <v>1368</v>
      </c>
      <c r="N40">
        <v>1011</v>
      </c>
      <c r="O40" t="s">
        <v>539</v>
      </c>
      <c r="P40" t="s">
        <v>539</v>
      </c>
      <c r="Q40">
        <v>1</v>
      </c>
      <c r="W40">
        <v>0</v>
      </c>
      <c r="X40">
        <v>-2054013352</v>
      </c>
      <c r="Y40">
        <f>(AT40*ROUND((1.2*1.1),7))</f>
        <v>0.21120000000000003</v>
      </c>
      <c r="AA40">
        <v>0</v>
      </c>
      <c r="AB40">
        <v>12.95</v>
      </c>
      <c r="AC40">
        <v>0</v>
      </c>
      <c r="AD40">
        <v>0</v>
      </c>
      <c r="AE40">
        <v>0</v>
      </c>
      <c r="AF40">
        <v>12.95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0.16</v>
      </c>
      <c r="AU40" t="s">
        <v>32</v>
      </c>
      <c r="AV40">
        <v>1</v>
      </c>
      <c r="AW40">
        <v>2</v>
      </c>
      <c r="AX40">
        <v>334395718</v>
      </c>
      <c r="AY40">
        <v>1</v>
      </c>
      <c r="AZ40">
        <v>0</v>
      </c>
      <c r="BA40">
        <v>48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2.0720000000000001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2.7350400000000001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f>ROUND(Y40*Source!I36*DO40,7)</f>
        <v>0</v>
      </c>
      <c r="CX40">
        <f>ROUND(Y40*Source!I36,7)</f>
        <v>0.8448</v>
      </c>
      <c r="CY40">
        <f>AB40</f>
        <v>12.95</v>
      </c>
      <c r="CZ40">
        <f>AF40</f>
        <v>12.95</v>
      </c>
      <c r="DA40">
        <f>AJ40</f>
        <v>1</v>
      </c>
      <c r="DB40">
        <f>ROUND((ROUND(AT40*CZ40,2)*ROUND((1.2*1.1),7)),6)</f>
        <v>2.7324000000000002</v>
      </c>
      <c r="DC40">
        <f>ROUND((ROUND(AT40*AG40,2)*ROUND((1.2*1.1),7)),6)</f>
        <v>0</v>
      </c>
      <c r="DD40" t="s">
        <v>3</v>
      </c>
      <c r="DE40" t="s">
        <v>3</v>
      </c>
      <c r="DF40">
        <f t="shared" si="5"/>
        <v>0</v>
      </c>
      <c r="DG40">
        <f t="shared" si="3"/>
        <v>10.94</v>
      </c>
      <c r="DH40">
        <f t="shared" si="1"/>
        <v>0</v>
      </c>
      <c r="DI40">
        <f t="shared" si="6"/>
        <v>0</v>
      </c>
      <c r="DJ40">
        <f>DG40+DH40</f>
        <v>10.94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ROW(Source!A36)</f>
        <v>36</v>
      </c>
      <c r="B41">
        <v>334395092</v>
      </c>
      <c r="C41">
        <v>334395711</v>
      </c>
      <c r="D41">
        <v>277945921</v>
      </c>
      <c r="E41">
        <v>1</v>
      </c>
      <c r="F41">
        <v>1</v>
      </c>
      <c r="G41">
        <v>1</v>
      </c>
      <c r="H41">
        <v>2</v>
      </c>
      <c r="I41" t="s">
        <v>692</v>
      </c>
      <c r="J41" t="s">
        <v>693</v>
      </c>
      <c r="K41" t="s">
        <v>694</v>
      </c>
      <c r="L41">
        <v>1368</v>
      </c>
      <c r="N41">
        <v>1011</v>
      </c>
      <c r="O41" t="s">
        <v>539</v>
      </c>
      <c r="P41" t="s">
        <v>539</v>
      </c>
      <c r="Q41">
        <v>1</v>
      </c>
      <c r="W41">
        <v>0</v>
      </c>
      <c r="X41">
        <v>495072614</v>
      </c>
      <c r="Y41">
        <f>(AT41*ROUND((1.2*1.1),7))</f>
        <v>0.21120000000000003</v>
      </c>
      <c r="AA41">
        <v>0</v>
      </c>
      <c r="AB41">
        <v>560.73</v>
      </c>
      <c r="AC41">
        <v>477.98</v>
      </c>
      <c r="AD41">
        <v>0</v>
      </c>
      <c r="AE41">
        <v>0</v>
      </c>
      <c r="AF41">
        <v>560.73</v>
      </c>
      <c r="AG41">
        <v>477.98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0.16</v>
      </c>
      <c r="AU41" t="s">
        <v>32</v>
      </c>
      <c r="AV41">
        <v>1</v>
      </c>
      <c r="AW41">
        <v>2</v>
      </c>
      <c r="AX41">
        <v>334395719</v>
      </c>
      <c r="AY41">
        <v>1</v>
      </c>
      <c r="AZ41">
        <v>0</v>
      </c>
      <c r="BA41">
        <v>49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89.716800000000006</v>
      </c>
      <c r="BL41">
        <v>76.476800000000011</v>
      </c>
      <c r="BM41">
        <v>0</v>
      </c>
      <c r="BN41">
        <v>0</v>
      </c>
      <c r="BO41">
        <v>0.16</v>
      </c>
      <c r="BP41">
        <v>1</v>
      </c>
      <c r="BQ41">
        <v>0</v>
      </c>
      <c r="BR41">
        <v>118.42617600000001</v>
      </c>
      <c r="BS41">
        <v>100.94937600000002</v>
      </c>
      <c r="BT41">
        <v>0</v>
      </c>
      <c r="BU41">
        <v>0</v>
      </c>
      <c r="BV41">
        <v>0.21120000000000003</v>
      </c>
      <c r="BW41">
        <v>1</v>
      </c>
      <c r="CV41">
        <v>0</v>
      </c>
      <c r="CW41">
        <f>ROUND(Y41*Source!I36*DO41,7)</f>
        <v>0.8448</v>
      </c>
      <c r="CX41">
        <f>ROUND(Y41*Source!I36,7)</f>
        <v>0.8448</v>
      </c>
      <c r="CY41">
        <f>AB41</f>
        <v>560.73</v>
      </c>
      <c r="CZ41">
        <f>AF41</f>
        <v>560.73</v>
      </c>
      <c r="DA41">
        <f>AJ41</f>
        <v>1</v>
      </c>
      <c r="DB41">
        <f>ROUND((ROUND(AT41*CZ41,2)*ROUND((1.2*1.1),7)),6)</f>
        <v>118.43040000000001</v>
      </c>
      <c r="DC41">
        <f>ROUND((ROUND(AT41*AG41,2)*ROUND((1.2*1.1),7)),6)</f>
        <v>100.95359999999999</v>
      </c>
      <c r="DD41" t="s">
        <v>3</v>
      </c>
      <c r="DE41" t="s">
        <v>3</v>
      </c>
      <c r="DF41">
        <f t="shared" si="5"/>
        <v>0</v>
      </c>
      <c r="DG41">
        <f t="shared" si="3"/>
        <v>473.7</v>
      </c>
      <c r="DH41">
        <f t="shared" si="1"/>
        <v>403.8</v>
      </c>
      <c r="DI41">
        <f t="shared" si="6"/>
        <v>0</v>
      </c>
      <c r="DJ41">
        <f>DG41+DH41</f>
        <v>877.5</v>
      </c>
      <c r="DK41">
        <v>1</v>
      </c>
      <c r="DL41" t="s">
        <v>654</v>
      </c>
      <c r="DM41">
        <v>4</v>
      </c>
      <c r="DN41" t="s">
        <v>647</v>
      </c>
      <c r="DO41">
        <v>1</v>
      </c>
    </row>
    <row r="42" spans="1:119" x14ac:dyDescent="0.2">
      <c r="A42">
        <f>ROW(Source!A37)</f>
        <v>37</v>
      </c>
      <c r="B42">
        <v>334395092</v>
      </c>
      <c r="C42">
        <v>334395720</v>
      </c>
      <c r="D42">
        <v>277560289</v>
      </c>
      <c r="E42">
        <v>109</v>
      </c>
      <c r="F42">
        <v>1</v>
      </c>
      <c r="G42">
        <v>1</v>
      </c>
      <c r="H42">
        <v>1</v>
      </c>
      <c r="I42" t="s">
        <v>695</v>
      </c>
      <c r="J42" t="s">
        <v>3</v>
      </c>
      <c r="K42" t="s">
        <v>696</v>
      </c>
      <c r="L42">
        <v>1191</v>
      </c>
      <c r="N42">
        <v>1013</v>
      </c>
      <c r="O42" t="s">
        <v>647</v>
      </c>
      <c r="P42" t="s">
        <v>647</v>
      </c>
      <c r="Q42">
        <v>1</v>
      </c>
      <c r="W42">
        <v>0</v>
      </c>
      <c r="X42">
        <v>1893946532</v>
      </c>
      <c r="Y42">
        <f>(AT42*ROUND(1.2,7))</f>
        <v>0.97199999999999998</v>
      </c>
      <c r="AA42">
        <v>0</v>
      </c>
      <c r="AB42">
        <v>0</v>
      </c>
      <c r="AC42">
        <v>0</v>
      </c>
      <c r="AD42">
        <v>451.23</v>
      </c>
      <c r="AE42">
        <v>0</v>
      </c>
      <c r="AF42">
        <v>0</v>
      </c>
      <c r="AG42">
        <v>0</v>
      </c>
      <c r="AH42">
        <v>451.23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0.81</v>
      </c>
      <c r="AU42" t="s">
        <v>648</v>
      </c>
      <c r="AV42">
        <v>1</v>
      </c>
      <c r="AW42">
        <v>2</v>
      </c>
      <c r="AX42">
        <v>334395725</v>
      </c>
      <c r="AY42">
        <v>1</v>
      </c>
      <c r="AZ42">
        <v>0</v>
      </c>
      <c r="BA42">
        <v>50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365.49630000000002</v>
      </c>
      <c r="BN42">
        <v>0.81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438.59556000000003</v>
      </c>
      <c r="BU42">
        <v>0.97199999999999998</v>
      </c>
      <c r="BV42">
        <v>0</v>
      </c>
      <c r="BW42">
        <v>1</v>
      </c>
      <c r="CU42">
        <f>ROUND(AT42*Source!I37*AH42*AL42,2)</f>
        <v>6578.93</v>
      </c>
      <c r="CV42">
        <f>ROUND(Y42*Source!I37,7)</f>
        <v>17.495999999999999</v>
      </c>
      <c r="CW42">
        <v>0</v>
      </c>
      <c r="CX42">
        <f>ROUND(Y42*Source!I37,7)</f>
        <v>17.495999999999999</v>
      </c>
      <c r="CY42">
        <f>AD42</f>
        <v>451.23</v>
      </c>
      <c r="CZ42">
        <f>AH42</f>
        <v>451.23</v>
      </c>
      <c r="DA42">
        <f>AL42</f>
        <v>1</v>
      </c>
      <c r="DB42">
        <f>ROUND((ROUND(AT42*CZ42,2)*ROUND(1.2,7)),6)</f>
        <v>438.6</v>
      </c>
      <c r="DC42">
        <f>ROUND((ROUND(AT42*AG42,2)*ROUND(1.2,7)),6)</f>
        <v>0</v>
      </c>
      <c r="DD42" t="s">
        <v>3</v>
      </c>
      <c r="DE42" t="s">
        <v>3</v>
      </c>
      <c r="DF42">
        <f t="shared" si="5"/>
        <v>0</v>
      </c>
      <c r="DG42">
        <f t="shared" si="3"/>
        <v>0</v>
      </c>
      <c r="DH42">
        <f t="shared" si="1"/>
        <v>0</v>
      </c>
      <c r="DI42">
        <f t="shared" si="6"/>
        <v>7894.72</v>
      </c>
      <c r="DJ42">
        <f>DI42</f>
        <v>7894.72</v>
      </c>
      <c r="DK42">
        <v>1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ROW(Source!A37)</f>
        <v>37</v>
      </c>
      <c r="B43">
        <v>334395092</v>
      </c>
      <c r="C43">
        <v>334395720</v>
      </c>
      <c r="D43">
        <v>277560491</v>
      </c>
      <c r="E43">
        <v>109</v>
      </c>
      <c r="F43">
        <v>1</v>
      </c>
      <c r="G43">
        <v>1</v>
      </c>
      <c r="H43">
        <v>1</v>
      </c>
      <c r="I43" t="s">
        <v>649</v>
      </c>
      <c r="J43" t="s">
        <v>3</v>
      </c>
      <c r="K43" t="s">
        <v>650</v>
      </c>
      <c r="L43">
        <v>1191</v>
      </c>
      <c r="N43">
        <v>1013</v>
      </c>
      <c r="O43" t="s">
        <v>647</v>
      </c>
      <c r="P43" t="s">
        <v>647</v>
      </c>
      <c r="Q43">
        <v>1</v>
      </c>
      <c r="W43">
        <v>0</v>
      </c>
      <c r="X43">
        <v>-1417349443</v>
      </c>
      <c r="Y43">
        <f>(AT43*ROUND(1.2,7))</f>
        <v>0.57599999999999996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0.48</v>
      </c>
      <c r="AU43" t="s">
        <v>648</v>
      </c>
      <c r="AV43">
        <v>2</v>
      </c>
      <c r="AW43">
        <v>2</v>
      </c>
      <c r="AX43">
        <v>334395726</v>
      </c>
      <c r="AY43">
        <v>1</v>
      </c>
      <c r="AZ43">
        <v>0</v>
      </c>
      <c r="BA43">
        <v>51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ROUND(Y43*Source!I37,7)</f>
        <v>10.368</v>
      </c>
      <c r="CY43">
        <f>AD43</f>
        <v>0</v>
      </c>
      <c r="CZ43">
        <f>AH43</f>
        <v>0</v>
      </c>
      <c r="DA43">
        <f>AL43</f>
        <v>1</v>
      </c>
      <c r="DB43">
        <f>ROUND((ROUND(AT43*CZ43,2)*ROUND(1.2,7)),6)</f>
        <v>0</v>
      </c>
      <c r="DC43">
        <f>ROUND((ROUND(AT43*AG43,2)*ROUND(1.2,7)),6)</f>
        <v>0</v>
      </c>
      <c r="DD43" t="s">
        <v>3</v>
      </c>
      <c r="DE43" t="s">
        <v>3</v>
      </c>
      <c r="DF43">
        <f t="shared" si="5"/>
        <v>0</v>
      </c>
      <c r="DG43">
        <f t="shared" si="3"/>
        <v>0</v>
      </c>
      <c r="DH43">
        <f t="shared" si="1"/>
        <v>0</v>
      </c>
      <c r="DI43">
        <f t="shared" si="6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ROW(Source!A37)</f>
        <v>37</v>
      </c>
      <c r="B44">
        <v>334395092</v>
      </c>
      <c r="C44">
        <v>334395720</v>
      </c>
      <c r="D44">
        <v>277944474</v>
      </c>
      <c r="E44">
        <v>1</v>
      </c>
      <c r="F44">
        <v>1</v>
      </c>
      <c r="G44">
        <v>1</v>
      </c>
      <c r="H44">
        <v>2</v>
      </c>
      <c r="I44" t="s">
        <v>697</v>
      </c>
      <c r="J44" t="s">
        <v>698</v>
      </c>
      <c r="K44" t="s">
        <v>699</v>
      </c>
      <c r="L44">
        <v>1368</v>
      </c>
      <c r="N44">
        <v>1011</v>
      </c>
      <c r="O44" t="s">
        <v>539</v>
      </c>
      <c r="P44" t="s">
        <v>539</v>
      </c>
      <c r="Q44">
        <v>1</v>
      </c>
      <c r="W44">
        <v>0</v>
      </c>
      <c r="X44">
        <v>-1366301975</v>
      </c>
      <c r="Y44">
        <f>(AT44*ROUND(1.2,7))</f>
        <v>0.52800000000000002</v>
      </c>
      <c r="AA44">
        <v>0</v>
      </c>
      <c r="AB44">
        <v>1811.82</v>
      </c>
      <c r="AC44">
        <v>549.32000000000005</v>
      </c>
      <c r="AD44">
        <v>0</v>
      </c>
      <c r="AE44">
        <v>0</v>
      </c>
      <c r="AF44">
        <v>1811.82</v>
      </c>
      <c r="AG44">
        <v>549.32000000000005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0.44</v>
      </c>
      <c r="AU44" t="s">
        <v>648</v>
      </c>
      <c r="AV44">
        <v>1</v>
      </c>
      <c r="AW44">
        <v>2</v>
      </c>
      <c r="AX44">
        <v>334395727</v>
      </c>
      <c r="AY44">
        <v>1</v>
      </c>
      <c r="AZ44">
        <v>0</v>
      </c>
      <c r="BA44">
        <v>52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797.20079999999996</v>
      </c>
      <c r="BL44">
        <v>241.70080000000002</v>
      </c>
      <c r="BM44">
        <v>0</v>
      </c>
      <c r="BN44">
        <v>0</v>
      </c>
      <c r="BO44">
        <v>0.44</v>
      </c>
      <c r="BP44">
        <v>1</v>
      </c>
      <c r="BQ44">
        <v>0</v>
      </c>
      <c r="BR44">
        <v>956.64096000000006</v>
      </c>
      <c r="BS44">
        <v>290.04096000000004</v>
      </c>
      <c r="BT44">
        <v>0</v>
      </c>
      <c r="BU44">
        <v>0</v>
      </c>
      <c r="BV44">
        <v>0.52800000000000002</v>
      </c>
      <c r="BW44">
        <v>1</v>
      </c>
      <c r="CV44">
        <v>0</v>
      </c>
      <c r="CW44">
        <f>ROUND(Y44*Source!I37*DO44,7)</f>
        <v>9.5039999999999996</v>
      </c>
      <c r="CX44">
        <f>ROUND(Y44*Source!I37,7)</f>
        <v>9.5039999999999996</v>
      </c>
      <c r="CY44">
        <f>AB44</f>
        <v>1811.82</v>
      </c>
      <c r="CZ44">
        <f>AF44</f>
        <v>1811.82</v>
      </c>
      <c r="DA44">
        <f>AJ44</f>
        <v>1</v>
      </c>
      <c r="DB44">
        <f>ROUND((ROUND(AT44*CZ44,2)*ROUND(1.2,7)),6)</f>
        <v>956.64</v>
      </c>
      <c r="DC44">
        <f>ROUND((ROUND(AT44*AG44,2)*ROUND(1.2,7)),6)</f>
        <v>290.04000000000002</v>
      </c>
      <c r="DD44" t="s">
        <v>3</v>
      </c>
      <c r="DE44" t="s">
        <v>3</v>
      </c>
      <c r="DF44">
        <f t="shared" si="5"/>
        <v>0</v>
      </c>
      <c r="DG44">
        <f t="shared" si="3"/>
        <v>17219.54</v>
      </c>
      <c r="DH44">
        <f t="shared" si="1"/>
        <v>5220.74</v>
      </c>
      <c r="DI44">
        <f t="shared" si="6"/>
        <v>0</v>
      </c>
      <c r="DJ44">
        <f>DG44+DH44</f>
        <v>22440.28</v>
      </c>
      <c r="DK44">
        <v>1</v>
      </c>
      <c r="DL44" t="s">
        <v>700</v>
      </c>
      <c r="DM44">
        <v>5</v>
      </c>
      <c r="DN44" t="s">
        <v>647</v>
      </c>
      <c r="DO44">
        <v>1</v>
      </c>
    </row>
    <row r="45" spans="1:119" x14ac:dyDescent="0.2">
      <c r="A45">
        <f>ROW(Source!A37)</f>
        <v>37</v>
      </c>
      <c r="B45">
        <v>334395092</v>
      </c>
      <c r="C45">
        <v>334395720</v>
      </c>
      <c r="D45">
        <v>277945805</v>
      </c>
      <c r="E45">
        <v>1</v>
      </c>
      <c r="F45">
        <v>1</v>
      </c>
      <c r="G45">
        <v>1</v>
      </c>
      <c r="H45">
        <v>2</v>
      </c>
      <c r="I45" t="s">
        <v>655</v>
      </c>
      <c r="J45" t="s">
        <v>656</v>
      </c>
      <c r="K45" t="s">
        <v>657</v>
      </c>
      <c r="L45">
        <v>1368</v>
      </c>
      <c r="N45">
        <v>1011</v>
      </c>
      <c r="O45" t="s">
        <v>539</v>
      </c>
      <c r="P45" t="s">
        <v>539</v>
      </c>
      <c r="Q45">
        <v>1</v>
      </c>
      <c r="W45">
        <v>0</v>
      </c>
      <c r="X45">
        <v>721652621</v>
      </c>
      <c r="Y45">
        <f>(AT45*ROUND(1.2,7))</f>
        <v>4.8000000000000001E-2</v>
      </c>
      <c r="AA45">
        <v>0</v>
      </c>
      <c r="AB45">
        <v>544.70000000000005</v>
      </c>
      <c r="AC45">
        <v>477.98</v>
      </c>
      <c r="AD45">
        <v>0</v>
      </c>
      <c r="AE45">
        <v>0</v>
      </c>
      <c r="AF45">
        <v>544.70000000000005</v>
      </c>
      <c r="AG45">
        <v>477.98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0.04</v>
      </c>
      <c r="AU45" t="s">
        <v>648</v>
      </c>
      <c r="AV45">
        <v>1</v>
      </c>
      <c r="AW45">
        <v>2</v>
      </c>
      <c r="AX45">
        <v>334395728</v>
      </c>
      <c r="AY45">
        <v>1</v>
      </c>
      <c r="AZ45">
        <v>0</v>
      </c>
      <c r="BA45">
        <v>53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21.788000000000004</v>
      </c>
      <c r="BL45">
        <v>19.119200000000003</v>
      </c>
      <c r="BM45">
        <v>0</v>
      </c>
      <c r="BN45">
        <v>0</v>
      </c>
      <c r="BO45">
        <v>0.04</v>
      </c>
      <c r="BP45">
        <v>1</v>
      </c>
      <c r="BQ45">
        <v>0</v>
      </c>
      <c r="BR45">
        <v>26.145600000000002</v>
      </c>
      <c r="BS45">
        <v>22.94304</v>
      </c>
      <c r="BT45">
        <v>0</v>
      </c>
      <c r="BU45">
        <v>0</v>
      </c>
      <c r="BV45">
        <v>4.8000000000000001E-2</v>
      </c>
      <c r="BW45">
        <v>1</v>
      </c>
      <c r="CV45">
        <v>0</v>
      </c>
      <c r="CW45">
        <f>ROUND(Y45*Source!I37*DO45,7)</f>
        <v>0.86399999999999999</v>
      </c>
      <c r="CX45">
        <f>ROUND(Y45*Source!I37,7)</f>
        <v>0.86399999999999999</v>
      </c>
      <c r="CY45">
        <f>AB45</f>
        <v>544.70000000000005</v>
      </c>
      <c r="CZ45">
        <f>AF45</f>
        <v>544.70000000000005</v>
      </c>
      <c r="DA45">
        <f>AJ45</f>
        <v>1</v>
      </c>
      <c r="DB45">
        <f>ROUND((ROUND(AT45*CZ45,2)*ROUND(1.2,7)),6)</f>
        <v>26.148</v>
      </c>
      <c r="DC45">
        <f>ROUND((ROUND(AT45*AG45,2)*ROUND(1.2,7)),6)</f>
        <v>22.943999999999999</v>
      </c>
      <c r="DD45" t="s">
        <v>3</v>
      </c>
      <c r="DE45" t="s">
        <v>3</v>
      </c>
      <c r="DF45">
        <f t="shared" si="5"/>
        <v>0</v>
      </c>
      <c r="DG45">
        <f t="shared" si="3"/>
        <v>470.62</v>
      </c>
      <c r="DH45">
        <f t="shared" si="1"/>
        <v>412.97</v>
      </c>
      <c r="DI45">
        <f t="shared" si="6"/>
        <v>0</v>
      </c>
      <c r="DJ45">
        <f>DG45+DH45</f>
        <v>883.59</v>
      </c>
      <c r="DK45">
        <v>1</v>
      </c>
      <c r="DL45" t="s">
        <v>654</v>
      </c>
      <c r="DM45">
        <v>4</v>
      </c>
      <c r="DN45" t="s">
        <v>647</v>
      </c>
      <c r="DO45">
        <v>1</v>
      </c>
    </row>
    <row r="46" spans="1:119" x14ac:dyDescent="0.2">
      <c r="A46">
        <f>ROW(Source!A38)</f>
        <v>38</v>
      </c>
      <c r="B46">
        <v>334395092</v>
      </c>
      <c r="C46">
        <v>334395729</v>
      </c>
      <c r="D46">
        <v>277560289</v>
      </c>
      <c r="E46">
        <v>109</v>
      </c>
      <c r="F46">
        <v>1</v>
      </c>
      <c r="G46">
        <v>1</v>
      </c>
      <c r="H46">
        <v>1</v>
      </c>
      <c r="I46" t="s">
        <v>695</v>
      </c>
      <c r="J46" t="s">
        <v>3</v>
      </c>
      <c r="K46" t="s">
        <v>696</v>
      </c>
      <c r="L46">
        <v>1191</v>
      </c>
      <c r="N46">
        <v>1013</v>
      </c>
      <c r="O46" t="s">
        <v>647</v>
      </c>
      <c r="P46" t="s">
        <v>647</v>
      </c>
      <c r="Q46">
        <v>1</v>
      </c>
      <c r="W46">
        <v>0</v>
      </c>
      <c r="X46">
        <v>1893946532</v>
      </c>
      <c r="Y46">
        <f>(AT46*ROUND((1.2*1.1),7))</f>
        <v>1.0692000000000002</v>
      </c>
      <c r="AA46">
        <v>0</v>
      </c>
      <c r="AB46">
        <v>0</v>
      </c>
      <c r="AC46">
        <v>0</v>
      </c>
      <c r="AD46">
        <v>451.23</v>
      </c>
      <c r="AE46">
        <v>0</v>
      </c>
      <c r="AF46">
        <v>0</v>
      </c>
      <c r="AG46">
        <v>0</v>
      </c>
      <c r="AH46">
        <v>451.23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0.81</v>
      </c>
      <c r="AU46" t="s">
        <v>32</v>
      </c>
      <c r="AV46">
        <v>1</v>
      </c>
      <c r="AW46">
        <v>2</v>
      </c>
      <c r="AX46">
        <v>334395734</v>
      </c>
      <c r="AY46">
        <v>1</v>
      </c>
      <c r="AZ46">
        <v>0</v>
      </c>
      <c r="BA46">
        <v>54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365.49630000000002</v>
      </c>
      <c r="BN46">
        <v>0.81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482.45511600000009</v>
      </c>
      <c r="BU46">
        <v>1.0692000000000002</v>
      </c>
      <c r="BV46">
        <v>0</v>
      </c>
      <c r="BW46">
        <v>1</v>
      </c>
      <c r="CU46">
        <f>ROUND(AT46*Source!I38*AH46*AL46,2)</f>
        <v>2923.97</v>
      </c>
      <c r="CV46">
        <f>ROUND(Y46*Source!I38,7)</f>
        <v>8.5535999999999994</v>
      </c>
      <c r="CW46">
        <v>0</v>
      </c>
      <c r="CX46">
        <f>ROUND(Y46*Source!I38,7)</f>
        <v>8.5535999999999994</v>
      </c>
      <c r="CY46">
        <f>AD46</f>
        <v>451.23</v>
      </c>
      <c r="CZ46">
        <f>AH46</f>
        <v>451.23</v>
      </c>
      <c r="DA46">
        <f>AL46</f>
        <v>1</v>
      </c>
      <c r="DB46">
        <f>ROUND((ROUND(AT46*CZ46,2)*ROUND((1.2*1.1),7)),6)</f>
        <v>482.46</v>
      </c>
      <c r="DC46">
        <f>ROUND((ROUND(AT46*AG46,2)*ROUND((1.2*1.1),7)),6)</f>
        <v>0</v>
      </c>
      <c r="DD46" t="s">
        <v>3</v>
      </c>
      <c r="DE46" t="s">
        <v>3</v>
      </c>
      <c r="DF46">
        <f t="shared" si="5"/>
        <v>0</v>
      </c>
      <c r="DG46">
        <f t="shared" si="3"/>
        <v>0</v>
      </c>
      <c r="DH46">
        <f t="shared" si="1"/>
        <v>0</v>
      </c>
      <c r="DI46">
        <f t="shared" si="6"/>
        <v>3859.64</v>
      </c>
      <c r="DJ46">
        <f>DI46</f>
        <v>3859.64</v>
      </c>
      <c r="DK46">
        <v>1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ROW(Source!A38)</f>
        <v>38</v>
      </c>
      <c r="B47">
        <v>334395092</v>
      </c>
      <c r="C47">
        <v>334395729</v>
      </c>
      <c r="D47">
        <v>277560491</v>
      </c>
      <c r="E47">
        <v>109</v>
      </c>
      <c r="F47">
        <v>1</v>
      </c>
      <c r="G47">
        <v>1</v>
      </c>
      <c r="H47">
        <v>1</v>
      </c>
      <c r="I47" t="s">
        <v>649</v>
      </c>
      <c r="J47" t="s">
        <v>3</v>
      </c>
      <c r="K47" t="s">
        <v>650</v>
      </c>
      <c r="L47">
        <v>1191</v>
      </c>
      <c r="N47">
        <v>1013</v>
      </c>
      <c r="O47" t="s">
        <v>647</v>
      </c>
      <c r="P47" t="s">
        <v>647</v>
      </c>
      <c r="Q47">
        <v>1</v>
      </c>
      <c r="W47">
        <v>0</v>
      </c>
      <c r="X47">
        <v>-1417349443</v>
      </c>
      <c r="Y47">
        <f>(AT47*ROUND((1.2*1.1),7))</f>
        <v>0.63360000000000005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0.48</v>
      </c>
      <c r="AU47" t="s">
        <v>32</v>
      </c>
      <c r="AV47">
        <v>2</v>
      </c>
      <c r="AW47">
        <v>2</v>
      </c>
      <c r="AX47">
        <v>334395735</v>
      </c>
      <c r="AY47">
        <v>1</v>
      </c>
      <c r="AZ47">
        <v>0</v>
      </c>
      <c r="BA47">
        <v>55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ROUND(Y47*Source!I38,7)</f>
        <v>5.0688000000000004</v>
      </c>
      <c r="CY47">
        <f>AD47</f>
        <v>0</v>
      </c>
      <c r="CZ47">
        <f>AH47</f>
        <v>0</v>
      </c>
      <c r="DA47">
        <f>AL47</f>
        <v>1</v>
      </c>
      <c r="DB47">
        <f>ROUND((ROUND(AT47*CZ47,2)*ROUND((1.2*1.1),7)),6)</f>
        <v>0</v>
      </c>
      <c r="DC47">
        <f>ROUND((ROUND(AT47*AG47,2)*ROUND((1.2*1.1),7)),6)</f>
        <v>0</v>
      </c>
      <c r="DD47" t="s">
        <v>3</v>
      </c>
      <c r="DE47" t="s">
        <v>3</v>
      </c>
      <c r="DF47">
        <f t="shared" si="5"/>
        <v>0</v>
      </c>
      <c r="DG47">
        <f t="shared" si="3"/>
        <v>0</v>
      </c>
      <c r="DH47">
        <f t="shared" si="1"/>
        <v>0</v>
      </c>
      <c r="DI47">
        <f t="shared" si="6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ROW(Source!A38)</f>
        <v>38</v>
      </c>
      <c r="B48">
        <v>334395092</v>
      </c>
      <c r="C48">
        <v>334395729</v>
      </c>
      <c r="D48">
        <v>277944474</v>
      </c>
      <c r="E48">
        <v>1</v>
      </c>
      <c r="F48">
        <v>1</v>
      </c>
      <c r="G48">
        <v>1</v>
      </c>
      <c r="H48">
        <v>2</v>
      </c>
      <c r="I48" t="s">
        <v>697</v>
      </c>
      <c r="J48" t="s">
        <v>698</v>
      </c>
      <c r="K48" t="s">
        <v>699</v>
      </c>
      <c r="L48">
        <v>1368</v>
      </c>
      <c r="N48">
        <v>1011</v>
      </c>
      <c r="O48" t="s">
        <v>539</v>
      </c>
      <c r="P48" t="s">
        <v>539</v>
      </c>
      <c r="Q48">
        <v>1</v>
      </c>
      <c r="W48">
        <v>0</v>
      </c>
      <c r="X48">
        <v>-1366301975</v>
      </c>
      <c r="Y48">
        <f>(AT48*ROUND((1.2*1.1),7))</f>
        <v>0.58079999999999998</v>
      </c>
      <c r="AA48">
        <v>0</v>
      </c>
      <c r="AB48">
        <v>1811.82</v>
      </c>
      <c r="AC48">
        <v>549.32000000000005</v>
      </c>
      <c r="AD48">
        <v>0</v>
      </c>
      <c r="AE48">
        <v>0</v>
      </c>
      <c r="AF48">
        <v>1811.82</v>
      </c>
      <c r="AG48">
        <v>549.32000000000005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0.44</v>
      </c>
      <c r="AU48" t="s">
        <v>32</v>
      </c>
      <c r="AV48">
        <v>1</v>
      </c>
      <c r="AW48">
        <v>2</v>
      </c>
      <c r="AX48">
        <v>334395736</v>
      </c>
      <c r="AY48">
        <v>1</v>
      </c>
      <c r="AZ48">
        <v>0</v>
      </c>
      <c r="BA48">
        <v>56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797.20079999999996</v>
      </c>
      <c r="BL48">
        <v>241.70080000000002</v>
      </c>
      <c r="BM48">
        <v>0</v>
      </c>
      <c r="BN48">
        <v>0</v>
      </c>
      <c r="BO48">
        <v>0.44</v>
      </c>
      <c r="BP48">
        <v>1</v>
      </c>
      <c r="BQ48">
        <v>0</v>
      </c>
      <c r="BR48">
        <v>1052.3050560000001</v>
      </c>
      <c r="BS48">
        <v>319.0450560000001</v>
      </c>
      <c r="BT48">
        <v>0</v>
      </c>
      <c r="BU48">
        <v>0</v>
      </c>
      <c r="BV48">
        <v>0.58080000000000009</v>
      </c>
      <c r="BW48">
        <v>1</v>
      </c>
      <c r="CV48">
        <v>0</v>
      </c>
      <c r="CW48">
        <f>ROUND(Y48*Source!I38*DO48,7)</f>
        <v>4.6463999999999999</v>
      </c>
      <c r="CX48">
        <f>ROUND(Y48*Source!I38,7)</f>
        <v>4.6463999999999999</v>
      </c>
      <c r="CY48">
        <f>AB48</f>
        <v>1811.82</v>
      </c>
      <c r="CZ48">
        <f>AF48</f>
        <v>1811.82</v>
      </c>
      <c r="DA48">
        <f>AJ48</f>
        <v>1</v>
      </c>
      <c r="DB48">
        <f>ROUND((ROUND(AT48*CZ48,2)*ROUND((1.2*1.1),7)),6)</f>
        <v>1052.3040000000001</v>
      </c>
      <c r="DC48">
        <f>ROUND((ROUND(AT48*AG48,2)*ROUND((1.2*1.1),7)),6)</f>
        <v>319.04399999999998</v>
      </c>
      <c r="DD48" t="s">
        <v>3</v>
      </c>
      <c r="DE48" t="s">
        <v>3</v>
      </c>
      <c r="DF48">
        <f t="shared" si="5"/>
        <v>0</v>
      </c>
      <c r="DG48">
        <f t="shared" si="3"/>
        <v>8418.44</v>
      </c>
      <c r="DH48">
        <f t="shared" si="1"/>
        <v>2552.36</v>
      </c>
      <c r="DI48">
        <f t="shared" si="6"/>
        <v>0</v>
      </c>
      <c r="DJ48">
        <f>DG48+DH48</f>
        <v>10970.800000000001</v>
      </c>
      <c r="DK48">
        <v>1</v>
      </c>
      <c r="DL48" t="s">
        <v>700</v>
      </c>
      <c r="DM48">
        <v>5</v>
      </c>
      <c r="DN48" t="s">
        <v>647</v>
      </c>
      <c r="DO48">
        <v>1</v>
      </c>
    </row>
    <row r="49" spans="1:119" x14ac:dyDescent="0.2">
      <c r="A49">
        <f>ROW(Source!A38)</f>
        <v>38</v>
      </c>
      <c r="B49">
        <v>334395092</v>
      </c>
      <c r="C49">
        <v>334395729</v>
      </c>
      <c r="D49">
        <v>277945805</v>
      </c>
      <c r="E49">
        <v>1</v>
      </c>
      <c r="F49">
        <v>1</v>
      </c>
      <c r="G49">
        <v>1</v>
      </c>
      <c r="H49">
        <v>2</v>
      </c>
      <c r="I49" t="s">
        <v>655</v>
      </c>
      <c r="J49" t="s">
        <v>656</v>
      </c>
      <c r="K49" t="s">
        <v>657</v>
      </c>
      <c r="L49">
        <v>1368</v>
      </c>
      <c r="N49">
        <v>1011</v>
      </c>
      <c r="O49" t="s">
        <v>539</v>
      </c>
      <c r="P49" t="s">
        <v>539</v>
      </c>
      <c r="Q49">
        <v>1</v>
      </c>
      <c r="W49">
        <v>0</v>
      </c>
      <c r="X49">
        <v>721652621</v>
      </c>
      <c r="Y49">
        <f>(AT49*ROUND((1.2*1.1),7))</f>
        <v>5.2800000000000007E-2</v>
      </c>
      <c r="AA49">
        <v>0</v>
      </c>
      <c r="AB49">
        <v>544.70000000000005</v>
      </c>
      <c r="AC49">
        <v>477.98</v>
      </c>
      <c r="AD49">
        <v>0</v>
      </c>
      <c r="AE49">
        <v>0</v>
      </c>
      <c r="AF49">
        <v>544.70000000000005</v>
      </c>
      <c r="AG49">
        <v>477.98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0.04</v>
      </c>
      <c r="AU49" t="s">
        <v>32</v>
      </c>
      <c r="AV49">
        <v>1</v>
      </c>
      <c r="AW49">
        <v>2</v>
      </c>
      <c r="AX49">
        <v>334395737</v>
      </c>
      <c r="AY49">
        <v>1</v>
      </c>
      <c r="AZ49">
        <v>0</v>
      </c>
      <c r="BA49">
        <v>57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21.788000000000004</v>
      </c>
      <c r="BL49">
        <v>19.119200000000003</v>
      </c>
      <c r="BM49">
        <v>0</v>
      </c>
      <c r="BN49">
        <v>0</v>
      </c>
      <c r="BO49">
        <v>0.04</v>
      </c>
      <c r="BP49">
        <v>1</v>
      </c>
      <c r="BQ49">
        <v>0</v>
      </c>
      <c r="BR49">
        <v>28.760160000000006</v>
      </c>
      <c r="BS49">
        <v>25.237344000000004</v>
      </c>
      <c r="BT49">
        <v>0</v>
      </c>
      <c r="BU49">
        <v>0</v>
      </c>
      <c r="BV49">
        <v>5.2800000000000007E-2</v>
      </c>
      <c r="BW49">
        <v>1</v>
      </c>
      <c r="CV49">
        <v>0</v>
      </c>
      <c r="CW49">
        <f>ROUND(Y49*Source!I38*DO49,7)</f>
        <v>0.4224</v>
      </c>
      <c r="CX49">
        <f>ROUND(Y49*Source!I38,7)</f>
        <v>0.4224</v>
      </c>
      <c r="CY49">
        <f>AB49</f>
        <v>544.70000000000005</v>
      </c>
      <c r="CZ49">
        <f>AF49</f>
        <v>544.70000000000005</v>
      </c>
      <c r="DA49">
        <f>AJ49</f>
        <v>1</v>
      </c>
      <c r="DB49">
        <f>ROUND((ROUND(AT49*CZ49,2)*ROUND((1.2*1.1),7)),6)</f>
        <v>28.762799999999999</v>
      </c>
      <c r="DC49">
        <f>ROUND((ROUND(AT49*AG49,2)*ROUND((1.2*1.1),7)),6)</f>
        <v>25.238399999999999</v>
      </c>
      <c r="DD49" t="s">
        <v>3</v>
      </c>
      <c r="DE49" t="s">
        <v>3</v>
      </c>
      <c r="DF49">
        <f t="shared" si="5"/>
        <v>0</v>
      </c>
      <c r="DG49">
        <f t="shared" si="3"/>
        <v>230.08</v>
      </c>
      <c r="DH49">
        <f t="shared" si="1"/>
        <v>201.9</v>
      </c>
      <c r="DI49">
        <f t="shared" si="6"/>
        <v>0</v>
      </c>
      <c r="DJ49">
        <f>DG49+DH49</f>
        <v>431.98</v>
      </c>
      <c r="DK49">
        <v>1</v>
      </c>
      <c r="DL49" t="s">
        <v>654</v>
      </c>
      <c r="DM49">
        <v>4</v>
      </c>
      <c r="DN49" t="s">
        <v>647</v>
      </c>
      <c r="DO49">
        <v>1</v>
      </c>
    </row>
    <row r="50" spans="1:119" x14ac:dyDescent="0.2">
      <c r="A50">
        <f>ROW(Source!A39)</f>
        <v>39</v>
      </c>
      <c r="B50">
        <v>334395092</v>
      </c>
      <c r="C50">
        <v>334395738</v>
      </c>
      <c r="D50">
        <v>277560289</v>
      </c>
      <c r="E50">
        <v>109</v>
      </c>
      <c r="F50">
        <v>1</v>
      </c>
      <c r="G50">
        <v>1</v>
      </c>
      <c r="H50">
        <v>1</v>
      </c>
      <c r="I50" t="s">
        <v>695</v>
      </c>
      <c r="J50" t="s">
        <v>3</v>
      </c>
      <c r="K50" t="s">
        <v>696</v>
      </c>
      <c r="L50">
        <v>1191</v>
      </c>
      <c r="N50">
        <v>1013</v>
      </c>
      <c r="O50" t="s">
        <v>647</v>
      </c>
      <c r="P50" t="s">
        <v>647</v>
      </c>
      <c r="Q50">
        <v>1</v>
      </c>
      <c r="W50">
        <v>0</v>
      </c>
      <c r="X50">
        <v>1893946532</v>
      </c>
      <c r="Y50">
        <f t="shared" ref="Y50:Y63" si="7">(AT50*ROUND(1.2,7))</f>
        <v>3.0720000000000001</v>
      </c>
      <c r="AA50">
        <v>0</v>
      </c>
      <c r="AB50">
        <v>0</v>
      </c>
      <c r="AC50">
        <v>0</v>
      </c>
      <c r="AD50">
        <v>451.23</v>
      </c>
      <c r="AE50">
        <v>0</v>
      </c>
      <c r="AF50">
        <v>0</v>
      </c>
      <c r="AG50">
        <v>0</v>
      </c>
      <c r="AH50">
        <v>451.23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2.56</v>
      </c>
      <c r="AU50" t="s">
        <v>648</v>
      </c>
      <c r="AV50">
        <v>1</v>
      </c>
      <c r="AW50">
        <v>2</v>
      </c>
      <c r="AX50">
        <v>334395744</v>
      </c>
      <c r="AY50">
        <v>1</v>
      </c>
      <c r="AZ50">
        <v>6144</v>
      </c>
      <c r="BA50">
        <v>58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1155.1488000000002</v>
      </c>
      <c r="BN50">
        <v>2.56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1386.1785600000001</v>
      </c>
      <c r="BU50">
        <v>3.0720000000000001</v>
      </c>
      <c r="BV50">
        <v>0</v>
      </c>
      <c r="BW50">
        <v>1</v>
      </c>
      <c r="CU50">
        <f>ROUND(AT50*Source!I39*AH50*AL50,2)</f>
        <v>3465.45</v>
      </c>
      <c r="CV50">
        <f>ROUND(Y50*Source!I39,7)</f>
        <v>9.2159999999999993</v>
      </c>
      <c r="CW50">
        <v>0</v>
      </c>
      <c r="CX50">
        <f>ROUND(Y50*Source!I39,7)</f>
        <v>9.2159999999999993</v>
      </c>
      <c r="CY50">
        <f>AD50</f>
        <v>451.23</v>
      </c>
      <c r="CZ50">
        <f>AH50</f>
        <v>451.23</v>
      </c>
      <c r="DA50">
        <f>AL50</f>
        <v>1</v>
      </c>
      <c r="DB50">
        <f t="shared" ref="DB50:DB63" si="8">ROUND((ROUND(AT50*CZ50,2)*ROUND(1.2,7)),6)</f>
        <v>1386.18</v>
      </c>
      <c r="DC50">
        <f t="shared" ref="DC50:DC63" si="9">ROUND((ROUND(AT50*AG50,2)*ROUND(1.2,7)),6)</f>
        <v>0</v>
      </c>
      <c r="DD50" t="s">
        <v>3</v>
      </c>
      <c r="DE50" t="s">
        <v>3</v>
      </c>
      <c r="DF50">
        <f t="shared" si="5"/>
        <v>0</v>
      </c>
      <c r="DG50">
        <f t="shared" si="3"/>
        <v>0</v>
      </c>
      <c r="DH50">
        <f t="shared" si="1"/>
        <v>0</v>
      </c>
      <c r="DI50">
        <f t="shared" si="6"/>
        <v>4158.54</v>
      </c>
      <c r="DJ50">
        <f>DI50</f>
        <v>4158.54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ROW(Source!A39)</f>
        <v>39</v>
      </c>
      <c r="B51">
        <v>334395092</v>
      </c>
      <c r="C51">
        <v>334395738</v>
      </c>
      <c r="D51">
        <v>277560491</v>
      </c>
      <c r="E51">
        <v>109</v>
      </c>
      <c r="F51">
        <v>1</v>
      </c>
      <c r="G51">
        <v>1</v>
      </c>
      <c r="H51">
        <v>1</v>
      </c>
      <c r="I51" t="s">
        <v>649</v>
      </c>
      <c r="J51" t="s">
        <v>3</v>
      </c>
      <c r="K51" t="s">
        <v>650</v>
      </c>
      <c r="L51">
        <v>1191</v>
      </c>
      <c r="N51">
        <v>1013</v>
      </c>
      <c r="O51" t="s">
        <v>647</v>
      </c>
      <c r="P51" t="s">
        <v>647</v>
      </c>
      <c r="Q51">
        <v>1</v>
      </c>
      <c r="W51">
        <v>0</v>
      </c>
      <c r="X51">
        <v>-1417349443</v>
      </c>
      <c r="Y51">
        <f t="shared" si="7"/>
        <v>3.3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2.75</v>
      </c>
      <c r="AU51" t="s">
        <v>648</v>
      </c>
      <c r="AV51">
        <v>2</v>
      </c>
      <c r="AW51">
        <v>2</v>
      </c>
      <c r="AX51">
        <v>334395745</v>
      </c>
      <c r="AY51">
        <v>1</v>
      </c>
      <c r="AZ51">
        <v>6144</v>
      </c>
      <c r="BA51">
        <v>59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ROUND(Y51*Source!I39,7)</f>
        <v>9.9</v>
      </c>
      <c r="CY51">
        <f>AD51</f>
        <v>0</v>
      </c>
      <c r="CZ51">
        <f>AH51</f>
        <v>0</v>
      </c>
      <c r="DA51">
        <f>AL51</f>
        <v>1</v>
      </c>
      <c r="DB51">
        <f t="shared" si="8"/>
        <v>0</v>
      </c>
      <c r="DC51">
        <f t="shared" si="9"/>
        <v>0</v>
      </c>
      <c r="DD51" t="s">
        <v>3</v>
      </c>
      <c r="DE51" t="s">
        <v>3</v>
      </c>
      <c r="DF51">
        <f t="shared" si="5"/>
        <v>0</v>
      </c>
      <c r="DG51">
        <f t="shared" si="3"/>
        <v>0</v>
      </c>
      <c r="DH51">
        <f t="shared" si="1"/>
        <v>0</v>
      </c>
      <c r="DI51">
        <f t="shared" si="6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ROW(Source!A39)</f>
        <v>39</v>
      </c>
      <c r="B52">
        <v>334395092</v>
      </c>
      <c r="C52">
        <v>334395738</v>
      </c>
      <c r="D52">
        <v>277944474</v>
      </c>
      <c r="E52">
        <v>1</v>
      </c>
      <c r="F52">
        <v>1</v>
      </c>
      <c r="G52">
        <v>1</v>
      </c>
      <c r="H52">
        <v>2</v>
      </c>
      <c r="I52" t="s">
        <v>697</v>
      </c>
      <c r="J52" t="s">
        <v>698</v>
      </c>
      <c r="K52" t="s">
        <v>699</v>
      </c>
      <c r="L52">
        <v>1368</v>
      </c>
      <c r="N52">
        <v>1011</v>
      </c>
      <c r="O52" t="s">
        <v>539</v>
      </c>
      <c r="P52" t="s">
        <v>539</v>
      </c>
      <c r="Q52">
        <v>1</v>
      </c>
      <c r="W52">
        <v>0</v>
      </c>
      <c r="X52">
        <v>-1366301975</v>
      </c>
      <c r="Y52">
        <f t="shared" si="7"/>
        <v>1.68</v>
      </c>
      <c r="AA52">
        <v>0</v>
      </c>
      <c r="AB52">
        <v>1811.82</v>
      </c>
      <c r="AC52">
        <v>549.32000000000005</v>
      </c>
      <c r="AD52">
        <v>0</v>
      </c>
      <c r="AE52">
        <v>0</v>
      </c>
      <c r="AF52">
        <v>1811.82</v>
      </c>
      <c r="AG52">
        <v>549.32000000000005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1.4</v>
      </c>
      <c r="AU52" t="s">
        <v>648</v>
      </c>
      <c r="AV52">
        <v>1</v>
      </c>
      <c r="AW52">
        <v>2</v>
      </c>
      <c r="AX52">
        <v>334395746</v>
      </c>
      <c r="AY52">
        <v>1</v>
      </c>
      <c r="AZ52">
        <v>6144</v>
      </c>
      <c r="BA52">
        <v>60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2536.5479999999998</v>
      </c>
      <c r="BL52">
        <v>769.048</v>
      </c>
      <c r="BM52">
        <v>0</v>
      </c>
      <c r="BN52">
        <v>0</v>
      </c>
      <c r="BO52">
        <v>1.4</v>
      </c>
      <c r="BP52">
        <v>1</v>
      </c>
      <c r="BQ52">
        <v>0</v>
      </c>
      <c r="BR52">
        <v>3043.8575999999998</v>
      </c>
      <c r="BS52">
        <v>922.85760000000005</v>
      </c>
      <c r="BT52">
        <v>0</v>
      </c>
      <c r="BU52">
        <v>0</v>
      </c>
      <c r="BV52">
        <v>1.68</v>
      </c>
      <c r="BW52">
        <v>1</v>
      </c>
      <c r="CV52">
        <v>0</v>
      </c>
      <c r="CW52">
        <f>ROUND(Y52*Source!I39*DO52,7)</f>
        <v>5.04</v>
      </c>
      <c r="CX52">
        <f>ROUND(Y52*Source!I39,7)</f>
        <v>5.04</v>
      </c>
      <c r="CY52">
        <f>AB52</f>
        <v>1811.82</v>
      </c>
      <c r="CZ52">
        <f>AF52</f>
        <v>1811.82</v>
      </c>
      <c r="DA52">
        <f>AJ52</f>
        <v>1</v>
      </c>
      <c r="DB52">
        <f t="shared" si="8"/>
        <v>3043.86</v>
      </c>
      <c r="DC52">
        <f t="shared" si="9"/>
        <v>922.86</v>
      </c>
      <c r="DD52" t="s">
        <v>3</v>
      </c>
      <c r="DE52" t="s">
        <v>3</v>
      </c>
      <c r="DF52">
        <f t="shared" si="5"/>
        <v>0</v>
      </c>
      <c r="DG52">
        <f t="shared" si="3"/>
        <v>9131.57</v>
      </c>
      <c r="DH52">
        <f t="shared" si="1"/>
        <v>2768.57</v>
      </c>
      <c r="DI52">
        <f t="shared" si="6"/>
        <v>0</v>
      </c>
      <c r="DJ52">
        <f>DG52+DH52</f>
        <v>11900.14</v>
      </c>
      <c r="DK52">
        <v>1</v>
      </c>
      <c r="DL52" t="s">
        <v>700</v>
      </c>
      <c r="DM52">
        <v>5</v>
      </c>
      <c r="DN52" t="s">
        <v>647</v>
      </c>
      <c r="DO52">
        <v>1</v>
      </c>
    </row>
    <row r="53" spans="1:119" x14ac:dyDescent="0.2">
      <c r="A53">
        <f>ROW(Source!A39)</f>
        <v>39</v>
      </c>
      <c r="B53">
        <v>334395092</v>
      </c>
      <c r="C53">
        <v>334395738</v>
      </c>
      <c r="D53">
        <v>277944868</v>
      </c>
      <c r="E53">
        <v>1</v>
      </c>
      <c r="F53">
        <v>1</v>
      </c>
      <c r="G53">
        <v>1</v>
      </c>
      <c r="H53">
        <v>2</v>
      </c>
      <c r="I53" t="s">
        <v>651</v>
      </c>
      <c r="J53" t="s">
        <v>652</v>
      </c>
      <c r="K53" t="s">
        <v>653</v>
      </c>
      <c r="L53">
        <v>1368</v>
      </c>
      <c r="N53">
        <v>1011</v>
      </c>
      <c r="O53" t="s">
        <v>539</v>
      </c>
      <c r="P53" t="s">
        <v>539</v>
      </c>
      <c r="Q53">
        <v>1</v>
      </c>
      <c r="W53">
        <v>0</v>
      </c>
      <c r="X53">
        <v>412917512</v>
      </c>
      <c r="Y53">
        <f t="shared" si="7"/>
        <v>1.476</v>
      </c>
      <c r="AA53">
        <v>0</v>
      </c>
      <c r="AB53">
        <v>436.88</v>
      </c>
      <c r="AC53">
        <v>477.98</v>
      </c>
      <c r="AD53">
        <v>0</v>
      </c>
      <c r="AE53">
        <v>0</v>
      </c>
      <c r="AF53">
        <v>346.73</v>
      </c>
      <c r="AG53">
        <v>477.98</v>
      </c>
      <c r="AH53">
        <v>0</v>
      </c>
      <c r="AI53">
        <v>1</v>
      </c>
      <c r="AJ53">
        <v>1.26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1.23</v>
      </c>
      <c r="AU53" t="s">
        <v>648</v>
      </c>
      <c r="AV53">
        <v>1</v>
      </c>
      <c r="AW53">
        <v>2</v>
      </c>
      <c r="AX53">
        <v>334395747</v>
      </c>
      <c r="AY53">
        <v>1</v>
      </c>
      <c r="AZ53">
        <v>6144</v>
      </c>
      <c r="BA53">
        <v>61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426.47790000000003</v>
      </c>
      <c r="BL53">
        <v>587.91539999999998</v>
      </c>
      <c r="BM53">
        <v>0</v>
      </c>
      <c r="BN53">
        <v>0</v>
      </c>
      <c r="BO53">
        <v>1.23</v>
      </c>
      <c r="BP53">
        <v>1</v>
      </c>
      <c r="BQ53">
        <v>0</v>
      </c>
      <c r="BR53">
        <v>511.77348000000001</v>
      </c>
      <c r="BS53">
        <v>705.49847999999997</v>
      </c>
      <c r="BT53">
        <v>0</v>
      </c>
      <c r="BU53">
        <v>0</v>
      </c>
      <c r="BV53">
        <v>1.476</v>
      </c>
      <c r="BW53">
        <v>1</v>
      </c>
      <c r="CV53">
        <v>0</v>
      </c>
      <c r="CW53">
        <f>ROUND(Y53*Source!I39*DO53,7)</f>
        <v>4.4279999999999999</v>
      </c>
      <c r="CX53">
        <f>ROUND(Y53*Source!I39,7)</f>
        <v>4.4279999999999999</v>
      </c>
      <c r="CY53">
        <f>AB53</f>
        <v>436.88</v>
      </c>
      <c r="CZ53">
        <f>AF53</f>
        <v>346.73</v>
      </c>
      <c r="DA53">
        <f>AJ53</f>
        <v>1.26</v>
      </c>
      <c r="DB53">
        <f t="shared" si="8"/>
        <v>511.77600000000001</v>
      </c>
      <c r="DC53">
        <f t="shared" si="9"/>
        <v>705.50400000000002</v>
      </c>
      <c r="DD53" t="s">
        <v>3</v>
      </c>
      <c r="DE53" t="s">
        <v>3</v>
      </c>
      <c r="DF53">
        <f t="shared" si="5"/>
        <v>0</v>
      </c>
      <c r="DG53">
        <f>ROUND(ROUND(AF53*AJ53,2)*CX53,2)</f>
        <v>1934.5</v>
      </c>
      <c r="DH53">
        <f t="shared" si="1"/>
        <v>2116.5</v>
      </c>
      <c r="DI53">
        <f t="shared" si="6"/>
        <v>0</v>
      </c>
      <c r="DJ53">
        <f>DG53+DH53</f>
        <v>4051</v>
      </c>
      <c r="DK53">
        <v>1</v>
      </c>
      <c r="DL53" t="s">
        <v>654</v>
      </c>
      <c r="DM53">
        <v>4</v>
      </c>
      <c r="DN53" t="s">
        <v>647</v>
      </c>
      <c r="DO53">
        <v>1</v>
      </c>
    </row>
    <row r="54" spans="1:119" x14ac:dyDescent="0.2">
      <c r="A54">
        <f>ROW(Source!A39)</f>
        <v>39</v>
      </c>
      <c r="B54">
        <v>334395092</v>
      </c>
      <c r="C54">
        <v>334395738</v>
      </c>
      <c r="D54">
        <v>277945805</v>
      </c>
      <c r="E54">
        <v>1</v>
      </c>
      <c r="F54">
        <v>1</v>
      </c>
      <c r="G54">
        <v>1</v>
      </c>
      <c r="H54">
        <v>2</v>
      </c>
      <c r="I54" t="s">
        <v>655</v>
      </c>
      <c r="J54" t="s">
        <v>656</v>
      </c>
      <c r="K54" t="s">
        <v>657</v>
      </c>
      <c r="L54">
        <v>1368</v>
      </c>
      <c r="N54">
        <v>1011</v>
      </c>
      <c r="O54" t="s">
        <v>539</v>
      </c>
      <c r="P54" t="s">
        <v>539</v>
      </c>
      <c r="Q54">
        <v>1</v>
      </c>
      <c r="W54">
        <v>0</v>
      </c>
      <c r="X54">
        <v>721652621</v>
      </c>
      <c r="Y54">
        <f t="shared" si="7"/>
        <v>0.14399999999999999</v>
      </c>
      <c r="AA54">
        <v>0</v>
      </c>
      <c r="AB54">
        <v>544.70000000000005</v>
      </c>
      <c r="AC54">
        <v>477.98</v>
      </c>
      <c r="AD54">
        <v>0</v>
      </c>
      <c r="AE54">
        <v>0</v>
      </c>
      <c r="AF54">
        <v>544.70000000000005</v>
      </c>
      <c r="AG54">
        <v>477.98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0.12</v>
      </c>
      <c r="AU54" t="s">
        <v>648</v>
      </c>
      <c r="AV54">
        <v>1</v>
      </c>
      <c r="AW54">
        <v>2</v>
      </c>
      <c r="AX54">
        <v>334395748</v>
      </c>
      <c r="AY54">
        <v>1</v>
      </c>
      <c r="AZ54">
        <v>6144</v>
      </c>
      <c r="BA54">
        <v>62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65.364000000000004</v>
      </c>
      <c r="BL54">
        <v>57.357599999999998</v>
      </c>
      <c r="BM54">
        <v>0</v>
      </c>
      <c r="BN54">
        <v>0</v>
      </c>
      <c r="BO54">
        <v>0.12</v>
      </c>
      <c r="BP54">
        <v>1</v>
      </c>
      <c r="BQ54">
        <v>0</v>
      </c>
      <c r="BR54">
        <v>78.436800000000005</v>
      </c>
      <c r="BS54">
        <v>68.829120000000003</v>
      </c>
      <c r="BT54">
        <v>0</v>
      </c>
      <c r="BU54">
        <v>0</v>
      </c>
      <c r="BV54">
        <v>0.14399999999999999</v>
      </c>
      <c r="BW54">
        <v>1</v>
      </c>
      <c r="CV54">
        <v>0</v>
      </c>
      <c r="CW54">
        <f>ROUND(Y54*Source!I39*DO54,7)</f>
        <v>0.432</v>
      </c>
      <c r="CX54">
        <f>ROUND(Y54*Source!I39,7)</f>
        <v>0.432</v>
      </c>
      <c r="CY54">
        <f>AB54</f>
        <v>544.70000000000005</v>
      </c>
      <c r="CZ54">
        <f>AF54</f>
        <v>544.70000000000005</v>
      </c>
      <c r="DA54">
        <f>AJ54</f>
        <v>1</v>
      </c>
      <c r="DB54">
        <f t="shared" si="8"/>
        <v>78.432000000000002</v>
      </c>
      <c r="DC54">
        <f t="shared" si="9"/>
        <v>68.831999999999994</v>
      </c>
      <c r="DD54" t="s">
        <v>3</v>
      </c>
      <c r="DE54" t="s">
        <v>3</v>
      </c>
      <c r="DF54">
        <f t="shared" si="5"/>
        <v>0</v>
      </c>
      <c r="DG54">
        <f>ROUND(ROUND(AF54,2)*CX54,2)</f>
        <v>235.31</v>
      </c>
      <c r="DH54">
        <f t="shared" si="1"/>
        <v>206.49</v>
      </c>
      <c r="DI54">
        <f t="shared" si="6"/>
        <v>0</v>
      </c>
      <c r="DJ54">
        <f>DG54+DH54</f>
        <v>441.8</v>
      </c>
      <c r="DK54">
        <v>1</v>
      </c>
      <c r="DL54" t="s">
        <v>654</v>
      </c>
      <c r="DM54">
        <v>4</v>
      </c>
      <c r="DN54" t="s">
        <v>647</v>
      </c>
      <c r="DO54">
        <v>1</v>
      </c>
    </row>
    <row r="55" spans="1:119" x14ac:dyDescent="0.2">
      <c r="A55">
        <f>ROW(Source!A40)</f>
        <v>40</v>
      </c>
      <c r="B55">
        <v>334395092</v>
      </c>
      <c r="C55">
        <v>334395749</v>
      </c>
      <c r="D55">
        <v>277560289</v>
      </c>
      <c r="E55">
        <v>109</v>
      </c>
      <c r="F55">
        <v>1</v>
      </c>
      <c r="G55">
        <v>1</v>
      </c>
      <c r="H55">
        <v>1</v>
      </c>
      <c r="I55" t="s">
        <v>695</v>
      </c>
      <c r="J55" t="s">
        <v>3</v>
      </c>
      <c r="K55" t="s">
        <v>696</v>
      </c>
      <c r="L55">
        <v>1191</v>
      </c>
      <c r="N55">
        <v>1013</v>
      </c>
      <c r="O55" t="s">
        <v>647</v>
      </c>
      <c r="P55" t="s">
        <v>647</v>
      </c>
      <c r="Q55">
        <v>1</v>
      </c>
      <c r="W55">
        <v>0</v>
      </c>
      <c r="X55">
        <v>1893946532</v>
      </c>
      <c r="Y55">
        <f t="shared" si="7"/>
        <v>3.0720000000000001</v>
      </c>
      <c r="AA55">
        <v>0</v>
      </c>
      <c r="AB55">
        <v>0</v>
      </c>
      <c r="AC55">
        <v>0</v>
      </c>
      <c r="AD55">
        <v>451.23</v>
      </c>
      <c r="AE55">
        <v>0</v>
      </c>
      <c r="AF55">
        <v>0</v>
      </c>
      <c r="AG55">
        <v>0</v>
      </c>
      <c r="AH55">
        <v>451.23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2.56</v>
      </c>
      <c r="AU55" t="s">
        <v>648</v>
      </c>
      <c r="AV55">
        <v>1</v>
      </c>
      <c r="AW55">
        <v>2</v>
      </c>
      <c r="AX55">
        <v>334395755</v>
      </c>
      <c r="AY55">
        <v>1</v>
      </c>
      <c r="AZ55">
        <v>0</v>
      </c>
      <c r="BA55">
        <v>63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1155.1488000000002</v>
      </c>
      <c r="BN55">
        <v>2.56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1386.1785600000001</v>
      </c>
      <c r="BU55">
        <v>3.0720000000000001</v>
      </c>
      <c r="BV55">
        <v>0</v>
      </c>
      <c r="BW55">
        <v>1</v>
      </c>
      <c r="CU55">
        <f>ROUND(AT55*Source!I40*AH55*AL55,2)</f>
        <v>2310.3000000000002</v>
      </c>
      <c r="CV55">
        <f>ROUND(Y55*Source!I40,7)</f>
        <v>6.1440000000000001</v>
      </c>
      <c r="CW55">
        <v>0</v>
      </c>
      <c r="CX55">
        <f>ROUND(Y55*Source!I40,7)</f>
        <v>6.1440000000000001</v>
      </c>
      <c r="CY55">
        <f>AD55</f>
        <v>451.23</v>
      </c>
      <c r="CZ55">
        <f>AH55</f>
        <v>451.23</v>
      </c>
      <c r="DA55">
        <f>AL55</f>
        <v>1</v>
      </c>
      <c r="DB55">
        <f t="shared" si="8"/>
        <v>1386.18</v>
      </c>
      <c r="DC55">
        <f t="shared" si="9"/>
        <v>0</v>
      </c>
      <c r="DD55" t="s">
        <v>3</v>
      </c>
      <c r="DE55" t="s">
        <v>3</v>
      </c>
      <c r="DF55">
        <f t="shared" si="5"/>
        <v>0</v>
      </c>
      <c r="DG55">
        <f>ROUND(ROUND(AF55,2)*CX55,2)</f>
        <v>0</v>
      </c>
      <c r="DH55">
        <f t="shared" si="1"/>
        <v>0</v>
      </c>
      <c r="DI55">
        <f t="shared" si="6"/>
        <v>2772.36</v>
      </c>
      <c r="DJ55">
        <f>DI55</f>
        <v>2772.36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ROW(Source!A40)</f>
        <v>40</v>
      </c>
      <c r="B56">
        <v>334395092</v>
      </c>
      <c r="C56">
        <v>334395749</v>
      </c>
      <c r="D56">
        <v>277560491</v>
      </c>
      <c r="E56">
        <v>109</v>
      </c>
      <c r="F56">
        <v>1</v>
      </c>
      <c r="G56">
        <v>1</v>
      </c>
      <c r="H56">
        <v>1</v>
      </c>
      <c r="I56" t="s">
        <v>649</v>
      </c>
      <c r="J56" t="s">
        <v>3</v>
      </c>
      <c r="K56" t="s">
        <v>650</v>
      </c>
      <c r="L56">
        <v>1191</v>
      </c>
      <c r="N56">
        <v>1013</v>
      </c>
      <c r="O56" t="s">
        <v>647</v>
      </c>
      <c r="P56" t="s">
        <v>647</v>
      </c>
      <c r="Q56">
        <v>1</v>
      </c>
      <c r="W56">
        <v>0</v>
      </c>
      <c r="X56">
        <v>-1417349443</v>
      </c>
      <c r="Y56">
        <f t="shared" si="7"/>
        <v>3.3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2.75</v>
      </c>
      <c r="AU56" t="s">
        <v>648</v>
      </c>
      <c r="AV56">
        <v>2</v>
      </c>
      <c r="AW56">
        <v>2</v>
      </c>
      <c r="AX56">
        <v>334395756</v>
      </c>
      <c r="AY56">
        <v>1</v>
      </c>
      <c r="AZ56">
        <v>0</v>
      </c>
      <c r="BA56">
        <v>64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ROUND(Y56*Source!I40,7)</f>
        <v>6.6</v>
      </c>
      <c r="CY56">
        <f>AD56</f>
        <v>0</v>
      </c>
      <c r="CZ56">
        <f>AH56</f>
        <v>0</v>
      </c>
      <c r="DA56">
        <f>AL56</f>
        <v>1</v>
      </c>
      <c r="DB56">
        <f t="shared" si="8"/>
        <v>0</v>
      </c>
      <c r="DC56">
        <f t="shared" si="9"/>
        <v>0</v>
      </c>
      <c r="DD56" t="s">
        <v>3</v>
      </c>
      <c r="DE56" t="s">
        <v>3</v>
      </c>
      <c r="DF56">
        <f t="shared" si="5"/>
        <v>0</v>
      </c>
      <c r="DG56">
        <f>ROUND(ROUND(AF56,2)*CX56,2)</f>
        <v>0</v>
      </c>
      <c r="DH56">
        <f t="shared" si="1"/>
        <v>0</v>
      </c>
      <c r="DI56">
        <f t="shared" si="6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ROW(Source!A40)</f>
        <v>40</v>
      </c>
      <c r="B57">
        <v>334395092</v>
      </c>
      <c r="C57">
        <v>334395749</v>
      </c>
      <c r="D57">
        <v>277944474</v>
      </c>
      <c r="E57">
        <v>1</v>
      </c>
      <c r="F57">
        <v>1</v>
      </c>
      <c r="G57">
        <v>1</v>
      </c>
      <c r="H57">
        <v>2</v>
      </c>
      <c r="I57" t="s">
        <v>697</v>
      </c>
      <c r="J57" t="s">
        <v>698</v>
      </c>
      <c r="K57" t="s">
        <v>699</v>
      </c>
      <c r="L57">
        <v>1368</v>
      </c>
      <c r="N57">
        <v>1011</v>
      </c>
      <c r="O57" t="s">
        <v>539</v>
      </c>
      <c r="P57" t="s">
        <v>539</v>
      </c>
      <c r="Q57">
        <v>1</v>
      </c>
      <c r="W57">
        <v>0</v>
      </c>
      <c r="X57">
        <v>-1366301975</v>
      </c>
      <c r="Y57">
        <f t="shared" si="7"/>
        <v>1.68</v>
      </c>
      <c r="AA57">
        <v>0</v>
      </c>
      <c r="AB57">
        <v>1811.82</v>
      </c>
      <c r="AC57">
        <v>549.32000000000005</v>
      </c>
      <c r="AD57">
        <v>0</v>
      </c>
      <c r="AE57">
        <v>0</v>
      </c>
      <c r="AF57">
        <v>1811.82</v>
      </c>
      <c r="AG57">
        <v>549.32000000000005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1.4</v>
      </c>
      <c r="AU57" t="s">
        <v>648</v>
      </c>
      <c r="AV57">
        <v>1</v>
      </c>
      <c r="AW57">
        <v>2</v>
      </c>
      <c r="AX57">
        <v>334395757</v>
      </c>
      <c r="AY57">
        <v>1</v>
      </c>
      <c r="AZ57">
        <v>0</v>
      </c>
      <c r="BA57">
        <v>65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2536.5479999999998</v>
      </c>
      <c r="BL57">
        <v>769.048</v>
      </c>
      <c r="BM57">
        <v>0</v>
      </c>
      <c r="BN57">
        <v>0</v>
      </c>
      <c r="BO57">
        <v>1.4</v>
      </c>
      <c r="BP57">
        <v>1</v>
      </c>
      <c r="BQ57">
        <v>0</v>
      </c>
      <c r="BR57">
        <v>3043.8575999999998</v>
      </c>
      <c r="BS57">
        <v>922.85760000000005</v>
      </c>
      <c r="BT57">
        <v>0</v>
      </c>
      <c r="BU57">
        <v>0</v>
      </c>
      <c r="BV57">
        <v>1.68</v>
      </c>
      <c r="BW57">
        <v>1</v>
      </c>
      <c r="CV57">
        <v>0</v>
      </c>
      <c r="CW57">
        <f>ROUND(Y57*Source!I40*DO57,7)</f>
        <v>3.36</v>
      </c>
      <c r="CX57">
        <f>ROUND(Y57*Source!I40,7)</f>
        <v>3.36</v>
      </c>
      <c r="CY57">
        <f>AB57</f>
        <v>1811.82</v>
      </c>
      <c r="CZ57">
        <f>AF57</f>
        <v>1811.82</v>
      </c>
      <c r="DA57">
        <f>AJ57</f>
        <v>1</v>
      </c>
      <c r="DB57">
        <f t="shared" si="8"/>
        <v>3043.86</v>
      </c>
      <c r="DC57">
        <f t="shared" si="9"/>
        <v>922.86</v>
      </c>
      <c r="DD57" t="s">
        <v>3</v>
      </c>
      <c r="DE57" t="s">
        <v>3</v>
      </c>
      <c r="DF57">
        <f t="shared" si="5"/>
        <v>0</v>
      </c>
      <c r="DG57">
        <f>ROUND(ROUND(AF57,2)*CX57,2)</f>
        <v>6087.72</v>
      </c>
      <c r="DH57">
        <f t="shared" si="1"/>
        <v>1845.72</v>
      </c>
      <c r="DI57">
        <f t="shared" si="6"/>
        <v>0</v>
      </c>
      <c r="DJ57">
        <f>DG57+DH57</f>
        <v>7933.4400000000005</v>
      </c>
      <c r="DK57">
        <v>1</v>
      </c>
      <c r="DL57" t="s">
        <v>700</v>
      </c>
      <c r="DM57">
        <v>5</v>
      </c>
      <c r="DN57" t="s">
        <v>647</v>
      </c>
      <c r="DO57">
        <v>1</v>
      </c>
    </row>
    <row r="58" spans="1:119" x14ac:dyDescent="0.2">
      <c r="A58">
        <f>ROW(Source!A40)</f>
        <v>40</v>
      </c>
      <c r="B58">
        <v>334395092</v>
      </c>
      <c r="C58">
        <v>334395749</v>
      </c>
      <c r="D58">
        <v>277944868</v>
      </c>
      <c r="E58">
        <v>1</v>
      </c>
      <c r="F58">
        <v>1</v>
      </c>
      <c r="G58">
        <v>1</v>
      </c>
      <c r="H58">
        <v>2</v>
      </c>
      <c r="I58" t="s">
        <v>651</v>
      </c>
      <c r="J58" t="s">
        <v>652</v>
      </c>
      <c r="K58" t="s">
        <v>653</v>
      </c>
      <c r="L58">
        <v>1368</v>
      </c>
      <c r="N58">
        <v>1011</v>
      </c>
      <c r="O58" t="s">
        <v>539</v>
      </c>
      <c r="P58" t="s">
        <v>539</v>
      </c>
      <c r="Q58">
        <v>1</v>
      </c>
      <c r="W58">
        <v>0</v>
      </c>
      <c r="X58">
        <v>412917512</v>
      </c>
      <c r="Y58">
        <f t="shared" si="7"/>
        <v>1.476</v>
      </c>
      <c r="AA58">
        <v>0</v>
      </c>
      <c r="AB58">
        <v>436.88</v>
      </c>
      <c r="AC58">
        <v>477.98</v>
      </c>
      <c r="AD58">
        <v>0</v>
      </c>
      <c r="AE58">
        <v>0</v>
      </c>
      <c r="AF58">
        <v>346.73</v>
      </c>
      <c r="AG58">
        <v>477.98</v>
      </c>
      <c r="AH58">
        <v>0</v>
      </c>
      <c r="AI58">
        <v>1</v>
      </c>
      <c r="AJ58">
        <v>1.26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1.23</v>
      </c>
      <c r="AU58" t="s">
        <v>648</v>
      </c>
      <c r="AV58">
        <v>1</v>
      </c>
      <c r="AW58">
        <v>2</v>
      </c>
      <c r="AX58">
        <v>334395758</v>
      </c>
      <c r="AY58">
        <v>1</v>
      </c>
      <c r="AZ58">
        <v>0</v>
      </c>
      <c r="BA58">
        <v>66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426.47790000000003</v>
      </c>
      <c r="BL58">
        <v>587.91539999999998</v>
      </c>
      <c r="BM58">
        <v>0</v>
      </c>
      <c r="BN58">
        <v>0</v>
      </c>
      <c r="BO58">
        <v>1.23</v>
      </c>
      <c r="BP58">
        <v>1</v>
      </c>
      <c r="BQ58">
        <v>0</v>
      </c>
      <c r="BR58">
        <v>511.77348000000001</v>
      </c>
      <c r="BS58">
        <v>705.49847999999997</v>
      </c>
      <c r="BT58">
        <v>0</v>
      </c>
      <c r="BU58">
        <v>0</v>
      </c>
      <c r="BV58">
        <v>1.476</v>
      </c>
      <c r="BW58">
        <v>1</v>
      </c>
      <c r="CV58">
        <v>0</v>
      </c>
      <c r="CW58">
        <f>ROUND(Y58*Source!I40*DO58,7)</f>
        <v>2.952</v>
      </c>
      <c r="CX58">
        <f>ROUND(Y58*Source!I40,7)</f>
        <v>2.952</v>
      </c>
      <c r="CY58">
        <f>AB58</f>
        <v>436.88</v>
      </c>
      <c r="CZ58">
        <f>AF58</f>
        <v>346.73</v>
      </c>
      <c r="DA58">
        <f>AJ58</f>
        <v>1.26</v>
      </c>
      <c r="DB58">
        <f t="shared" si="8"/>
        <v>511.77600000000001</v>
      </c>
      <c r="DC58">
        <f t="shared" si="9"/>
        <v>705.50400000000002</v>
      </c>
      <c r="DD58" t="s">
        <v>3</v>
      </c>
      <c r="DE58" t="s">
        <v>3</v>
      </c>
      <c r="DF58">
        <f t="shared" ref="DF58:DF89" si="10">ROUND(ROUND(AE58,2)*CX58,2)</f>
        <v>0</v>
      </c>
      <c r="DG58">
        <f>ROUND(ROUND(AF58*AJ58,2)*CX58,2)</f>
        <v>1289.67</v>
      </c>
      <c r="DH58">
        <f t="shared" si="1"/>
        <v>1411</v>
      </c>
      <c r="DI58">
        <f t="shared" si="6"/>
        <v>0</v>
      </c>
      <c r="DJ58">
        <f>DG58+DH58</f>
        <v>2700.67</v>
      </c>
      <c r="DK58">
        <v>1</v>
      </c>
      <c r="DL58" t="s">
        <v>654</v>
      </c>
      <c r="DM58">
        <v>4</v>
      </c>
      <c r="DN58" t="s">
        <v>647</v>
      </c>
      <c r="DO58">
        <v>1</v>
      </c>
    </row>
    <row r="59" spans="1:119" x14ac:dyDescent="0.2">
      <c r="A59">
        <f>ROW(Source!A40)</f>
        <v>40</v>
      </c>
      <c r="B59">
        <v>334395092</v>
      </c>
      <c r="C59">
        <v>334395749</v>
      </c>
      <c r="D59">
        <v>277945805</v>
      </c>
      <c r="E59">
        <v>1</v>
      </c>
      <c r="F59">
        <v>1</v>
      </c>
      <c r="G59">
        <v>1</v>
      </c>
      <c r="H59">
        <v>2</v>
      </c>
      <c r="I59" t="s">
        <v>655</v>
      </c>
      <c r="J59" t="s">
        <v>656</v>
      </c>
      <c r="K59" t="s">
        <v>657</v>
      </c>
      <c r="L59">
        <v>1368</v>
      </c>
      <c r="N59">
        <v>1011</v>
      </c>
      <c r="O59" t="s">
        <v>539</v>
      </c>
      <c r="P59" t="s">
        <v>539</v>
      </c>
      <c r="Q59">
        <v>1</v>
      </c>
      <c r="W59">
        <v>0</v>
      </c>
      <c r="X59">
        <v>721652621</v>
      </c>
      <c r="Y59">
        <f t="shared" si="7"/>
        <v>0.14399999999999999</v>
      </c>
      <c r="AA59">
        <v>0</v>
      </c>
      <c r="AB59">
        <v>544.70000000000005</v>
      </c>
      <c r="AC59">
        <v>477.98</v>
      </c>
      <c r="AD59">
        <v>0</v>
      </c>
      <c r="AE59">
        <v>0</v>
      </c>
      <c r="AF59">
        <v>544.70000000000005</v>
      </c>
      <c r="AG59">
        <v>477.98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0.12</v>
      </c>
      <c r="AU59" t="s">
        <v>648</v>
      </c>
      <c r="AV59">
        <v>1</v>
      </c>
      <c r="AW59">
        <v>2</v>
      </c>
      <c r="AX59">
        <v>334395759</v>
      </c>
      <c r="AY59">
        <v>1</v>
      </c>
      <c r="AZ59">
        <v>0</v>
      </c>
      <c r="BA59">
        <v>67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65.364000000000004</v>
      </c>
      <c r="BL59">
        <v>57.357599999999998</v>
      </c>
      <c r="BM59">
        <v>0</v>
      </c>
      <c r="BN59">
        <v>0</v>
      </c>
      <c r="BO59">
        <v>0.12</v>
      </c>
      <c r="BP59">
        <v>1</v>
      </c>
      <c r="BQ59">
        <v>0</v>
      </c>
      <c r="BR59">
        <v>78.436800000000005</v>
      </c>
      <c r="BS59">
        <v>68.829120000000003</v>
      </c>
      <c r="BT59">
        <v>0</v>
      </c>
      <c r="BU59">
        <v>0</v>
      </c>
      <c r="BV59">
        <v>0.14399999999999999</v>
      </c>
      <c r="BW59">
        <v>1</v>
      </c>
      <c r="CV59">
        <v>0</v>
      </c>
      <c r="CW59">
        <f>ROUND(Y59*Source!I40*DO59,7)</f>
        <v>0.28799999999999998</v>
      </c>
      <c r="CX59">
        <f>ROUND(Y59*Source!I40,7)</f>
        <v>0.28799999999999998</v>
      </c>
      <c r="CY59">
        <f>AB59</f>
        <v>544.70000000000005</v>
      </c>
      <c r="CZ59">
        <f>AF59</f>
        <v>544.70000000000005</v>
      </c>
      <c r="DA59">
        <f>AJ59</f>
        <v>1</v>
      </c>
      <c r="DB59">
        <f t="shared" si="8"/>
        <v>78.432000000000002</v>
      </c>
      <c r="DC59">
        <f t="shared" si="9"/>
        <v>68.831999999999994</v>
      </c>
      <c r="DD59" t="s">
        <v>3</v>
      </c>
      <c r="DE59" t="s">
        <v>3</v>
      </c>
      <c r="DF59">
        <f t="shared" si="10"/>
        <v>0</v>
      </c>
      <c r="DG59">
        <f t="shared" ref="DG59:DG70" si="11">ROUND(ROUND(AF59,2)*CX59,2)</f>
        <v>156.87</v>
      </c>
      <c r="DH59">
        <f t="shared" si="1"/>
        <v>137.66</v>
      </c>
      <c r="DI59">
        <f t="shared" si="6"/>
        <v>0</v>
      </c>
      <c r="DJ59">
        <f>DG59+DH59</f>
        <v>294.52999999999997</v>
      </c>
      <c r="DK59">
        <v>1</v>
      </c>
      <c r="DL59" t="s">
        <v>654</v>
      </c>
      <c r="DM59">
        <v>4</v>
      </c>
      <c r="DN59" t="s">
        <v>647</v>
      </c>
      <c r="DO59">
        <v>1</v>
      </c>
    </row>
    <row r="60" spans="1:119" x14ac:dyDescent="0.2">
      <c r="A60">
        <f>ROW(Source!A41)</f>
        <v>41</v>
      </c>
      <c r="B60">
        <v>334395092</v>
      </c>
      <c r="C60">
        <v>334395760</v>
      </c>
      <c r="D60">
        <v>277560289</v>
      </c>
      <c r="E60">
        <v>109</v>
      </c>
      <c r="F60">
        <v>1</v>
      </c>
      <c r="G60">
        <v>1</v>
      </c>
      <c r="H60">
        <v>1</v>
      </c>
      <c r="I60" t="s">
        <v>695</v>
      </c>
      <c r="J60" t="s">
        <v>3</v>
      </c>
      <c r="K60" t="s">
        <v>696</v>
      </c>
      <c r="L60">
        <v>1191</v>
      </c>
      <c r="N60">
        <v>1013</v>
      </c>
      <c r="O60" t="s">
        <v>647</v>
      </c>
      <c r="P60" t="s">
        <v>647</v>
      </c>
      <c r="Q60">
        <v>1</v>
      </c>
      <c r="W60">
        <v>0</v>
      </c>
      <c r="X60">
        <v>1893946532</v>
      </c>
      <c r="Y60">
        <f t="shared" si="7"/>
        <v>1.488</v>
      </c>
      <c r="AA60">
        <v>0</v>
      </c>
      <c r="AB60">
        <v>0</v>
      </c>
      <c r="AC60">
        <v>0</v>
      </c>
      <c r="AD60">
        <v>451.23</v>
      </c>
      <c r="AE60">
        <v>0</v>
      </c>
      <c r="AF60">
        <v>0</v>
      </c>
      <c r="AG60">
        <v>0</v>
      </c>
      <c r="AH60">
        <v>451.23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1.24</v>
      </c>
      <c r="AU60" t="s">
        <v>648</v>
      </c>
      <c r="AV60">
        <v>1</v>
      </c>
      <c r="AW60">
        <v>2</v>
      </c>
      <c r="AX60">
        <v>334395765</v>
      </c>
      <c r="AY60">
        <v>1</v>
      </c>
      <c r="AZ60">
        <v>0</v>
      </c>
      <c r="BA60">
        <v>68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559.52520000000004</v>
      </c>
      <c r="BN60">
        <v>1.24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671.43024000000003</v>
      </c>
      <c r="BU60">
        <v>1.488</v>
      </c>
      <c r="BV60">
        <v>0</v>
      </c>
      <c r="BW60">
        <v>1</v>
      </c>
      <c r="CU60">
        <f>ROUND(AT60*Source!I41*AH60*AL60,2)</f>
        <v>18464.330000000002</v>
      </c>
      <c r="CV60">
        <f>ROUND(Y60*Source!I41,7)</f>
        <v>49.103999999999999</v>
      </c>
      <c r="CW60">
        <v>0</v>
      </c>
      <c r="CX60">
        <f>ROUND(Y60*Source!I41,7)</f>
        <v>49.103999999999999</v>
      </c>
      <c r="CY60">
        <f>AD60</f>
        <v>451.23</v>
      </c>
      <c r="CZ60">
        <f>AH60</f>
        <v>451.23</v>
      </c>
      <c r="DA60">
        <f>AL60</f>
        <v>1</v>
      </c>
      <c r="DB60">
        <f t="shared" si="8"/>
        <v>671.43600000000004</v>
      </c>
      <c r="DC60">
        <f t="shared" si="9"/>
        <v>0</v>
      </c>
      <c r="DD60" t="s">
        <v>3</v>
      </c>
      <c r="DE60" t="s">
        <v>3</v>
      </c>
      <c r="DF60">
        <f t="shared" si="10"/>
        <v>0</v>
      </c>
      <c r="DG60">
        <f t="shared" si="11"/>
        <v>0</v>
      </c>
      <c r="DH60">
        <f t="shared" si="1"/>
        <v>0</v>
      </c>
      <c r="DI60">
        <f t="shared" si="6"/>
        <v>22157.200000000001</v>
      </c>
      <c r="DJ60">
        <f>DI60</f>
        <v>22157.200000000001</v>
      </c>
      <c r="DK60">
        <v>1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ROW(Source!A41)</f>
        <v>41</v>
      </c>
      <c r="B61">
        <v>334395092</v>
      </c>
      <c r="C61">
        <v>334395760</v>
      </c>
      <c r="D61">
        <v>277560491</v>
      </c>
      <c r="E61">
        <v>109</v>
      </c>
      <c r="F61">
        <v>1</v>
      </c>
      <c r="G61">
        <v>1</v>
      </c>
      <c r="H61">
        <v>1</v>
      </c>
      <c r="I61" t="s">
        <v>649</v>
      </c>
      <c r="J61" t="s">
        <v>3</v>
      </c>
      <c r="K61" t="s">
        <v>650</v>
      </c>
      <c r="L61">
        <v>1191</v>
      </c>
      <c r="N61">
        <v>1013</v>
      </c>
      <c r="O61" t="s">
        <v>647</v>
      </c>
      <c r="P61" t="s">
        <v>647</v>
      </c>
      <c r="Q61">
        <v>1</v>
      </c>
      <c r="W61">
        <v>0</v>
      </c>
      <c r="X61">
        <v>-1417349443</v>
      </c>
      <c r="Y61">
        <f t="shared" si="7"/>
        <v>1.32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1.1000000000000001</v>
      </c>
      <c r="AU61" t="s">
        <v>648</v>
      </c>
      <c r="AV61">
        <v>2</v>
      </c>
      <c r="AW61">
        <v>2</v>
      </c>
      <c r="AX61">
        <v>334395766</v>
      </c>
      <c r="AY61">
        <v>1</v>
      </c>
      <c r="AZ61">
        <v>0</v>
      </c>
      <c r="BA61">
        <v>69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ROUND(Y61*Source!I41,7)</f>
        <v>43.56</v>
      </c>
      <c r="CY61">
        <f>AD61</f>
        <v>0</v>
      </c>
      <c r="CZ61">
        <f>AH61</f>
        <v>0</v>
      </c>
      <c r="DA61">
        <f>AL61</f>
        <v>1</v>
      </c>
      <c r="DB61">
        <f t="shared" si="8"/>
        <v>0</v>
      </c>
      <c r="DC61">
        <f t="shared" si="9"/>
        <v>0</v>
      </c>
      <c r="DD61" t="s">
        <v>3</v>
      </c>
      <c r="DE61" t="s">
        <v>3</v>
      </c>
      <c r="DF61">
        <f t="shared" si="10"/>
        <v>0</v>
      </c>
      <c r="DG61">
        <f t="shared" si="11"/>
        <v>0</v>
      </c>
      <c r="DH61">
        <f t="shared" si="1"/>
        <v>0</v>
      </c>
      <c r="DI61">
        <f t="shared" si="6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ROW(Source!A41)</f>
        <v>41</v>
      </c>
      <c r="B62">
        <v>334395092</v>
      </c>
      <c r="C62">
        <v>334395760</v>
      </c>
      <c r="D62">
        <v>277944474</v>
      </c>
      <c r="E62">
        <v>1</v>
      </c>
      <c r="F62">
        <v>1</v>
      </c>
      <c r="G62">
        <v>1</v>
      </c>
      <c r="H62">
        <v>2</v>
      </c>
      <c r="I62" t="s">
        <v>697</v>
      </c>
      <c r="J62" t="s">
        <v>698</v>
      </c>
      <c r="K62" t="s">
        <v>699</v>
      </c>
      <c r="L62">
        <v>1368</v>
      </c>
      <c r="N62">
        <v>1011</v>
      </c>
      <c r="O62" t="s">
        <v>539</v>
      </c>
      <c r="P62" t="s">
        <v>539</v>
      </c>
      <c r="Q62">
        <v>1</v>
      </c>
      <c r="W62">
        <v>0</v>
      </c>
      <c r="X62">
        <v>-1366301975</v>
      </c>
      <c r="Y62">
        <f t="shared" si="7"/>
        <v>1.248</v>
      </c>
      <c r="AA62">
        <v>0</v>
      </c>
      <c r="AB62">
        <v>1811.82</v>
      </c>
      <c r="AC62">
        <v>549.32000000000005</v>
      </c>
      <c r="AD62">
        <v>0</v>
      </c>
      <c r="AE62">
        <v>0</v>
      </c>
      <c r="AF62">
        <v>1811.82</v>
      </c>
      <c r="AG62">
        <v>549.32000000000005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1.04</v>
      </c>
      <c r="AU62" t="s">
        <v>648</v>
      </c>
      <c r="AV62">
        <v>1</v>
      </c>
      <c r="AW62">
        <v>2</v>
      </c>
      <c r="AX62">
        <v>334395767</v>
      </c>
      <c r="AY62">
        <v>1</v>
      </c>
      <c r="AZ62">
        <v>0</v>
      </c>
      <c r="BA62">
        <v>70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1884.2927999999999</v>
      </c>
      <c r="BL62">
        <v>571.29280000000006</v>
      </c>
      <c r="BM62">
        <v>0</v>
      </c>
      <c r="BN62">
        <v>0</v>
      </c>
      <c r="BO62">
        <v>1.04</v>
      </c>
      <c r="BP62">
        <v>1</v>
      </c>
      <c r="BQ62">
        <v>0</v>
      </c>
      <c r="BR62">
        <v>2261.1513599999998</v>
      </c>
      <c r="BS62">
        <v>685.55136000000005</v>
      </c>
      <c r="BT62">
        <v>0</v>
      </c>
      <c r="BU62">
        <v>0</v>
      </c>
      <c r="BV62">
        <v>1.248</v>
      </c>
      <c r="BW62">
        <v>1</v>
      </c>
      <c r="CV62">
        <v>0</v>
      </c>
      <c r="CW62">
        <f>ROUND(Y62*Source!I41*DO62,7)</f>
        <v>41.183999999999997</v>
      </c>
      <c r="CX62">
        <f>ROUND(Y62*Source!I41,7)</f>
        <v>41.183999999999997</v>
      </c>
      <c r="CY62">
        <f>AB62</f>
        <v>1811.82</v>
      </c>
      <c r="CZ62">
        <f>AF62</f>
        <v>1811.82</v>
      </c>
      <c r="DA62">
        <f>AJ62</f>
        <v>1</v>
      </c>
      <c r="DB62">
        <f t="shared" si="8"/>
        <v>2261.1480000000001</v>
      </c>
      <c r="DC62">
        <f t="shared" si="9"/>
        <v>685.548</v>
      </c>
      <c r="DD62" t="s">
        <v>3</v>
      </c>
      <c r="DE62" t="s">
        <v>3</v>
      </c>
      <c r="DF62">
        <f t="shared" si="10"/>
        <v>0</v>
      </c>
      <c r="DG62">
        <f t="shared" si="11"/>
        <v>74617.990000000005</v>
      </c>
      <c r="DH62">
        <f t="shared" si="1"/>
        <v>22623.19</v>
      </c>
      <c r="DI62">
        <f t="shared" si="6"/>
        <v>0</v>
      </c>
      <c r="DJ62">
        <f>DG62+DH62</f>
        <v>97241.180000000008</v>
      </c>
      <c r="DK62">
        <v>1</v>
      </c>
      <c r="DL62" t="s">
        <v>700</v>
      </c>
      <c r="DM62">
        <v>5</v>
      </c>
      <c r="DN62" t="s">
        <v>647</v>
      </c>
      <c r="DO62">
        <v>1</v>
      </c>
    </row>
    <row r="63" spans="1:119" x14ac:dyDescent="0.2">
      <c r="A63">
        <f>ROW(Source!A41)</f>
        <v>41</v>
      </c>
      <c r="B63">
        <v>334395092</v>
      </c>
      <c r="C63">
        <v>334395760</v>
      </c>
      <c r="D63">
        <v>277945805</v>
      </c>
      <c r="E63">
        <v>1</v>
      </c>
      <c r="F63">
        <v>1</v>
      </c>
      <c r="G63">
        <v>1</v>
      </c>
      <c r="H63">
        <v>2</v>
      </c>
      <c r="I63" t="s">
        <v>655</v>
      </c>
      <c r="J63" t="s">
        <v>656</v>
      </c>
      <c r="K63" t="s">
        <v>657</v>
      </c>
      <c r="L63">
        <v>1368</v>
      </c>
      <c r="N63">
        <v>1011</v>
      </c>
      <c r="O63" t="s">
        <v>539</v>
      </c>
      <c r="P63" t="s">
        <v>539</v>
      </c>
      <c r="Q63">
        <v>1</v>
      </c>
      <c r="W63">
        <v>0</v>
      </c>
      <c r="X63">
        <v>721652621</v>
      </c>
      <c r="Y63">
        <f t="shared" si="7"/>
        <v>7.1999999999999995E-2</v>
      </c>
      <c r="AA63">
        <v>0</v>
      </c>
      <c r="AB63">
        <v>544.70000000000005</v>
      </c>
      <c r="AC63">
        <v>477.98</v>
      </c>
      <c r="AD63">
        <v>0</v>
      </c>
      <c r="AE63">
        <v>0</v>
      </c>
      <c r="AF63">
        <v>544.70000000000005</v>
      </c>
      <c r="AG63">
        <v>477.98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0.06</v>
      </c>
      <c r="AU63" t="s">
        <v>648</v>
      </c>
      <c r="AV63">
        <v>1</v>
      </c>
      <c r="AW63">
        <v>2</v>
      </c>
      <c r="AX63">
        <v>334395768</v>
      </c>
      <c r="AY63">
        <v>1</v>
      </c>
      <c r="AZ63">
        <v>0</v>
      </c>
      <c r="BA63">
        <v>71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32.682000000000002</v>
      </c>
      <c r="BL63">
        <v>28.678799999999999</v>
      </c>
      <c r="BM63">
        <v>0</v>
      </c>
      <c r="BN63">
        <v>0</v>
      </c>
      <c r="BO63">
        <v>0.06</v>
      </c>
      <c r="BP63">
        <v>1</v>
      </c>
      <c r="BQ63">
        <v>0</v>
      </c>
      <c r="BR63">
        <v>39.218400000000003</v>
      </c>
      <c r="BS63">
        <v>34.414560000000002</v>
      </c>
      <c r="BT63">
        <v>0</v>
      </c>
      <c r="BU63">
        <v>0</v>
      </c>
      <c r="BV63">
        <v>7.1999999999999995E-2</v>
      </c>
      <c r="BW63">
        <v>1</v>
      </c>
      <c r="CV63">
        <v>0</v>
      </c>
      <c r="CW63">
        <f>ROUND(Y63*Source!I41*DO63,7)</f>
        <v>2.3759999999999999</v>
      </c>
      <c r="CX63">
        <f>ROUND(Y63*Source!I41,7)</f>
        <v>2.3759999999999999</v>
      </c>
      <c r="CY63">
        <f>AB63</f>
        <v>544.70000000000005</v>
      </c>
      <c r="CZ63">
        <f>AF63</f>
        <v>544.70000000000005</v>
      </c>
      <c r="DA63">
        <f>AJ63</f>
        <v>1</v>
      </c>
      <c r="DB63">
        <f t="shared" si="8"/>
        <v>39.216000000000001</v>
      </c>
      <c r="DC63">
        <f t="shared" si="9"/>
        <v>34.415999999999997</v>
      </c>
      <c r="DD63" t="s">
        <v>3</v>
      </c>
      <c r="DE63" t="s">
        <v>3</v>
      </c>
      <c r="DF63">
        <f t="shared" si="10"/>
        <v>0</v>
      </c>
      <c r="DG63">
        <f t="shared" si="11"/>
        <v>1294.21</v>
      </c>
      <c r="DH63">
        <f t="shared" si="1"/>
        <v>1135.68</v>
      </c>
      <c r="DI63">
        <f t="shared" si="6"/>
        <v>0</v>
      </c>
      <c r="DJ63">
        <f>DG63+DH63</f>
        <v>2429.8900000000003</v>
      </c>
      <c r="DK63">
        <v>1</v>
      </c>
      <c r="DL63" t="s">
        <v>654</v>
      </c>
      <c r="DM63">
        <v>4</v>
      </c>
      <c r="DN63" t="s">
        <v>647</v>
      </c>
      <c r="DO63">
        <v>1</v>
      </c>
    </row>
    <row r="64" spans="1:119" x14ac:dyDescent="0.2">
      <c r="A64">
        <f>ROW(Source!A42)</f>
        <v>42</v>
      </c>
      <c r="B64">
        <v>334395092</v>
      </c>
      <c r="C64">
        <v>334395769</v>
      </c>
      <c r="D64">
        <v>277560289</v>
      </c>
      <c r="E64">
        <v>109</v>
      </c>
      <c r="F64">
        <v>1</v>
      </c>
      <c r="G64">
        <v>1</v>
      </c>
      <c r="H64">
        <v>1</v>
      </c>
      <c r="I64" t="s">
        <v>695</v>
      </c>
      <c r="J64" t="s">
        <v>3</v>
      </c>
      <c r="K64" t="s">
        <v>696</v>
      </c>
      <c r="L64">
        <v>1191</v>
      </c>
      <c r="N64">
        <v>1013</v>
      </c>
      <c r="O64" t="s">
        <v>647</v>
      </c>
      <c r="P64" t="s">
        <v>647</v>
      </c>
      <c r="Q64">
        <v>1</v>
      </c>
      <c r="W64">
        <v>0</v>
      </c>
      <c r="X64">
        <v>1893946532</v>
      </c>
      <c r="Y64">
        <f>(AT64*ROUND((1.2*1.1),7))</f>
        <v>1.6368</v>
      </c>
      <c r="AA64">
        <v>0</v>
      </c>
      <c r="AB64">
        <v>0</v>
      </c>
      <c r="AC64">
        <v>0</v>
      </c>
      <c r="AD64">
        <v>451.23</v>
      </c>
      <c r="AE64">
        <v>0</v>
      </c>
      <c r="AF64">
        <v>0</v>
      </c>
      <c r="AG64">
        <v>0</v>
      </c>
      <c r="AH64">
        <v>451.23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1.24</v>
      </c>
      <c r="AU64" t="s">
        <v>32</v>
      </c>
      <c r="AV64">
        <v>1</v>
      </c>
      <c r="AW64">
        <v>2</v>
      </c>
      <c r="AX64">
        <v>334395774</v>
      </c>
      <c r="AY64">
        <v>1</v>
      </c>
      <c r="AZ64">
        <v>0</v>
      </c>
      <c r="BA64">
        <v>72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559.52520000000004</v>
      </c>
      <c r="BN64">
        <v>1.24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738.57326399999999</v>
      </c>
      <c r="BU64">
        <v>1.6368</v>
      </c>
      <c r="BV64">
        <v>0</v>
      </c>
      <c r="BW64">
        <v>1</v>
      </c>
      <c r="CU64">
        <f>ROUND(AT64*Source!I42*AH64*AL64,2)</f>
        <v>2797.63</v>
      </c>
      <c r="CV64">
        <f>ROUND(Y64*Source!I42,7)</f>
        <v>8.1839999999999993</v>
      </c>
      <c r="CW64">
        <v>0</v>
      </c>
      <c r="CX64">
        <f>ROUND(Y64*Source!I42,7)</f>
        <v>8.1839999999999993</v>
      </c>
      <c r="CY64">
        <f>AD64</f>
        <v>451.23</v>
      </c>
      <c r="CZ64">
        <f>AH64</f>
        <v>451.23</v>
      </c>
      <c r="DA64">
        <f>AL64</f>
        <v>1</v>
      </c>
      <c r="DB64">
        <f>ROUND((ROUND(AT64*CZ64,2)*ROUND((1.2*1.1),7)),6)</f>
        <v>738.57960000000003</v>
      </c>
      <c r="DC64">
        <f>ROUND((ROUND(AT64*AG64,2)*ROUND((1.2*1.1),7)),6)</f>
        <v>0</v>
      </c>
      <c r="DD64" t="s">
        <v>3</v>
      </c>
      <c r="DE64" t="s">
        <v>3</v>
      </c>
      <c r="DF64">
        <f t="shared" si="10"/>
        <v>0</v>
      </c>
      <c r="DG64">
        <f t="shared" si="11"/>
        <v>0</v>
      </c>
      <c r="DH64">
        <f t="shared" si="1"/>
        <v>0</v>
      </c>
      <c r="DI64">
        <f t="shared" si="6"/>
        <v>3692.87</v>
      </c>
      <c r="DJ64">
        <f>DI64</f>
        <v>3692.87</v>
      </c>
      <c r="DK64">
        <v>1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ROW(Source!A42)</f>
        <v>42</v>
      </c>
      <c r="B65">
        <v>334395092</v>
      </c>
      <c r="C65">
        <v>334395769</v>
      </c>
      <c r="D65">
        <v>277560491</v>
      </c>
      <c r="E65">
        <v>109</v>
      </c>
      <c r="F65">
        <v>1</v>
      </c>
      <c r="G65">
        <v>1</v>
      </c>
      <c r="H65">
        <v>1</v>
      </c>
      <c r="I65" t="s">
        <v>649</v>
      </c>
      <c r="J65" t="s">
        <v>3</v>
      </c>
      <c r="K65" t="s">
        <v>650</v>
      </c>
      <c r="L65">
        <v>1191</v>
      </c>
      <c r="N65">
        <v>1013</v>
      </c>
      <c r="O65" t="s">
        <v>647</v>
      </c>
      <c r="P65" t="s">
        <v>647</v>
      </c>
      <c r="Q65">
        <v>1</v>
      </c>
      <c r="W65">
        <v>0</v>
      </c>
      <c r="X65">
        <v>-1417349443</v>
      </c>
      <c r="Y65">
        <f>(AT65*ROUND((1.2*1.1),7))</f>
        <v>1.4520000000000002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1.1000000000000001</v>
      </c>
      <c r="AU65" t="s">
        <v>32</v>
      </c>
      <c r="AV65">
        <v>2</v>
      </c>
      <c r="AW65">
        <v>2</v>
      </c>
      <c r="AX65">
        <v>334395775</v>
      </c>
      <c r="AY65">
        <v>1</v>
      </c>
      <c r="AZ65">
        <v>0</v>
      </c>
      <c r="BA65">
        <v>73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ROUND(Y65*Source!I42,7)</f>
        <v>7.26</v>
      </c>
      <c r="CY65">
        <f>AD65</f>
        <v>0</v>
      </c>
      <c r="CZ65">
        <f>AH65</f>
        <v>0</v>
      </c>
      <c r="DA65">
        <f>AL65</f>
        <v>1</v>
      </c>
      <c r="DB65">
        <f>ROUND((ROUND(AT65*CZ65,2)*ROUND((1.2*1.1),7)),6)</f>
        <v>0</v>
      </c>
      <c r="DC65">
        <f>ROUND((ROUND(AT65*AG65,2)*ROUND((1.2*1.1),7)),6)</f>
        <v>0</v>
      </c>
      <c r="DD65" t="s">
        <v>3</v>
      </c>
      <c r="DE65" t="s">
        <v>3</v>
      </c>
      <c r="DF65">
        <f t="shared" si="10"/>
        <v>0</v>
      </c>
      <c r="DG65">
        <f t="shared" si="11"/>
        <v>0</v>
      </c>
      <c r="DH65">
        <f t="shared" ref="DH65:DH128" si="12">ROUND(ROUND(AG65,2)*CX65,2)</f>
        <v>0</v>
      </c>
      <c r="DI65">
        <f t="shared" ref="DI65:DI96" si="13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ROW(Source!A42)</f>
        <v>42</v>
      </c>
      <c r="B66">
        <v>334395092</v>
      </c>
      <c r="C66">
        <v>334395769</v>
      </c>
      <c r="D66">
        <v>277944474</v>
      </c>
      <c r="E66">
        <v>1</v>
      </c>
      <c r="F66">
        <v>1</v>
      </c>
      <c r="G66">
        <v>1</v>
      </c>
      <c r="H66">
        <v>2</v>
      </c>
      <c r="I66" t="s">
        <v>697</v>
      </c>
      <c r="J66" t="s">
        <v>698</v>
      </c>
      <c r="K66" t="s">
        <v>699</v>
      </c>
      <c r="L66">
        <v>1368</v>
      </c>
      <c r="N66">
        <v>1011</v>
      </c>
      <c r="O66" t="s">
        <v>539</v>
      </c>
      <c r="P66" t="s">
        <v>539</v>
      </c>
      <c r="Q66">
        <v>1</v>
      </c>
      <c r="W66">
        <v>0</v>
      </c>
      <c r="X66">
        <v>-1366301975</v>
      </c>
      <c r="Y66">
        <f>(AT66*ROUND((1.2*1.1),7))</f>
        <v>1.3728</v>
      </c>
      <c r="AA66">
        <v>0</v>
      </c>
      <c r="AB66">
        <v>1811.82</v>
      </c>
      <c r="AC66">
        <v>549.32000000000005</v>
      </c>
      <c r="AD66">
        <v>0</v>
      </c>
      <c r="AE66">
        <v>0</v>
      </c>
      <c r="AF66">
        <v>1811.82</v>
      </c>
      <c r="AG66">
        <v>549.32000000000005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1.04</v>
      </c>
      <c r="AU66" t="s">
        <v>32</v>
      </c>
      <c r="AV66">
        <v>1</v>
      </c>
      <c r="AW66">
        <v>2</v>
      </c>
      <c r="AX66">
        <v>334395776</v>
      </c>
      <c r="AY66">
        <v>1</v>
      </c>
      <c r="AZ66">
        <v>0</v>
      </c>
      <c r="BA66">
        <v>74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1884.2927999999999</v>
      </c>
      <c r="BL66">
        <v>571.29280000000006</v>
      </c>
      <c r="BM66">
        <v>0</v>
      </c>
      <c r="BN66">
        <v>0</v>
      </c>
      <c r="BO66">
        <v>1.04</v>
      </c>
      <c r="BP66">
        <v>1</v>
      </c>
      <c r="BQ66">
        <v>0</v>
      </c>
      <c r="BR66">
        <v>2487.2664959999997</v>
      </c>
      <c r="BS66">
        <v>754.10649600000011</v>
      </c>
      <c r="BT66">
        <v>0</v>
      </c>
      <c r="BU66">
        <v>0</v>
      </c>
      <c r="BV66">
        <v>1.3728</v>
      </c>
      <c r="BW66">
        <v>1</v>
      </c>
      <c r="CV66">
        <v>0</v>
      </c>
      <c r="CW66">
        <f>ROUND(Y66*Source!I42*DO66,7)</f>
        <v>6.8639999999999999</v>
      </c>
      <c r="CX66">
        <f>ROUND(Y66*Source!I42,7)</f>
        <v>6.8639999999999999</v>
      </c>
      <c r="CY66">
        <f>AB66</f>
        <v>1811.82</v>
      </c>
      <c r="CZ66">
        <f>AF66</f>
        <v>1811.82</v>
      </c>
      <c r="DA66">
        <f>AJ66</f>
        <v>1</v>
      </c>
      <c r="DB66">
        <f>ROUND((ROUND(AT66*CZ66,2)*ROUND((1.2*1.1),7)),6)</f>
        <v>2487.2628</v>
      </c>
      <c r="DC66">
        <f>ROUND((ROUND(AT66*AG66,2)*ROUND((1.2*1.1),7)),6)</f>
        <v>754.1028</v>
      </c>
      <c r="DD66" t="s">
        <v>3</v>
      </c>
      <c r="DE66" t="s">
        <v>3</v>
      </c>
      <c r="DF66">
        <f t="shared" si="10"/>
        <v>0</v>
      </c>
      <c r="DG66">
        <f t="shared" si="11"/>
        <v>12436.33</v>
      </c>
      <c r="DH66">
        <f t="shared" si="12"/>
        <v>3770.53</v>
      </c>
      <c r="DI66">
        <f t="shared" si="13"/>
        <v>0</v>
      </c>
      <c r="DJ66">
        <f>DG66+DH66</f>
        <v>16206.86</v>
      </c>
      <c r="DK66">
        <v>1</v>
      </c>
      <c r="DL66" t="s">
        <v>700</v>
      </c>
      <c r="DM66">
        <v>5</v>
      </c>
      <c r="DN66" t="s">
        <v>647</v>
      </c>
      <c r="DO66">
        <v>1</v>
      </c>
    </row>
    <row r="67" spans="1:119" x14ac:dyDescent="0.2">
      <c r="A67">
        <f>ROW(Source!A42)</f>
        <v>42</v>
      </c>
      <c r="B67">
        <v>334395092</v>
      </c>
      <c r="C67">
        <v>334395769</v>
      </c>
      <c r="D67">
        <v>277945805</v>
      </c>
      <c r="E67">
        <v>1</v>
      </c>
      <c r="F67">
        <v>1</v>
      </c>
      <c r="G67">
        <v>1</v>
      </c>
      <c r="H67">
        <v>2</v>
      </c>
      <c r="I67" t="s">
        <v>655</v>
      </c>
      <c r="J67" t="s">
        <v>656</v>
      </c>
      <c r="K67" t="s">
        <v>657</v>
      </c>
      <c r="L67">
        <v>1368</v>
      </c>
      <c r="N67">
        <v>1011</v>
      </c>
      <c r="O67" t="s">
        <v>539</v>
      </c>
      <c r="P67" t="s">
        <v>539</v>
      </c>
      <c r="Q67">
        <v>1</v>
      </c>
      <c r="W67">
        <v>0</v>
      </c>
      <c r="X67">
        <v>721652621</v>
      </c>
      <c r="Y67">
        <f>(AT67*ROUND((1.2*1.1),7))</f>
        <v>7.9200000000000007E-2</v>
      </c>
      <c r="AA67">
        <v>0</v>
      </c>
      <c r="AB67">
        <v>544.70000000000005</v>
      </c>
      <c r="AC67">
        <v>477.98</v>
      </c>
      <c r="AD67">
        <v>0</v>
      </c>
      <c r="AE67">
        <v>0</v>
      </c>
      <c r="AF67">
        <v>544.70000000000005</v>
      </c>
      <c r="AG67">
        <v>477.98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0.06</v>
      </c>
      <c r="AU67" t="s">
        <v>32</v>
      </c>
      <c r="AV67">
        <v>1</v>
      </c>
      <c r="AW67">
        <v>2</v>
      </c>
      <c r="AX67">
        <v>334395777</v>
      </c>
      <c r="AY67">
        <v>1</v>
      </c>
      <c r="AZ67">
        <v>0</v>
      </c>
      <c r="BA67">
        <v>75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32.682000000000002</v>
      </c>
      <c r="BL67">
        <v>28.678799999999999</v>
      </c>
      <c r="BM67">
        <v>0</v>
      </c>
      <c r="BN67">
        <v>0</v>
      </c>
      <c r="BO67">
        <v>0.06</v>
      </c>
      <c r="BP67">
        <v>1</v>
      </c>
      <c r="BQ67">
        <v>0</v>
      </c>
      <c r="BR67">
        <v>43.140240000000006</v>
      </c>
      <c r="BS67">
        <v>37.856016000000004</v>
      </c>
      <c r="BT67">
        <v>0</v>
      </c>
      <c r="BU67">
        <v>0</v>
      </c>
      <c r="BV67">
        <v>7.9200000000000007E-2</v>
      </c>
      <c r="BW67">
        <v>1</v>
      </c>
      <c r="CV67">
        <v>0</v>
      </c>
      <c r="CW67">
        <f>ROUND(Y67*Source!I42*DO67,7)</f>
        <v>0.39600000000000002</v>
      </c>
      <c r="CX67">
        <f>ROUND(Y67*Source!I42,7)</f>
        <v>0.39600000000000002</v>
      </c>
      <c r="CY67">
        <f>AB67</f>
        <v>544.70000000000005</v>
      </c>
      <c r="CZ67">
        <f>AF67</f>
        <v>544.70000000000005</v>
      </c>
      <c r="DA67">
        <f>AJ67</f>
        <v>1</v>
      </c>
      <c r="DB67">
        <f>ROUND((ROUND(AT67*CZ67,2)*ROUND((1.2*1.1),7)),6)</f>
        <v>43.137599999999999</v>
      </c>
      <c r="DC67">
        <f>ROUND((ROUND(AT67*AG67,2)*ROUND((1.2*1.1),7)),6)</f>
        <v>37.857599999999998</v>
      </c>
      <c r="DD67" t="s">
        <v>3</v>
      </c>
      <c r="DE67" t="s">
        <v>3</v>
      </c>
      <c r="DF67">
        <f t="shared" si="10"/>
        <v>0</v>
      </c>
      <c r="DG67">
        <f t="shared" si="11"/>
        <v>215.7</v>
      </c>
      <c r="DH67">
        <f t="shared" si="12"/>
        <v>189.28</v>
      </c>
      <c r="DI67">
        <f t="shared" si="13"/>
        <v>0</v>
      </c>
      <c r="DJ67">
        <f>DG67+DH67</f>
        <v>404.98</v>
      </c>
      <c r="DK67">
        <v>1</v>
      </c>
      <c r="DL67" t="s">
        <v>654</v>
      </c>
      <c r="DM67">
        <v>4</v>
      </c>
      <c r="DN67" t="s">
        <v>647</v>
      </c>
      <c r="DO67">
        <v>1</v>
      </c>
    </row>
    <row r="68" spans="1:119" x14ac:dyDescent="0.2">
      <c r="A68">
        <f>ROW(Source!A43)</f>
        <v>43</v>
      </c>
      <c r="B68">
        <v>334395092</v>
      </c>
      <c r="C68">
        <v>334395778</v>
      </c>
      <c r="D68">
        <v>277560289</v>
      </c>
      <c r="E68">
        <v>109</v>
      </c>
      <c r="F68">
        <v>1</v>
      </c>
      <c r="G68">
        <v>1</v>
      </c>
      <c r="H68">
        <v>1</v>
      </c>
      <c r="I68" t="s">
        <v>695</v>
      </c>
      <c r="J68" t="s">
        <v>3</v>
      </c>
      <c r="K68" t="s">
        <v>696</v>
      </c>
      <c r="L68">
        <v>1191</v>
      </c>
      <c r="N68">
        <v>1013</v>
      </c>
      <c r="O68" t="s">
        <v>647</v>
      </c>
      <c r="P68" t="s">
        <v>647</v>
      </c>
      <c r="Q68">
        <v>1</v>
      </c>
      <c r="W68">
        <v>0</v>
      </c>
      <c r="X68">
        <v>1893946532</v>
      </c>
      <c r="Y68">
        <f>(AT68*ROUND(1.2,7))</f>
        <v>3.1680000000000001</v>
      </c>
      <c r="AA68">
        <v>0</v>
      </c>
      <c r="AB68">
        <v>0</v>
      </c>
      <c r="AC68">
        <v>0</v>
      </c>
      <c r="AD68">
        <v>451.23</v>
      </c>
      <c r="AE68">
        <v>0</v>
      </c>
      <c r="AF68">
        <v>0</v>
      </c>
      <c r="AG68">
        <v>0</v>
      </c>
      <c r="AH68">
        <v>451.23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2.64</v>
      </c>
      <c r="AU68" t="s">
        <v>648</v>
      </c>
      <c r="AV68">
        <v>1</v>
      </c>
      <c r="AW68">
        <v>2</v>
      </c>
      <c r="AX68">
        <v>334395784</v>
      </c>
      <c r="AY68">
        <v>1</v>
      </c>
      <c r="AZ68">
        <v>0</v>
      </c>
      <c r="BA68">
        <v>76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1191.2472</v>
      </c>
      <c r="BN68">
        <v>2.64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1429.4966400000001</v>
      </c>
      <c r="BU68">
        <v>3.1680000000000001</v>
      </c>
      <c r="BV68">
        <v>0</v>
      </c>
      <c r="BW68">
        <v>1</v>
      </c>
      <c r="CU68">
        <f>ROUND(AT68*Source!I43*AH68*AL68,2)</f>
        <v>1191.25</v>
      </c>
      <c r="CV68">
        <f>ROUND(Y68*Source!I43,7)</f>
        <v>3.1680000000000001</v>
      </c>
      <c r="CW68">
        <v>0</v>
      </c>
      <c r="CX68">
        <f>ROUND(Y68*Source!I43,7)</f>
        <v>3.1680000000000001</v>
      </c>
      <c r="CY68">
        <f>AD68</f>
        <v>451.23</v>
      </c>
      <c r="CZ68">
        <f>AH68</f>
        <v>451.23</v>
      </c>
      <c r="DA68">
        <f>AL68</f>
        <v>1</v>
      </c>
      <c r="DB68">
        <f>ROUND((ROUND(AT68*CZ68,2)*ROUND(1.2,7)),6)</f>
        <v>1429.5</v>
      </c>
      <c r="DC68">
        <f>ROUND((ROUND(AT68*AG68,2)*ROUND(1.2,7)),6)</f>
        <v>0</v>
      </c>
      <c r="DD68" t="s">
        <v>3</v>
      </c>
      <c r="DE68" t="s">
        <v>3</v>
      </c>
      <c r="DF68">
        <f t="shared" si="10"/>
        <v>0</v>
      </c>
      <c r="DG68">
        <f t="shared" si="11"/>
        <v>0</v>
      </c>
      <c r="DH68">
        <f t="shared" si="12"/>
        <v>0</v>
      </c>
      <c r="DI68">
        <f t="shared" si="13"/>
        <v>1429.5</v>
      </c>
      <c r="DJ68">
        <f>DI68</f>
        <v>1429.5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ROW(Source!A43)</f>
        <v>43</v>
      </c>
      <c r="B69">
        <v>334395092</v>
      </c>
      <c r="C69">
        <v>334395778</v>
      </c>
      <c r="D69">
        <v>277560491</v>
      </c>
      <c r="E69">
        <v>109</v>
      </c>
      <c r="F69">
        <v>1</v>
      </c>
      <c r="G69">
        <v>1</v>
      </c>
      <c r="H69">
        <v>1</v>
      </c>
      <c r="I69" t="s">
        <v>649</v>
      </c>
      <c r="J69" t="s">
        <v>3</v>
      </c>
      <c r="K69" t="s">
        <v>650</v>
      </c>
      <c r="L69">
        <v>1191</v>
      </c>
      <c r="N69">
        <v>1013</v>
      </c>
      <c r="O69" t="s">
        <v>647</v>
      </c>
      <c r="P69" t="s">
        <v>647</v>
      </c>
      <c r="Q69">
        <v>1</v>
      </c>
      <c r="W69">
        <v>0</v>
      </c>
      <c r="X69">
        <v>-1417349443</v>
      </c>
      <c r="Y69">
        <f>(AT69*ROUND(1.2,7))</f>
        <v>2.7479999999999998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2.29</v>
      </c>
      <c r="AU69" t="s">
        <v>648</v>
      </c>
      <c r="AV69">
        <v>2</v>
      </c>
      <c r="AW69">
        <v>2</v>
      </c>
      <c r="AX69">
        <v>334395785</v>
      </c>
      <c r="AY69">
        <v>1</v>
      </c>
      <c r="AZ69">
        <v>0</v>
      </c>
      <c r="BA69">
        <v>77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ROUND(Y69*Source!I43,7)</f>
        <v>2.7480000000000002</v>
      </c>
      <c r="CY69">
        <f>AD69</f>
        <v>0</v>
      </c>
      <c r="CZ69">
        <f>AH69</f>
        <v>0</v>
      </c>
      <c r="DA69">
        <f>AL69</f>
        <v>1</v>
      </c>
      <c r="DB69">
        <f>ROUND((ROUND(AT69*CZ69,2)*ROUND(1.2,7)),6)</f>
        <v>0</v>
      </c>
      <c r="DC69">
        <f>ROUND((ROUND(AT69*AG69,2)*ROUND(1.2,7)),6)</f>
        <v>0</v>
      </c>
      <c r="DD69" t="s">
        <v>3</v>
      </c>
      <c r="DE69" t="s">
        <v>3</v>
      </c>
      <c r="DF69">
        <f t="shared" si="10"/>
        <v>0</v>
      </c>
      <c r="DG69">
        <f t="shared" si="11"/>
        <v>0</v>
      </c>
      <c r="DH69">
        <f t="shared" si="12"/>
        <v>0</v>
      </c>
      <c r="DI69">
        <f t="shared" si="13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ROW(Source!A43)</f>
        <v>43</v>
      </c>
      <c r="B70">
        <v>334395092</v>
      </c>
      <c r="C70">
        <v>334395778</v>
      </c>
      <c r="D70">
        <v>277944474</v>
      </c>
      <c r="E70">
        <v>1</v>
      </c>
      <c r="F70">
        <v>1</v>
      </c>
      <c r="G70">
        <v>1</v>
      </c>
      <c r="H70">
        <v>2</v>
      </c>
      <c r="I70" t="s">
        <v>697</v>
      </c>
      <c r="J70" t="s">
        <v>698</v>
      </c>
      <c r="K70" t="s">
        <v>699</v>
      </c>
      <c r="L70">
        <v>1368</v>
      </c>
      <c r="N70">
        <v>1011</v>
      </c>
      <c r="O70" t="s">
        <v>539</v>
      </c>
      <c r="P70" t="s">
        <v>539</v>
      </c>
      <c r="Q70">
        <v>1</v>
      </c>
      <c r="W70">
        <v>0</v>
      </c>
      <c r="X70">
        <v>-1366301975</v>
      </c>
      <c r="Y70">
        <f>(AT70*ROUND(1.2,7))</f>
        <v>1.728</v>
      </c>
      <c r="AA70">
        <v>0</v>
      </c>
      <c r="AB70">
        <v>1811.82</v>
      </c>
      <c r="AC70">
        <v>549.32000000000005</v>
      </c>
      <c r="AD70">
        <v>0</v>
      </c>
      <c r="AE70">
        <v>0</v>
      </c>
      <c r="AF70">
        <v>1811.82</v>
      </c>
      <c r="AG70">
        <v>549.32000000000005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1.44</v>
      </c>
      <c r="AU70" t="s">
        <v>648</v>
      </c>
      <c r="AV70">
        <v>1</v>
      </c>
      <c r="AW70">
        <v>2</v>
      </c>
      <c r="AX70">
        <v>334395786</v>
      </c>
      <c r="AY70">
        <v>1</v>
      </c>
      <c r="AZ70">
        <v>0</v>
      </c>
      <c r="BA70">
        <v>78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2609.0207999999998</v>
      </c>
      <c r="BL70">
        <v>791.02080000000001</v>
      </c>
      <c r="BM70">
        <v>0</v>
      </c>
      <c r="BN70">
        <v>0</v>
      </c>
      <c r="BO70">
        <v>1.44</v>
      </c>
      <c r="BP70">
        <v>1</v>
      </c>
      <c r="BQ70">
        <v>0</v>
      </c>
      <c r="BR70">
        <v>3130.8249599999999</v>
      </c>
      <c r="BS70">
        <v>949.22496000000012</v>
      </c>
      <c r="BT70">
        <v>0</v>
      </c>
      <c r="BU70">
        <v>0</v>
      </c>
      <c r="BV70">
        <v>1.728</v>
      </c>
      <c r="BW70">
        <v>1</v>
      </c>
      <c r="CV70">
        <v>0</v>
      </c>
      <c r="CW70">
        <f>ROUND(Y70*Source!I43*DO70,7)</f>
        <v>1.728</v>
      </c>
      <c r="CX70">
        <f>ROUND(Y70*Source!I43,7)</f>
        <v>1.728</v>
      </c>
      <c r="CY70">
        <f>AB70</f>
        <v>1811.82</v>
      </c>
      <c r="CZ70">
        <f>AF70</f>
        <v>1811.82</v>
      </c>
      <c r="DA70">
        <f>AJ70</f>
        <v>1</v>
      </c>
      <c r="DB70">
        <f>ROUND((ROUND(AT70*CZ70,2)*ROUND(1.2,7)),6)</f>
        <v>3130.8240000000001</v>
      </c>
      <c r="DC70">
        <f>ROUND((ROUND(AT70*AG70,2)*ROUND(1.2,7)),6)</f>
        <v>949.22400000000005</v>
      </c>
      <c r="DD70" t="s">
        <v>3</v>
      </c>
      <c r="DE70" t="s">
        <v>3</v>
      </c>
      <c r="DF70">
        <f t="shared" si="10"/>
        <v>0</v>
      </c>
      <c r="DG70">
        <f t="shared" si="11"/>
        <v>3130.82</v>
      </c>
      <c r="DH70">
        <f t="shared" si="12"/>
        <v>949.22</v>
      </c>
      <c r="DI70">
        <f t="shared" si="13"/>
        <v>0</v>
      </c>
      <c r="DJ70">
        <f>DG70+DH70</f>
        <v>4080.04</v>
      </c>
      <c r="DK70">
        <v>1</v>
      </c>
      <c r="DL70" t="s">
        <v>700</v>
      </c>
      <c r="DM70">
        <v>5</v>
      </c>
      <c r="DN70" t="s">
        <v>647</v>
      </c>
      <c r="DO70">
        <v>1</v>
      </c>
    </row>
    <row r="71" spans="1:119" x14ac:dyDescent="0.2">
      <c r="A71">
        <f>ROW(Source!A43)</f>
        <v>43</v>
      </c>
      <c r="B71">
        <v>334395092</v>
      </c>
      <c r="C71">
        <v>334395778</v>
      </c>
      <c r="D71">
        <v>277944868</v>
      </c>
      <c r="E71">
        <v>1</v>
      </c>
      <c r="F71">
        <v>1</v>
      </c>
      <c r="G71">
        <v>1</v>
      </c>
      <c r="H71">
        <v>2</v>
      </c>
      <c r="I71" t="s">
        <v>651</v>
      </c>
      <c r="J71" t="s">
        <v>652</v>
      </c>
      <c r="K71" t="s">
        <v>653</v>
      </c>
      <c r="L71">
        <v>1368</v>
      </c>
      <c r="N71">
        <v>1011</v>
      </c>
      <c r="O71" t="s">
        <v>539</v>
      </c>
      <c r="P71" t="s">
        <v>539</v>
      </c>
      <c r="Q71">
        <v>1</v>
      </c>
      <c r="W71">
        <v>0</v>
      </c>
      <c r="X71">
        <v>412917512</v>
      </c>
      <c r="Y71">
        <f>(AT71*ROUND(1.2,7))</f>
        <v>0.86399999999999999</v>
      </c>
      <c r="AA71">
        <v>0</v>
      </c>
      <c r="AB71">
        <v>436.88</v>
      </c>
      <c r="AC71">
        <v>477.98</v>
      </c>
      <c r="AD71">
        <v>0</v>
      </c>
      <c r="AE71">
        <v>0</v>
      </c>
      <c r="AF71">
        <v>346.73</v>
      </c>
      <c r="AG71">
        <v>477.98</v>
      </c>
      <c r="AH71">
        <v>0</v>
      </c>
      <c r="AI71">
        <v>1</v>
      </c>
      <c r="AJ71">
        <v>1.26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0.72</v>
      </c>
      <c r="AU71" t="s">
        <v>648</v>
      </c>
      <c r="AV71">
        <v>1</v>
      </c>
      <c r="AW71">
        <v>2</v>
      </c>
      <c r="AX71">
        <v>334395787</v>
      </c>
      <c r="AY71">
        <v>1</v>
      </c>
      <c r="AZ71">
        <v>0</v>
      </c>
      <c r="BA71">
        <v>79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249.6456</v>
      </c>
      <c r="BL71">
        <v>344.1456</v>
      </c>
      <c r="BM71">
        <v>0</v>
      </c>
      <c r="BN71">
        <v>0</v>
      </c>
      <c r="BO71">
        <v>0.72</v>
      </c>
      <c r="BP71">
        <v>1</v>
      </c>
      <c r="BQ71">
        <v>0</v>
      </c>
      <c r="BR71">
        <v>299.57472000000001</v>
      </c>
      <c r="BS71">
        <v>412.97471999999999</v>
      </c>
      <c r="BT71">
        <v>0</v>
      </c>
      <c r="BU71">
        <v>0</v>
      </c>
      <c r="BV71">
        <v>0.86399999999999999</v>
      </c>
      <c r="BW71">
        <v>1</v>
      </c>
      <c r="CV71">
        <v>0</v>
      </c>
      <c r="CW71">
        <f>ROUND(Y71*Source!I43*DO71,7)</f>
        <v>0.86399999999999999</v>
      </c>
      <c r="CX71">
        <f>ROUND(Y71*Source!I43,7)</f>
        <v>0.86399999999999999</v>
      </c>
      <c r="CY71">
        <f>AB71</f>
        <v>436.88</v>
      </c>
      <c r="CZ71">
        <f>AF71</f>
        <v>346.73</v>
      </c>
      <c r="DA71">
        <f>AJ71</f>
        <v>1.26</v>
      </c>
      <c r="DB71">
        <f>ROUND((ROUND(AT71*CZ71,2)*ROUND(1.2,7)),6)</f>
        <v>299.58</v>
      </c>
      <c r="DC71">
        <f>ROUND((ROUND(AT71*AG71,2)*ROUND(1.2,7)),6)</f>
        <v>412.98</v>
      </c>
      <c r="DD71" t="s">
        <v>3</v>
      </c>
      <c r="DE71" t="s">
        <v>3</v>
      </c>
      <c r="DF71">
        <f t="shared" si="10"/>
        <v>0</v>
      </c>
      <c r="DG71">
        <f>ROUND(ROUND(AF71*AJ71,2)*CX71,2)</f>
        <v>377.46</v>
      </c>
      <c r="DH71">
        <f t="shared" si="12"/>
        <v>412.97</v>
      </c>
      <c r="DI71">
        <f t="shared" si="13"/>
        <v>0</v>
      </c>
      <c r="DJ71">
        <f>DG71+DH71</f>
        <v>790.43000000000006</v>
      </c>
      <c r="DK71">
        <v>1</v>
      </c>
      <c r="DL71" t="s">
        <v>654</v>
      </c>
      <c r="DM71">
        <v>4</v>
      </c>
      <c r="DN71" t="s">
        <v>647</v>
      </c>
      <c r="DO71">
        <v>1</v>
      </c>
    </row>
    <row r="72" spans="1:119" x14ac:dyDescent="0.2">
      <c r="A72">
        <f>ROW(Source!A43)</f>
        <v>43</v>
      </c>
      <c r="B72">
        <v>334395092</v>
      </c>
      <c r="C72">
        <v>334395778</v>
      </c>
      <c r="D72">
        <v>277945805</v>
      </c>
      <c r="E72">
        <v>1</v>
      </c>
      <c r="F72">
        <v>1</v>
      </c>
      <c r="G72">
        <v>1</v>
      </c>
      <c r="H72">
        <v>2</v>
      </c>
      <c r="I72" t="s">
        <v>655</v>
      </c>
      <c r="J72" t="s">
        <v>656</v>
      </c>
      <c r="K72" t="s">
        <v>657</v>
      </c>
      <c r="L72">
        <v>1368</v>
      </c>
      <c r="N72">
        <v>1011</v>
      </c>
      <c r="O72" t="s">
        <v>539</v>
      </c>
      <c r="P72" t="s">
        <v>539</v>
      </c>
      <c r="Q72">
        <v>1</v>
      </c>
      <c r="W72">
        <v>0</v>
      </c>
      <c r="X72">
        <v>721652621</v>
      </c>
      <c r="Y72">
        <f>(AT72*ROUND(1.2,7))</f>
        <v>0.156</v>
      </c>
      <c r="AA72">
        <v>0</v>
      </c>
      <c r="AB72">
        <v>544.70000000000005</v>
      </c>
      <c r="AC72">
        <v>477.98</v>
      </c>
      <c r="AD72">
        <v>0</v>
      </c>
      <c r="AE72">
        <v>0</v>
      </c>
      <c r="AF72">
        <v>544.70000000000005</v>
      </c>
      <c r="AG72">
        <v>477.98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0.13</v>
      </c>
      <c r="AU72" t="s">
        <v>648</v>
      </c>
      <c r="AV72">
        <v>1</v>
      </c>
      <c r="AW72">
        <v>2</v>
      </c>
      <c r="AX72">
        <v>334395788</v>
      </c>
      <c r="AY72">
        <v>1</v>
      </c>
      <c r="AZ72">
        <v>0</v>
      </c>
      <c r="BA72">
        <v>80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70.811000000000007</v>
      </c>
      <c r="BL72">
        <v>62.137400000000007</v>
      </c>
      <c r="BM72">
        <v>0</v>
      </c>
      <c r="BN72">
        <v>0</v>
      </c>
      <c r="BO72">
        <v>0.13</v>
      </c>
      <c r="BP72">
        <v>1</v>
      </c>
      <c r="BQ72">
        <v>0</v>
      </c>
      <c r="BR72">
        <v>84.973200000000006</v>
      </c>
      <c r="BS72">
        <v>74.564880000000002</v>
      </c>
      <c r="BT72">
        <v>0</v>
      </c>
      <c r="BU72">
        <v>0</v>
      </c>
      <c r="BV72">
        <v>0.156</v>
      </c>
      <c r="BW72">
        <v>1</v>
      </c>
      <c r="CV72">
        <v>0</v>
      </c>
      <c r="CW72">
        <f>ROUND(Y72*Source!I43*DO72,7)</f>
        <v>0.156</v>
      </c>
      <c r="CX72">
        <f>ROUND(Y72*Source!I43,7)</f>
        <v>0.156</v>
      </c>
      <c r="CY72">
        <f>AB72</f>
        <v>544.70000000000005</v>
      </c>
      <c r="CZ72">
        <f>AF72</f>
        <v>544.70000000000005</v>
      </c>
      <c r="DA72">
        <f>AJ72</f>
        <v>1</v>
      </c>
      <c r="DB72">
        <f>ROUND((ROUND(AT72*CZ72,2)*ROUND(1.2,7)),6)</f>
        <v>84.971999999999994</v>
      </c>
      <c r="DC72">
        <f>ROUND((ROUND(AT72*AG72,2)*ROUND(1.2,7)),6)</f>
        <v>74.567999999999998</v>
      </c>
      <c r="DD72" t="s">
        <v>3</v>
      </c>
      <c r="DE72" t="s">
        <v>3</v>
      </c>
      <c r="DF72">
        <f t="shared" si="10"/>
        <v>0</v>
      </c>
      <c r="DG72">
        <f>ROUND(ROUND(AF72,2)*CX72,2)</f>
        <v>84.97</v>
      </c>
      <c r="DH72">
        <f t="shared" si="12"/>
        <v>74.56</v>
      </c>
      <c r="DI72">
        <f t="shared" si="13"/>
        <v>0</v>
      </c>
      <c r="DJ72">
        <f>DG72+DH72</f>
        <v>159.53</v>
      </c>
      <c r="DK72">
        <v>1</v>
      </c>
      <c r="DL72" t="s">
        <v>654</v>
      </c>
      <c r="DM72">
        <v>4</v>
      </c>
      <c r="DN72" t="s">
        <v>647</v>
      </c>
      <c r="DO72">
        <v>1</v>
      </c>
    </row>
    <row r="73" spans="1:119" x14ac:dyDescent="0.2">
      <c r="A73">
        <f>ROW(Source!A44)</f>
        <v>44</v>
      </c>
      <c r="B73">
        <v>334395092</v>
      </c>
      <c r="C73">
        <v>334395789</v>
      </c>
      <c r="D73">
        <v>277560289</v>
      </c>
      <c r="E73">
        <v>109</v>
      </c>
      <c r="F73">
        <v>1</v>
      </c>
      <c r="G73">
        <v>1</v>
      </c>
      <c r="H73">
        <v>1</v>
      </c>
      <c r="I73" t="s">
        <v>695</v>
      </c>
      <c r="J73" t="s">
        <v>3</v>
      </c>
      <c r="K73" t="s">
        <v>696</v>
      </c>
      <c r="L73">
        <v>1191</v>
      </c>
      <c r="N73">
        <v>1013</v>
      </c>
      <c r="O73" t="s">
        <v>647</v>
      </c>
      <c r="P73" t="s">
        <v>647</v>
      </c>
      <c r="Q73">
        <v>1</v>
      </c>
      <c r="W73">
        <v>0</v>
      </c>
      <c r="X73">
        <v>1893946532</v>
      </c>
      <c r="Y73">
        <f>(AT73*ROUND((1.2*1.1),7))</f>
        <v>3.4848000000000003</v>
      </c>
      <c r="AA73">
        <v>0</v>
      </c>
      <c r="AB73">
        <v>0</v>
      </c>
      <c r="AC73">
        <v>0</v>
      </c>
      <c r="AD73">
        <v>451.23</v>
      </c>
      <c r="AE73">
        <v>0</v>
      </c>
      <c r="AF73">
        <v>0</v>
      </c>
      <c r="AG73">
        <v>0</v>
      </c>
      <c r="AH73">
        <v>451.23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2.64</v>
      </c>
      <c r="AU73" t="s">
        <v>32</v>
      </c>
      <c r="AV73">
        <v>1</v>
      </c>
      <c r="AW73">
        <v>2</v>
      </c>
      <c r="AX73">
        <v>334395795</v>
      </c>
      <c r="AY73">
        <v>1</v>
      </c>
      <c r="AZ73">
        <v>0</v>
      </c>
      <c r="BA73">
        <v>81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1191.2472</v>
      </c>
      <c r="BN73">
        <v>2.64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1572.4463040000003</v>
      </c>
      <c r="BU73">
        <v>3.4848000000000003</v>
      </c>
      <c r="BV73">
        <v>0</v>
      </c>
      <c r="BW73">
        <v>1</v>
      </c>
      <c r="CU73">
        <f>ROUND(AT73*Source!I44*AH73*AL73,2)</f>
        <v>1191.25</v>
      </c>
      <c r="CV73">
        <f>ROUND(Y73*Source!I44,7)</f>
        <v>3.4847999999999999</v>
      </c>
      <c r="CW73">
        <v>0</v>
      </c>
      <c r="CX73">
        <f>ROUND(Y73*Source!I44,7)</f>
        <v>3.4847999999999999</v>
      </c>
      <c r="CY73">
        <f>AD73</f>
        <v>451.23</v>
      </c>
      <c r="CZ73">
        <f>AH73</f>
        <v>451.23</v>
      </c>
      <c r="DA73">
        <f>AL73</f>
        <v>1</v>
      </c>
      <c r="DB73">
        <f>ROUND((ROUND(AT73*CZ73,2)*ROUND((1.2*1.1),7)),6)</f>
        <v>1572.45</v>
      </c>
      <c r="DC73">
        <f>ROUND((ROUND(AT73*AG73,2)*ROUND((1.2*1.1),7)),6)</f>
        <v>0</v>
      </c>
      <c r="DD73" t="s">
        <v>3</v>
      </c>
      <c r="DE73" t="s">
        <v>3</v>
      </c>
      <c r="DF73">
        <f t="shared" si="10"/>
        <v>0</v>
      </c>
      <c r="DG73">
        <f>ROUND(ROUND(AF73,2)*CX73,2)</f>
        <v>0</v>
      </c>
      <c r="DH73">
        <f t="shared" si="12"/>
        <v>0</v>
      </c>
      <c r="DI73">
        <f t="shared" si="13"/>
        <v>1572.45</v>
      </c>
      <c r="DJ73">
        <f>DI73</f>
        <v>1572.45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ROW(Source!A44)</f>
        <v>44</v>
      </c>
      <c r="B74">
        <v>334395092</v>
      </c>
      <c r="C74">
        <v>334395789</v>
      </c>
      <c r="D74">
        <v>277560491</v>
      </c>
      <c r="E74">
        <v>109</v>
      </c>
      <c r="F74">
        <v>1</v>
      </c>
      <c r="G74">
        <v>1</v>
      </c>
      <c r="H74">
        <v>1</v>
      </c>
      <c r="I74" t="s">
        <v>649</v>
      </c>
      <c r="J74" t="s">
        <v>3</v>
      </c>
      <c r="K74" t="s">
        <v>650</v>
      </c>
      <c r="L74">
        <v>1191</v>
      </c>
      <c r="N74">
        <v>1013</v>
      </c>
      <c r="O74" t="s">
        <v>647</v>
      </c>
      <c r="P74" t="s">
        <v>647</v>
      </c>
      <c r="Q74">
        <v>1</v>
      </c>
      <c r="W74">
        <v>0</v>
      </c>
      <c r="X74">
        <v>-1417349443</v>
      </c>
      <c r="Y74">
        <f>(AT74*ROUND((1.2*1.1),7))</f>
        <v>3.0228000000000002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2.29</v>
      </c>
      <c r="AU74" t="s">
        <v>32</v>
      </c>
      <c r="AV74">
        <v>2</v>
      </c>
      <c r="AW74">
        <v>2</v>
      </c>
      <c r="AX74">
        <v>334395796</v>
      </c>
      <c r="AY74">
        <v>1</v>
      </c>
      <c r="AZ74">
        <v>0</v>
      </c>
      <c r="BA74">
        <v>82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ROUND(Y74*Source!I44,7)</f>
        <v>3.0228000000000002</v>
      </c>
      <c r="CY74">
        <f>AD74</f>
        <v>0</v>
      </c>
      <c r="CZ74">
        <f>AH74</f>
        <v>0</v>
      </c>
      <c r="DA74">
        <f>AL74</f>
        <v>1</v>
      </c>
      <c r="DB74">
        <f>ROUND((ROUND(AT74*CZ74,2)*ROUND((1.2*1.1),7)),6)</f>
        <v>0</v>
      </c>
      <c r="DC74">
        <f>ROUND((ROUND(AT74*AG74,2)*ROUND((1.2*1.1),7)),6)</f>
        <v>0</v>
      </c>
      <c r="DD74" t="s">
        <v>3</v>
      </c>
      <c r="DE74" t="s">
        <v>3</v>
      </c>
      <c r="DF74">
        <f t="shared" si="10"/>
        <v>0</v>
      </c>
      <c r="DG74">
        <f>ROUND(ROUND(AF74,2)*CX74,2)</f>
        <v>0</v>
      </c>
      <c r="DH74">
        <f t="shared" si="12"/>
        <v>0</v>
      </c>
      <c r="DI74">
        <f t="shared" si="13"/>
        <v>0</v>
      </c>
      <c r="DJ74">
        <f>DI74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ROW(Source!A44)</f>
        <v>44</v>
      </c>
      <c r="B75">
        <v>334395092</v>
      </c>
      <c r="C75">
        <v>334395789</v>
      </c>
      <c r="D75">
        <v>277944474</v>
      </c>
      <c r="E75">
        <v>1</v>
      </c>
      <c r="F75">
        <v>1</v>
      </c>
      <c r="G75">
        <v>1</v>
      </c>
      <c r="H75">
        <v>2</v>
      </c>
      <c r="I75" t="s">
        <v>697</v>
      </c>
      <c r="J75" t="s">
        <v>698</v>
      </c>
      <c r="K75" t="s">
        <v>699</v>
      </c>
      <c r="L75">
        <v>1368</v>
      </c>
      <c r="N75">
        <v>1011</v>
      </c>
      <c r="O75" t="s">
        <v>539</v>
      </c>
      <c r="P75" t="s">
        <v>539</v>
      </c>
      <c r="Q75">
        <v>1</v>
      </c>
      <c r="W75">
        <v>0</v>
      </c>
      <c r="X75">
        <v>-1366301975</v>
      </c>
      <c r="Y75">
        <f>(AT75*ROUND((1.2*1.1),7))</f>
        <v>1.9008</v>
      </c>
      <c r="AA75">
        <v>0</v>
      </c>
      <c r="AB75">
        <v>1811.82</v>
      </c>
      <c r="AC75">
        <v>549.32000000000005</v>
      </c>
      <c r="AD75">
        <v>0</v>
      </c>
      <c r="AE75">
        <v>0</v>
      </c>
      <c r="AF75">
        <v>1811.82</v>
      </c>
      <c r="AG75">
        <v>549.32000000000005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1.44</v>
      </c>
      <c r="AU75" t="s">
        <v>32</v>
      </c>
      <c r="AV75">
        <v>1</v>
      </c>
      <c r="AW75">
        <v>2</v>
      </c>
      <c r="AX75">
        <v>334395797</v>
      </c>
      <c r="AY75">
        <v>1</v>
      </c>
      <c r="AZ75">
        <v>0</v>
      </c>
      <c r="BA75">
        <v>83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2609.0207999999998</v>
      </c>
      <c r="BL75">
        <v>791.02080000000001</v>
      </c>
      <c r="BM75">
        <v>0</v>
      </c>
      <c r="BN75">
        <v>0</v>
      </c>
      <c r="BO75">
        <v>1.44</v>
      </c>
      <c r="BP75">
        <v>1</v>
      </c>
      <c r="BQ75">
        <v>0</v>
      </c>
      <c r="BR75">
        <v>3443.9074559999999</v>
      </c>
      <c r="BS75">
        <v>1044.1474560000001</v>
      </c>
      <c r="BT75">
        <v>0</v>
      </c>
      <c r="BU75">
        <v>0</v>
      </c>
      <c r="BV75">
        <v>1.9008</v>
      </c>
      <c r="BW75">
        <v>1</v>
      </c>
      <c r="CV75">
        <v>0</v>
      </c>
      <c r="CW75">
        <f>ROUND(Y75*Source!I44*DO75,7)</f>
        <v>1.9008</v>
      </c>
      <c r="CX75">
        <f>ROUND(Y75*Source!I44,7)</f>
        <v>1.9008</v>
      </c>
      <c r="CY75">
        <f>AB75</f>
        <v>1811.82</v>
      </c>
      <c r="CZ75">
        <f>AF75</f>
        <v>1811.82</v>
      </c>
      <c r="DA75">
        <f>AJ75</f>
        <v>1</v>
      </c>
      <c r="DB75">
        <f>ROUND((ROUND(AT75*CZ75,2)*ROUND((1.2*1.1),7)),6)</f>
        <v>3443.9063999999998</v>
      </c>
      <c r="DC75">
        <f>ROUND((ROUND(AT75*AG75,2)*ROUND((1.2*1.1),7)),6)</f>
        <v>1044.1464000000001</v>
      </c>
      <c r="DD75" t="s">
        <v>3</v>
      </c>
      <c r="DE75" t="s">
        <v>3</v>
      </c>
      <c r="DF75">
        <f t="shared" si="10"/>
        <v>0</v>
      </c>
      <c r="DG75">
        <f>ROUND(ROUND(AF75,2)*CX75,2)</f>
        <v>3443.91</v>
      </c>
      <c r="DH75">
        <f t="shared" si="12"/>
        <v>1044.1500000000001</v>
      </c>
      <c r="DI75">
        <f t="shared" si="13"/>
        <v>0</v>
      </c>
      <c r="DJ75">
        <f>DG75+DH75</f>
        <v>4488.0599999999995</v>
      </c>
      <c r="DK75">
        <v>1</v>
      </c>
      <c r="DL75" t="s">
        <v>700</v>
      </c>
      <c r="DM75">
        <v>5</v>
      </c>
      <c r="DN75" t="s">
        <v>647</v>
      </c>
      <c r="DO75">
        <v>1</v>
      </c>
    </row>
    <row r="76" spans="1:119" x14ac:dyDescent="0.2">
      <c r="A76">
        <f>ROW(Source!A44)</f>
        <v>44</v>
      </c>
      <c r="B76">
        <v>334395092</v>
      </c>
      <c r="C76">
        <v>334395789</v>
      </c>
      <c r="D76">
        <v>277944868</v>
      </c>
      <c r="E76">
        <v>1</v>
      </c>
      <c r="F76">
        <v>1</v>
      </c>
      <c r="G76">
        <v>1</v>
      </c>
      <c r="H76">
        <v>2</v>
      </c>
      <c r="I76" t="s">
        <v>651</v>
      </c>
      <c r="J76" t="s">
        <v>652</v>
      </c>
      <c r="K76" t="s">
        <v>653</v>
      </c>
      <c r="L76">
        <v>1368</v>
      </c>
      <c r="N76">
        <v>1011</v>
      </c>
      <c r="O76" t="s">
        <v>539</v>
      </c>
      <c r="P76" t="s">
        <v>539</v>
      </c>
      <c r="Q76">
        <v>1</v>
      </c>
      <c r="W76">
        <v>0</v>
      </c>
      <c r="X76">
        <v>412917512</v>
      </c>
      <c r="Y76">
        <f>(AT76*ROUND((1.2*1.1),7))</f>
        <v>0.95040000000000002</v>
      </c>
      <c r="AA76">
        <v>0</v>
      </c>
      <c r="AB76">
        <v>436.88</v>
      </c>
      <c r="AC76">
        <v>477.98</v>
      </c>
      <c r="AD76">
        <v>0</v>
      </c>
      <c r="AE76">
        <v>0</v>
      </c>
      <c r="AF76">
        <v>346.73</v>
      </c>
      <c r="AG76">
        <v>477.98</v>
      </c>
      <c r="AH76">
        <v>0</v>
      </c>
      <c r="AI76">
        <v>1</v>
      </c>
      <c r="AJ76">
        <v>1.26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0.72</v>
      </c>
      <c r="AU76" t="s">
        <v>32</v>
      </c>
      <c r="AV76">
        <v>1</v>
      </c>
      <c r="AW76">
        <v>2</v>
      </c>
      <c r="AX76">
        <v>334395798</v>
      </c>
      <c r="AY76">
        <v>1</v>
      </c>
      <c r="AZ76">
        <v>0</v>
      </c>
      <c r="BA76">
        <v>84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249.6456</v>
      </c>
      <c r="BL76">
        <v>344.1456</v>
      </c>
      <c r="BM76">
        <v>0</v>
      </c>
      <c r="BN76">
        <v>0</v>
      </c>
      <c r="BO76">
        <v>0.72</v>
      </c>
      <c r="BP76">
        <v>1</v>
      </c>
      <c r="BQ76">
        <v>0</v>
      </c>
      <c r="BR76">
        <v>329.53219200000001</v>
      </c>
      <c r="BS76">
        <v>454.27219200000002</v>
      </c>
      <c r="BT76">
        <v>0</v>
      </c>
      <c r="BU76">
        <v>0</v>
      </c>
      <c r="BV76">
        <v>0.95040000000000002</v>
      </c>
      <c r="BW76">
        <v>1</v>
      </c>
      <c r="CV76">
        <v>0</v>
      </c>
      <c r="CW76">
        <f>ROUND(Y76*Source!I44*DO76,7)</f>
        <v>0.95040000000000002</v>
      </c>
      <c r="CX76">
        <f>ROUND(Y76*Source!I44,7)</f>
        <v>0.95040000000000002</v>
      </c>
      <c r="CY76">
        <f>AB76</f>
        <v>436.88</v>
      </c>
      <c r="CZ76">
        <f>AF76</f>
        <v>346.73</v>
      </c>
      <c r="DA76">
        <f>AJ76</f>
        <v>1.26</v>
      </c>
      <c r="DB76">
        <f>ROUND((ROUND(AT76*CZ76,2)*ROUND((1.2*1.1),7)),6)</f>
        <v>329.53800000000001</v>
      </c>
      <c r="DC76">
        <f>ROUND((ROUND(AT76*AG76,2)*ROUND((1.2*1.1),7)),6)</f>
        <v>454.27800000000002</v>
      </c>
      <c r="DD76" t="s">
        <v>3</v>
      </c>
      <c r="DE76" t="s">
        <v>3</v>
      </c>
      <c r="DF76">
        <f t="shared" si="10"/>
        <v>0</v>
      </c>
      <c r="DG76">
        <f>ROUND(ROUND(AF76*AJ76,2)*CX76,2)</f>
        <v>415.21</v>
      </c>
      <c r="DH76">
        <f t="shared" si="12"/>
        <v>454.27</v>
      </c>
      <c r="DI76">
        <f t="shared" si="13"/>
        <v>0</v>
      </c>
      <c r="DJ76">
        <f>DG76+DH76</f>
        <v>869.48</v>
      </c>
      <c r="DK76">
        <v>1</v>
      </c>
      <c r="DL76" t="s">
        <v>654</v>
      </c>
      <c r="DM76">
        <v>4</v>
      </c>
      <c r="DN76" t="s">
        <v>647</v>
      </c>
      <c r="DO76">
        <v>1</v>
      </c>
    </row>
    <row r="77" spans="1:119" x14ac:dyDescent="0.2">
      <c r="A77">
        <f>ROW(Source!A44)</f>
        <v>44</v>
      </c>
      <c r="B77">
        <v>334395092</v>
      </c>
      <c r="C77">
        <v>334395789</v>
      </c>
      <c r="D77">
        <v>277945805</v>
      </c>
      <c r="E77">
        <v>1</v>
      </c>
      <c r="F77">
        <v>1</v>
      </c>
      <c r="G77">
        <v>1</v>
      </c>
      <c r="H77">
        <v>2</v>
      </c>
      <c r="I77" t="s">
        <v>655</v>
      </c>
      <c r="J77" t="s">
        <v>656</v>
      </c>
      <c r="K77" t="s">
        <v>657</v>
      </c>
      <c r="L77">
        <v>1368</v>
      </c>
      <c r="N77">
        <v>1011</v>
      </c>
      <c r="O77" t="s">
        <v>539</v>
      </c>
      <c r="P77" t="s">
        <v>539</v>
      </c>
      <c r="Q77">
        <v>1</v>
      </c>
      <c r="W77">
        <v>0</v>
      </c>
      <c r="X77">
        <v>721652621</v>
      </c>
      <c r="Y77">
        <f>(AT77*ROUND((1.2*1.1),7))</f>
        <v>0.1716</v>
      </c>
      <c r="AA77">
        <v>0</v>
      </c>
      <c r="AB77">
        <v>544.70000000000005</v>
      </c>
      <c r="AC77">
        <v>477.98</v>
      </c>
      <c r="AD77">
        <v>0</v>
      </c>
      <c r="AE77">
        <v>0</v>
      </c>
      <c r="AF77">
        <v>544.70000000000005</v>
      </c>
      <c r="AG77">
        <v>477.98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0.13</v>
      </c>
      <c r="AU77" t="s">
        <v>32</v>
      </c>
      <c r="AV77">
        <v>1</v>
      </c>
      <c r="AW77">
        <v>2</v>
      </c>
      <c r="AX77">
        <v>334395799</v>
      </c>
      <c r="AY77">
        <v>1</v>
      </c>
      <c r="AZ77">
        <v>0</v>
      </c>
      <c r="BA77">
        <v>85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70.811000000000007</v>
      </c>
      <c r="BL77">
        <v>62.137400000000007</v>
      </c>
      <c r="BM77">
        <v>0</v>
      </c>
      <c r="BN77">
        <v>0</v>
      </c>
      <c r="BO77">
        <v>0.13</v>
      </c>
      <c r="BP77">
        <v>1</v>
      </c>
      <c r="BQ77">
        <v>0</v>
      </c>
      <c r="BR77">
        <v>93.470520000000008</v>
      </c>
      <c r="BS77">
        <v>82.02136800000001</v>
      </c>
      <c r="BT77">
        <v>0</v>
      </c>
      <c r="BU77">
        <v>0</v>
      </c>
      <c r="BV77">
        <v>0.1716</v>
      </c>
      <c r="BW77">
        <v>1</v>
      </c>
      <c r="CV77">
        <v>0</v>
      </c>
      <c r="CW77">
        <f>ROUND(Y77*Source!I44*DO77,7)</f>
        <v>0.1716</v>
      </c>
      <c r="CX77">
        <f>ROUND(Y77*Source!I44,7)</f>
        <v>0.1716</v>
      </c>
      <c r="CY77">
        <f>AB77</f>
        <v>544.70000000000005</v>
      </c>
      <c r="CZ77">
        <f>AF77</f>
        <v>544.70000000000005</v>
      </c>
      <c r="DA77">
        <f>AJ77</f>
        <v>1</v>
      </c>
      <c r="DB77">
        <f>ROUND((ROUND(AT77*CZ77,2)*ROUND((1.2*1.1),7)),6)</f>
        <v>93.469200000000001</v>
      </c>
      <c r="DC77">
        <f>ROUND((ROUND(AT77*AG77,2)*ROUND((1.2*1.1),7)),6)</f>
        <v>82.024799999999999</v>
      </c>
      <c r="DD77" t="s">
        <v>3</v>
      </c>
      <c r="DE77" t="s">
        <v>3</v>
      </c>
      <c r="DF77">
        <f t="shared" si="10"/>
        <v>0</v>
      </c>
      <c r="DG77">
        <f t="shared" ref="DG77:DG108" si="14">ROUND(ROUND(AF77,2)*CX77,2)</f>
        <v>93.47</v>
      </c>
      <c r="DH77">
        <f t="shared" si="12"/>
        <v>82.02</v>
      </c>
      <c r="DI77">
        <f t="shared" si="13"/>
        <v>0</v>
      </c>
      <c r="DJ77">
        <f>DG77+DH77</f>
        <v>175.49</v>
      </c>
      <c r="DK77">
        <v>1</v>
      </c>
      <c r="DL77" t="s">
        <v>654</v>
      </c>
      <c r="DM77">
        <v>4</v>
      </c>
      <c r="DN77" t="s">
        <v>647</v>
      </c>
      <c r="DO77">
        <v>1</v>
      </c>
    </row>
    <row r="78" spans="1:119" x14ac:dyDescent="0.2">
      <c r="A78">
        <f>ROW(Source!A45)</f>
        <v>45</v>
      </c>
      <c r="B78">
        <v>334395092</v>
      </c>
      <c r="C78">
        <v>334395800</v>
      </c>
      <c r="D78">
        <v>277560257</v>
      </c>
      <c r="E78">
        <v>109</v>
      </c>
      <c r="F78">
        <v>1</v>
      </c>
      <c r="G78">
        <v>1</v>
      </c>
      <c r="H78">
        <v>1</v>
      </c>
      <c r="I78" t="s">
        <v>687</v>
      </c>
      <c r="J78" t="s">
        <v>3</v>
      </c>
      <c r="K78" t="s">
        <v>688</v>
      </c>
      <c r="L78">
        <v>1191</v>
      </c>
      <c r="N78">
        <v>1013</v>
      </c>
      <c r="O78" t="s">
        <v>647</v>
      </c>
      <c r="P78" t="s">
        <v>647</v>
      </c>
      <c r="Q78">
        <v>1</v>
      </c>
      <c r="W78">
        <v>0</v>
      </c>
      <c r="X78">
        <v>388411409</v>
      </c>
      <c r="Y78">
        <f>(AT78*ROUND(1.2,7))</f>
        <v>0.52800000000000002</v>
      </c>
      <c r="AA78">
        <v>0</v>
      </c>
      <c r="AB78">
        <v>0</v>
      </c>
      <c r="AC78">
        <v>0</v>
      </c>
      <c r="AD78">
        <v>406.64</v>
      </c>
      <c r="AE78">
        <v>0</v>
      </c>
      <c r="AF78">
        <v>0</v>
      </c>
      <c r="AG78">
        <v>0</v>
      </c>
      <c r="AH78">
        <v>406.64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0.44</v>
      </c>
      <c r="AU78" t="s">
        <v>648</v>
      </c>
      <c r="AV78">
        <v>1</v>
      </c>
      <c r="AW78">
        <v>2</v>
      </c>
      <c r="AX78">
        <v>334395806</v>
      </c>
      <c r="AY78">
        <v>1</v>
      </c>
      <c r="AZ78">
        <v>6144</v>
      </c>
      <c r="BA78">
        <v>86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178.92159999999998</v>
      </c>
      <c r="BN78">
        <v>0.44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214.70591999999999</v>
      </c>
      <c r="BU78">
        <v>0.52800000000000002</v>
      </c>
      <c r="BV78">
        <v>0</v>
      </c>
      <c r="BW78">
        <v>1</v>
      </c>
      <c r="CU78">
        <f>ROUND(AT78*Source!I45*AH78*AL78,2)</f>
        <v>8230.39</v>
      </c>
      <c r="CV78">
        <f>ROUND(Y78*Source!I45,7)</f>
        <v>24.288</v>
      </c>
      <c r="CW78">
        <v>0</v>
      </c>
      <c r="CX78">
        <f>ROUND(Y78*Source!I45,7)</f>
        <v>24.288</v>
      </c>
      <c r="CY78">
        <f>AD78</f>
        <v>406.64</v>
      </c>
      <c r="CZ78">
        <f>AH78</f>
        <v>406.64</v>
      </c>
      <c r="DA78">
        <f>AL78</f>
        <v>1</v>
      </c>
      <c r="DB78">
        <f>ROUND((ROUND(AT78*CZ78,2)*ROUND(1.2,7)),6)</f>
        <v>214.70400000000001</v>
      </c>
      <c r="DC78">
        <f>ROUND((ROUND(AT78*AG78,2)*ROUND(1.2,7)),6)</f>
        <v>0</v>
      </c>
      <c r="DD78" t="s">
        <v>3</v>
      </c>
      <c r="DE78" t="s">
        <v>3</v>
      </c>
      <c r="DF78">
        <f t="shared" si="10"/>
        <v>0</v>
      </c>
      <c r="DG78">
        <f t="shared" si="14"/>
        <v>0</v>
      </c>
      <c r="DH78">
        <f t="shared" si="12"/>
        <v>0</v>
      </c>
      <c r="DI78">
        <f t="shared" si="13"/>
        <v>9876.4699999999993</v>
      </c>
      <c r="DJ78">
        <f>DI78</f>
        <v>9876.4699999999993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ROW(Source!A45)</f>
        <v>45</v>
      </c>
      <c r="B79">
        <v>334395092</v>
      </c>
      <c r="C79">
        <v>334395800</v>
      </c>
      <c r="D79">
        <v>277560491</v>
      </c>
      <c r="E79">
        <v>109</v>
      </c>
      <c r="F79">
        <v>1</v>
      </c>
      <c r="G79">
        <v>1</v>
      </c>
      <c r="H79">
        <v>1</v>
      </c>
      <c r="I79" t="s">
        <v>649</v>
      </c>
      <c r="J79" t="s">
        <v>3</v>
      </c>
      <c r="K79" t="s">
        <v>650</v>
      </c>
      <c r="L79">
        <v>1191</v>
      </c>
      <c r="N79">
        <v>1013</v>
      </c>
      <c r="O79" t="s">
        <v>647</v>
      </c>
      <c r="P79" t="s">
        <v>647</v>
      </c>
      <c r="Q79">
        <v>1</v>
      </c>
      <c r="W79">
        <v>0</v>
      </c>
      <c r="X79">
        <v>-1417349443</v>
      </c>
      <c r="Y79">
        <f>(AT79*ROUND(1.2,7))</f>
        <v>0.57599999999999996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0.48</v>
      </c>
      <c r="AU79" t="s">
        <v>648</v>
      </c>
      <c r="AV79">
        <v>2</v>
      </c>
      <c r="AW79">
        <v>2</v>
      </c>
      <c r="AX79">
        <v>334395807</v>
      </c>
      <c r="AY79">
        <v>1</v>
      </c>
      <c r="AZ79">
        <v>6144</v>
      </c>
      <c r="BA79">
        <v>87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ROUND(Y79*Source!I45,7)</f>
        <v>26.495999999999999</v>
      </c>
      <c r="CY79">
        <f>AD79</f>
        <v>0</v>
      </c>
      <c r="CZ79">
        <f>AH79</f>
        <v>0</v>
      </c>
      <c r="DA79">
        <f>AL79</f>
        <v>1</v>
      </c>
      <c r="DB79">
        <f>ROUND((ROUND(AT79*CZ79,2)*ROUND(1.2,7)),6)</f>
        <v>0</v>
      </c>
      <c r="DC79">
        <f>ROUND((ROUND(AT79*AG79,2)*ROUND(1.2,7)),6)</f>
        <v>0</v>
      </c>
      <c r="DD79" t="s">
        <v>3</v>
      </c>
      <c r="DE79" t="s">
        <v>3</v>
      </c>
      <c r="DF79">
        <f t="shared" si="10"/>
        <v>0</v>
      </c>
      <c r="DG79">
        <f t="shared" si="14"/>
        <v>0</v>
      </c>
      <c r="DH79">
        <f t="shared" si="12"/>
        <v>0</v>
      </c>
      <c r="DI79">
        <f t="shared" si="13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ROW(Source!A45)</f>
        <v>45</v>
      </c>
      <c r="B80">
        <v>334395092</v>
      </c>
      <c r="C80">
        <v>334395800</v>
      </c>
      <c r="D80">
        <v>277944622</v>
      </c>
      <c r="E80">
        <v>1</v>
      </c>
      <c r="F80">
        <v>1</v>
      </c>
      <c r="G80">
        <v>1</v>
      </c>
      <c r="H80">
        <v>2</v>
      </c>
      <c r="I80" t="s">
        <v>660</v>
      </c>
      <c r="J80" t="s">
        <v>661</v>
      </c>
      <c r="K80" t="s">
        <v>662</v>
      </c>
      <c r="L80">
        <v>1368</v>
      </c>
      <c r="N80">
        <v>1011</v>
      </c>
      <c r="O80" t="s">
        <v>539</v>
      </c>
      <c r="P80" t="s">
        <v>539</v>
      </c>
      <c r="Q80">
        <v>1</v>
      </c>
      <c r="W80">
        <v>0</v>
      </c>
      <c r="X80">
        <v>-776243211</v>
      </c>
      <c r="Y80">
        <f>(AT80*ROUND(1.2,7))</f>
        <v>0.28799999999999998</v>
      </c>
      <c r="AA80">
        <v>0</v>
      </c>
      <c r="AB80">
        <v>1472.33</v>
      </c>
      <c r="AC80">
        <v>642.05999999999995</v>
      </c>
      <c r="AD80">
        <v>0</v>
      </c>
      <c r="AE80">
        <v>0</v>
      </c>
      <c r="AF80">
        <v>1472.33</v>
      </c>
      <c r="AG80">
        <v>642.05999999999995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0.24</v>
      </c>
      <c r="AU80" t="s">
        <v>648</v>
      </c>
      <c r="AV80">
        <v>1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353.35919999999999</v>
      </c>
      <c r="BL80">
        <v>154.09439999999998</v>
      </c>
      <c r="BM80">
        <v>0</v>
      </c>
      <c r="BN80">
        <v>0</v>
      </c>
      <c r="BO80">
        <v>0.24</v>
      </c>
      <c r="BP80">
        <v>1</v>
      </c>
      <c r="BQ80">
        <v>0</v>
      </c>
      <c r="BR80">
        <v>424.03103999999996</v>
      </c>
      <c r="BS80">
        <v>184.91327999999996</v>
      </c>
      <c r="BT80">
        <v>0</v>
      </c>
      <c r="BU80">
        <v>0</v>
      </c>
      <c r="BV80">
        <v>0.28799999999999998</v>
      </c>
      <c r="BW80">
        <v>1</v>
      </c>
      <c r="CV80">
        <v>0</v>
      </c>
      <c r="CW80">
        <f>ROUND(Y80*Source!I45*DO80,7)</f>
        <v>13.247999999999999</v>
      </c>
      <c r="CX80">
        <f>ROUND(Y80*Source!I45,7)</f>
        <v>13.247999999999999</v>
      </c>
      <c r="CY80">
        <f>AB80</f>
        <v>1472.33</v>
      </c>
      <c r="CZ80">
        <f>AF80</f>
        <v>1472.33</v>
      </c>
      <c r="DA80">
        <f>AJ80</f>
        <v>1</v>
      </c>
      <c r="DB80">
        <f>ROUND((ROUND(AT80*CZ80,2)*ROUND(1.2,7)),6)</f>
        <v>424.03199999999998</v>
      </c>
      <c r="DC80">
        <f>ROUND((ROUND(AT80*AG80,2)*ROUND(1.2,7)),6)</f>
        <v>184.90799999999999</v>
      </c>
      <c r="DD80" t="s">
        <v>3</v>
      </c>
      <c r="DE80" t="s">
        <v>3</v>
      </c>
      <c r="DF80">
        <f t="shared" si="10"/>
        <v>0</v>
      </c>
      <c r="DG80">
        <f t="shared" si="14"/>
        <v>19505.43</v>
      </c>
      <c r="DH80">
        <f t="shared" si="12"/>
        <v>8506.01</v>
      </c>
      <c r="DI80">
        <f t="shared" si="13"/>
        <v>0</v>
      </c>
      <c r="DJ80">
        <f>DG80+DH80</f>
        <v>28011.440000000002</v>
      </c>
      <c r="DK80">
        <v>1</v>
      </c>
      <c r="DL80" t="s">
        <v>663</v>
      </c>
      <c r="DM80">
        <v>6</v>
      </c>
      <c r="DN80" t="s">
        <v>647</v>
      </c>
      <c r="DO80">
        <v>1</v>
      </c>
    </row>
    <row r="81" spans="1:119" x14ac:dyDescent="0.2">
      <c r="A81">
        <f>ROW(Source!A45)</f>
        <v>45</v>
      </c>
      <c r="B81">
        <v>334395092</v>
      </c>
      <c r="C81">
        <v>334395800</v>
      </c>
      <c r="D81">
        <v>277945900</v>
      </c>
      <c r="E81">
        <v>1</v>
      </c>
      <c r="F81">
        <v>1</v>
      </c>
      <c r="G81">
        <v>1</v>
      </c>
      <c r="H81">
        <v>2</v>
      </c>
      <c r="I81" t="s">
        <v>689</v>
      </c>
      <c r="J81" t="s">
        <v>690</v>
      </c>
      <c r="K81" t="s">
        <v>691</v>
      </c>
      <c r="L81">
        <v>1368</v>
      </c>
      <c r="N81">
        <v>1011</v>
      </c>
      <c r="O81" t="s">
        <v>539</v>
      </c>
      <c r="P81" t="s">
        <v>539</v>
      </c>
      <c r="Q81">
        <v>1</v>
      </c>
      <c r="W81">
        <v>0</v>
      </c>
      <c r="X81">
        <v>-2054013352</v>
      </c>
      <c r="Y81">
        <f>(AT81*ROUND(1.2,7))</f>
        <v>0.28799999999999998</v>
      </c>
      <c r="AA81">
        <v>0</v>
      </c>
      <c r="AB81">
        <v>12.95</v>
      </c>
      <c r="AC81">
        <v>0</v>
      </c>
      <c r="AD81">
        <v>0</v>
      </c>
      <c r="AE81">
        <v>0</v>
      </c>
      <c r="AF81">
        <v>12.95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0.24</v>
      </c>
      <c r="AU81" t="s">
        <v>648</v>
      </c>
      <c r="AV81">
        <v>1</v>
      </c>
      <c r="AW81">
        <v>2</v>
      </c>
      <c r="AX81">
        <v>334395808</v>
      </c>
      <c r="AY81">
        <v>1</v>
      </c>
      <c r="AZ81">
        <v>6144</v>
      </c>
      <c r="BA81">
        <v>88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3.1079999999999997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0</v>
      </c>
      <c r="BR81">
        <v>3.7295999999999996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f>ROUND(Y81*Source!I45*DO81,7)</f>
        <v>0</v>
      </c>
      <c r="CX81">
        <f>ROUND(Y81*Source!I45,7)</f>
        <v>13.247999999999999</v>
      </c>
      <c r="CY81">
        <f>AB81</f>
        <v>12.95</v>
      </c>
      <c r="CZ81">
        <f>AF81</f>
        <v>12.95</v>
      </c>
      <c r="DA81">
        <f>AJ81</f>
        <v>1</v>
      </c>
      <c r="DB81">
        <f>ROUND((ROUND(AT81*CZ81,2)*ROUND(1.2,7)),6)</f>
        <v>3.7320000000000002</v>
      </c>
      <c r="DC81">
        <f>ROUND((ROUND(AT81*AG81,2)*ROUND(1.2,7)),6)</f>
        <v>0</v>
      </c>
      <c r="DD81" t="s">
        <v>3</v>
      </c>
      <c r="DE81" t="s">
        <v>3</v>
      </c>
      <c r="DF81">
        <f t="shared" si="10"/>
        <v>0</v>
      </c>
      <c r="DG81">
        <f t="shared" si="14"/>
        <v>171.56</v>
      </c>
      <c r="DH81">
        <f t="shared" si="12"/>
        <v>0</v>
      </c>
      <c r="DI81">
        <f t="shared" si="13"/>
        <v>0</v>
      </c>
      <c r="DJ81">
        <f>DG81+DH81</f>
        <v>171.56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ROW(Source!A45)</f>
        <v>45</v>
      </c>
      <c r="B82">
        <v>334395092</v>
      </c>
      <c r="C82">
        <v>334395800</v>
      </c>
      <c r="D82">
        <v>277945921</v>
      </c>
      <c r="E82">
        <v>1</v>
      </c>
      <c r="F82">
        <v>1</v>
      </c>
      <c r="G82">
        <v>1</v>
      </c>
      <c r="H82">
        <v>2</v>
      </c>
      <c r="I82" t="s">
        <v>692</v>
      </c>
      <c r="J82" t="s">
        <v>693</v>
      </c>
      <c r="K82" t="s">
        <v>694</v>
      </c>
      <c r="L82">
        <v>1368</v>
      </c>
      <c r="N82">
        <v>1011</v>
      </c>
      <c r="O82" t="s">
        <v>539</v>
      </c>
      <c r="P82" t="s">
        <v>539</v>
      </c>
      <c r="Q82">
        <v>1</v>
      </c>
      <c r="W82">
        <v>0</v>
      </c>
      <c r="X82">
        <v>495072614</v>
      </c>
      <c r="Y82">
        <f>(AT82*ROUND(1.2,7))</f>
        <v>0.28799999999999998</v>
      </c>
      <c r="AA82">
        <v>0</v>
      </c>
      <c r="AB82">
        <v>560.73</v>
      </c>
      <c r="AC82">
        <v>477.98</v>
      </c>
      <c r="AD82">
        <v>0</v>
      </c>
      <c r="AE82">
        <v>0</v>
      </c>
      <c r="AF82">
        <v>560.73</v>
      </c>
      <c r="AG82">
        <v>477.98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0.24</v>
      </c>
      <c r="AU82" t="s">
        <v>648</v>
      </c>
      <c r="AV82">
        <v>1</v>
      </c>
      <c r="AW82">
        <v>2</v>
      </c>
      <c r="AX82">
        <v>334395809</v>
      </c>
      <c r="AY82">
        <v>1</v>
      </c>
      <c r="AZ82">
        <v>6144</v>
      </c>
      <c r="BA82">
        <v>89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134.5752</v>
      </c>
      <c r="BL82">
        <v>114.7152</v>
      </c>
      <c r="BM82">
        <v>0</v>
      </c>
      <c r="BN82">
        <v>0</v>
      </c>
      <c r="BO82">
        <v>0.24</v>
      </c>
      <c r="BP82">
        <v>1</v>
      </c>
      <c r="BQ82">
        <v>0</v>
      </c>
      <c r="BR82">
        <v>161.49024</v>
      </c>
      <c r="BS82">
        <v>137.65824000000001</v>
      </c>
      <c r="BT82">
        <v>0</v>
      </c>
      <c r="BU82">
        <v>0</v>
      </c>
      <c r="BV82">
        <v>0.28799999999999998</v>
      </c>
      <c r="BW82">
        <v>1</v>
      </c>
      <c r="CV82">
        <v>0</v>
      </c>
      <c r="CW82">
        <f>ROUND(Y82*Source!I45*DO82,7)</f>
        <v>13.247999999999999</v>
      </c>
      <c r="CX82">
        <f>ROUND(Y82*Source!I45,7)</f>
        <v>13.247999999999999</v>
      </c>
      <c r="CY82">
        <f>AB82</f>
        <v>560.73</v>
      </c>
      <c r="CZ82">
        <f>AF82</f>
        <v>560.73</v>
      </c>
      <c r="DA82">
        <f>AJ82</f>
        <v>1</v>
      </c>
      <c r="DB82">
        <f>ROUND((ROUND(AT82*CZ82,2)*ROUND(1.2,7)),6)</f>
        <v>161.49600000000001</v>
      </c>
      <c r="DC82">
        <f>ROUND((ROUND(AT82*AG82,2)*ROUND(1.2,7)),6)</f>
        <v>137.66399999999999</v>
      </c>
      <c r="DD82" t="s">
        <v>3</v>
      </c>
      <c r="DE82" t="s">
        <v>3</v>
      </c>
      <c r="DF82">
        <f t="shared" si="10"/>
        <v>0</v>
      </c>
      <c r="DG82">
        <f t="shared" si="14"/>
        <v>7428.55</v>
      </c>
      <c r="DH82">
        <f t="shared" si="12"/>
        <v>6332.28</v>
      </c>
      <c r="DI82">
        <f t="shared" si="13"/>
        <v>0</v>
      </c>
      <c r="DJ82">
        <f>DG82+DH82</f>
        <v>13760.83</v>
      </c>
      <c r="DK82">
        <v>1</v>
      </c>
      <c r="DL82" t="s">
        <v>654</v>
      </c>
      <c r="DM82">
        <v>4</v>
      </c>
      <c r="DN82" t="s">
        <v>647</v>
      </c>
      <c r="DO82">
        <v>1</v>
      </c>
    </row>
    <row r="83" spans="1:119" x14ac:dyDescent="0.2">
      <c r="A83">
        <f>ROW(Source!A46)</f>
        <v>46</v>
      </c>
      <c r="B83">
        <v>334395092</v>
      </c>
      <c r="C83">
        <v>334395810</v>
      </c>
      <c r="D83">
        <v>277560257</v>
      </c>
      <c r="E83">
        <v>109</v>
      </c>
      <c r="F83">
        <v>1</v>
      </c>
      <c r="G83">
        <v>1</v>
      </c>
      <c r="H83">
        <v>1</v>
      </c>
      <c r="I83" t="s">
        <v>687</v>
      </c>
      <c r="J83" t="s">
        <v>3</v>
      </c>
      <c r="K83" t="s">
        <v>688</v>
      </c>
      <c r="L83">
        <v>1191</v>
      </c>
      <c r="N83">
        <v>1013</v>
      </c>
      <c r="O83" t="s">
        <v>647</v>
      </c>
      <c r="P83" t="s">
        <v>647</v>
      </c>
      <c r="Q83">
        <v>1</v>
      </c>
      <c r="W83">
        <v>0</v>
      </c>
      <c r="X83">
        <v>388411409</v>
      </c>
      <c r="Y83">
        <f>(AT83*ROUND((1.2*1.1),7))</f>
        <v>0.58079999999999998</v>
      </c>
      <c r="AA83">
        <v>0</v>
      </c>
      <c r="AB83">
        <v>0</v>
      </c>
      <c r="AC83">
        <v>0</v>
      </c>
      <c r="AD83">
        <v>406.64</v>
      </c>
      <c r="AE83">
        <v>0</v>
      </c>
      <c r="AF83">
        <v>0</v>
      </c>
      <c r="AG83">
        <v>0</v>
      </c>
      <c r="AH83">
        <v>406.64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0.44</v>
      </c>
      <c r="AU83" t="s">
        <v>32</v>
      </c>
      <c r="AV83">
        <v>1</v>
      </c>
      <c r="AW83">
        <v>2</v>
      </c>
      <c r="AX83">
        <v>334395816</v>
      </c>
      <c r="AY83">
        <v>1</v>
      </c>
      <c r="AZ83">
        <v>6144</v>
      </c>
      <c r="BA83">
        <v>90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178.92159999999998</v>
      </c>
      <c r="BN83">
        <v>0.44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236.17651200000003</v>
      </c>
      <c r="BU83">
        <v>0.58080000000000009</v>
      </c>
      <c r="BV83">
        <v>0</v>
      </c>
      <c r="BW83">
        <v>1</v>
      </c>
      <c r="CU83">
        <f>ROUND(AT83*Source!I46*AH83*AL83,2)</f>
        <v>1252.45</v>
      </c>
      <c r="CV83">
        <f>ROUND(Y83*Source!I46,7)</f>
        <v>4.0655999999999999</v>
      </c>
      <c r="CW83">
        <v>0</v>
      </c>
      <c r="CX83">
        <f>ROUND(Y83*Source!I46,7)</f>
        <v>4.0655999999999999</v>
      </c>
      <c r="CY83">
        <f>AD83</f>
        <v>406.64</v>
      </c>
      <c r="CZ83">
        <f>AH83</f>
        <v>406.64</v>
      </c>
      <c r="DA83">
        <f>AL83</f>
        <v>1</v>
      </c>
      <c r="DB83">
        <f>ROUND((ROUND(AT83*CZ83,2)*ROUND((1.2*1.1),7)),6)</f>
        <v>236.17439999999999</v>
      </c>
      <c r="DC83">
        <f>ROUND((ROUND(AT83*AG83,2)*ROUND((1.2*1.1),7)),6)</f>
        <v>0</v>
      </c>
      <c r="DD83" t="s">
        <v>3</v>
      </c>
      <c r="DE83" t="s">
        <v>3</v>
      </c>
      <c r="DF83">
        <f t="shared" si="10"/>
        <v>0</v>
      </c>
      <c r="DG83">
        <f t="shared" si="14"/>
        <v>0</v>
      </c>
      <c r="DH83">
        <f t="shared" si="12"/>
        <v>0</v>
      </c>
      <c r="DI83">
        <f t="shared" si="13"/>
        <v>1653.24</v>
      </c>
      <c r="DJ83">
        <f>DI83</f>
        <v>1653.24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ROW(Source!A46)</f>
        <v>46</v>
      </c>
      <c r="B84">
        <v>334395092</v>
      </c>
      <c r="C84">
        <v>334395810</v>
      </c>
      <c r="D84">
        <v>277560491</v>
      </c>
      <c r="E84">
        <v>109</v>
      </c>
      <c r="F84">
        <v>1</v>
      </c>
      <c r="G84">
        <v>1</v>
      </c>
      <c r="H84">
        <v>1</v>
      </c>
      <c r="I84" t="s">
        <v>649</v>
      </c>
      <c r="J84" t="s">
        <v>3</v>
      </c>
      <c r="K84" t="s">
        <v>650</v>
      </c>
      <c r="L84">
        <v>1191</v>
      </c>
      <c r="N84">
        <v>1013</v>
      </c>
      <c r="O84" t="s">
        <v>647</v>
      </c>
      <c r="P84" t="s">
        <v>647</v>
      </c>
      <c r="Q84">
        <v>1</v>
      </c>
      <c r="W84">
        <v>0</v>
      </c>
      <c r="X84">
        <v>-1417349443</v>
      </c>
      <c r="Y84">
        <f>(AT84*ROUND((1.2*1.1),7))</f>
        <v>0.63360000000000005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0.48</v>
      </c>
      <c r="AU84" t="s">
        <v>32</v>
      </c>
      <c r="AV84">
        <v>2</v>
      </c>
      <c r="AW84">
        <v>2</v>
      </c>
      <c r="AX84">
        <v>334395817</v>
      </c>
      <c r="AY84">
        <v>1</v>
      </c>
      <c r="AZ84">
        <v>6144</v>
      </c>
      <c r="BA84">
        <v>91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4.4352</v>
      </c>
      <c r="CY84">
        <f>AD84</f>
        <v>0</v>
      </c>
      <c r="CZ84">
        <f>AH84</f>
        <v>0</v>
      </c>
      <c r="DA84">
        <f>AL84</f>
        <v>1</v>
      </c>
      <c r="DB84">
        <f>ROUND((ROUND(AT84*CZ84,2)*ROUND((1.2*1.1),7)),6)</f>
        <v>0</v>
      </c>
      <c r="DC84">
        <f>ROUND((ROUND(AT84*AG84,2)*ROUND((1.2*1.1),7)),6)</f>
        <v>0</v>
      </c>
      <c r="DD84" t="s">
        <v>3</v>
      </c>
      <c r="DE84" t="s">
        <v>3</v>
      </c>
      <c r="DF84">
        <f t="shared" si="10"/>
        <v>0</v>
      </c>
      <c r="DG84">
        <f t="shared" si="14"/>
        <v>0</v>
      </c>
      <c r="DH84">
        <f t="shared" si="12"/>
        <v>0</v>
      </c>
      <c r="DI84">
        <f t="shared" si="13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ROW(Source!A46)</f>
        <v>46</v>
      </c>
      <c r="B85">
        <v>334395092</v>
      </c>
      <c r="C85">
        <v>334395810</v>
      </c>
      <c r="D85">
        <v>277944622</v>
      </c>
      <c r="E85">
        <v>1</v>
      </c>
      <c r="F85">
        <v>1</v>
      </c>
      <c r="G85">
        <v>1</v>
      </c>
      <c r="H85">
        <v>2</v>
      </c>
      <c r="I85" t="s">
        <v>660</v>
      </c>
      <c r="J85" t="s">
        <v>661</v>
      </c>
      <c r="K85" t="s">
        <v>662</v>
      </c>
      <c r="L85">
        <v>1368</v>
      </c>
      <c r="N85">
        <v>1011</v>
      </c>
      <c r="O85" t="s">
        <v>539</v>
      </c>
      <c r="P85" t="s">
        <v>539</v>
      </c>
      <c r="Q85">
        <v>1</v>
      </c>
      <c r="W85">
        <v>0</v>
      </c>
      <c r="X85">
        <v>-776243211</v>
      </c>
      <c r="Y85">
        <f>(AT85*ROUND((1.2*1.1),7))</f>
        <v>0.31680000000000003</v>
      </c>
      <c r="AA85">
        <v>0</v>
      </c>
      <c r="AB85">
        <v>1472.33</v>
      </c>
      <c r="AC85">
        <v>642.05999999999995</v>
      </c>
      <c r="AD85">
        <v>0</v>
      </c>
      <c r="AE85">
        <v>0</v>
      </c>
      <c r="AF85">
        <v>1472.33</v>
      </c>
      <c r="AG85">
        <v>642.05999999999995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0.24</v>
      </c>
      <c r="AU85" t="s">
        <v>32</v>
      </c>
      <c r="AV85">
        <v>1</v>
      </c>
      <c r="AW85">
        <v>1</v>
      </c>
      <c r="AX85">
        <v>-1</v>
      </c>
      <c r="AY85">
        <v>0</v>
      </c>
      <c r="AZ85">
        <v>0</v>
      </c>
      <c r="BA85" t="s">
        <v>3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353.35919999999999</v>
      </c>
      <c r="BL85">
        <v>154.09439999999998</v>
      </c>
      <c r="BM85">
        <v>0</v>
      </c>
      <c r="BN85">
        <v>0</v>
      </c>
      <c r="BO85">
        <v>0.24</v>
      </c>
      <c r="BP85">
        <v>1</v>
      </c>
      <c r="BQ85">
        <v>0</v>
      </c>
      <c r="BR85">
        <v>466.434144</v>
      </c>
      <c r="BS85">
        <v>203.404608</v>
      </c>
      <c r="BT85">
        <v>0</v>
      </c>
      <c r="BU85">
        <v>0</v>
      </c>
      <c r="BV85">
        <v>0.31680000000000003</v>
      </c>
      <c r="BW85">
        <v>1</v>
      </c>
      <c r="CV85">
        <v>0</v>
      </c>
      <c r="CW85">
        <f>ROUND(Y85*Source!I46*DO85,7)</f>
        <v>2.2176</v>
      </c>
      <c r="CX85">
        <f>ROUND(Y85*Source!I46,7)</f>
        <v>2.2176</v>
      </c>
      <c r="CY85">
        <f>AB85</f>
        <v>1472.33</v>
      </c>
      <c r="CZ85">
        <f>AF85</f>
        <v>1472.33</v>
      </c>
      <c r="DA85">
        <f>AJ85</f>
        <v>1</v>
      </c>
      <c r="DB85">
        <f>ROUND((ROUND(AT85*CZ85,2)*ROUND((1.2*1.1),7)),6)</f>
        <v>466.43520000000001</v>
      </c>
      <c r="DC85">
        <f>ROUND((ROUND(AT85*AG85,2)*ROUND((1.2*1.1),7)),6)</f>
        <v>203.39879999999999</v>
      </c>
      <c r="DD85" t="s">
        <v>3</v>
      </c>
      <c r="DE85" t="s">
        <v>3</v>
      </c>
      <c r="DF85">
        <f t="shared" si="10"/>
        <v>0</v>
      </c>
      <c r="DG85">
        <f t="shared" si="14"/>
        <v>3265.04</v>
      </c>
      <c r="DH85">
        <f t="shared" si="12"/>
        <v>1423.83</v>
      </c>
      <c r="DI85">
        <f t="shared" si="13"/>
        <v>0</v>
      </c>
      <c r="DJ85">
        <f>DG85+DH85</f>
        <v>4688.87</v>
      </c>
      <c r="DK85">
        <v>1</v>
      </c>
      <c r="DL85" t="s">
        <v>663</v>
      </c>
      <c r="DM85">
        <v>6</v>
      </c>
      <c r="DN85" t="s">
        <v>647</v>
      </c>
      <c r="DO85">
        <v>1</v>
      </c>
    </row>
    <row r="86" spans="1:119" x14ac:dyDescent="0.2">
      <c r="A86">
        <f>ROW(Source!A46)</f>
        <v>46</v>
      </c>
      <c r="B86">
        <v>334395092</v>
      </c>
      <c r="C86">
        <v>334395810</v>
      </c>
      <c r="D86">
        <v>277945900</v>
      </c>
      <c r="E86">
        <v>1</v>
      </c>
      <c r="F86">
        <v>1</v>
      </c>
      <c r="G86">
        <v>1</v>
      </c>
      <c r="H86">
        <v>2</v>
      </c>
      <c r="I86" t="s">
        <v>689</v>
      </c>
      <c r="J86" t="s">
        <v>690</v>
      </c>
      <c r="K86" t="s">
        <v>691</v>
      </c>
      <c r="L86">
        <v>1368</v>
      </c>
      <c r="N86">
        <v>1011</v>
      </c>
      <c r="O86" t="s">
        <v>539</v>
      </c>
      <c r="P86" t="s">
        <v>539</v>
      </c>
      <c r="Q86">
        <v>1</v>
      </c>
      <c r="W86">
        <v>0</v>
      </c>
      <c r="X86">
        <v>-2054013352</v>
      </c>
      <c r="Y86">
        <f>(AT86*ROUND((1.2*1.1),7))</f>
        <v>0.31680000000000003</v>
      </c>
      <c r="AA86">
        <v>0</v>
      </c>
      <c r="AB86">
        <v>12.95</v>
      </c>
      <c r="AC86">
        <v>0</v>
      </c>
      <c r="AD86">
        <v>0</v>
      </c>
      <c r="AE86">
        <v>0</v>
      </c>
      <c r="AF86">
        <v>12.95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0.24</v>
      </c>
      <c r="AU86" t="s">
        <v>32</v>
      </c>
      <c r="AV86">
        <v>1</v>
      </c>
      <c r="AW86">
        <v>2</v>
      </c>
      <c r="AX86">
        <v>334395818</v>
      </c>
      <c r="AY86">
        <v>1</v>
      </c>
      <c r="AZ86">
        <v>6144</v>
      </c>
      <c r="BA86">
        <v>92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3.1079999999999997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4.1025600000000004</v>
      </c>
      <c r="BS86">
        <v>0</v>
      </c>
      <c r="BT86">
        <v>0</v>
      </c>
      <c r="BU86">
        <v>0</v>
      </c>
      <c r="BV86">
        <v>0</v>
      </c>
      <c r="BW86">
        <v>1</v>
      </c>
      <c r="CV86">
        <v>0</v>
      </c>
      <c r="CW86">
        <f>ROUND(Y86*Source!I46*DO86,7)</f>
        <v>0</v>
      </c>
      <c r="CX86">
        <f>ROUND(Y86*Source!I46,7)</f>
        <v>2.2176</v>
      </c>
      <c r="CY86">
        <f>AB86</f>
        <v>12.95</v>
      </c>
      <c r="CZ86">
        <f>AF86</f>
        <v>12.95</v>
      </c>
      <c r="DA86">
        <f>AJ86</f>
        <v>1</v>
      </c>
      <c r="DB86">
        <f>ROUND((ROUND(AT86*CZ86,2)*ROUND((1.2*1.1),7)),6)</f>
        <v>4.1052</v>
      </c>
      <c r="DC86">
        <f>ROUND((ROUND(AT86*AG86,2)*ROUND((1.2*1.1),7)),6)</f>
        <v>0</v>
      </c>
      <c r="DD86" t="s">
        <v>3</v>
      </c>
      <c r="DE86" t="s">
        <v>3</v>
      </c>
      <c r="DF86">
        <f t="shared" si="10"/>
        <v>0</v>
      </c>
      <c r="DG86">
        <f t="shared" si="14"/>
        <v>28.72</v>
      </c>
      <c r="DH86">
        <f t="shared" si="12"/>
        <v>0</v>
      </c>
      <c r="DI86">
        <f t="shared" si="13"/>
        <v>0</v>
      </c>
      <c r="DJ86">
        <f>DG86+DH86</f>
        <v>28.72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ROW(Source!A46)</f>
        <v>46</v>
      </c>
      <c r="B87">
        <v>334395092</v>
      </c>
      <c r="C87">
        <v>334395810</v>
      </c>
      <c r="D87">
        <v>277945921</v>
      </c>
      <c r="E87">
        <v>1</v>
      </c>
      <c r="F87">
        <v>1</v>
      </c>
      <c r="G87">
        <v>1</v>
      </c>
      <c r="H87">
        <v>2</v>
      </c>
      <c r="I87" t="s">
        <v>692</v>
      </c>
      <c r="J87" t="s">
        <v>693</v>
      </c>
      <c r="K87" t="s">
        <v>694</v>
      </c>
      <c r="L87">
        <v>1368</v>
      </c>
      <c r="N87">
        <v>1011</v>
      </c>
      <c r="O87" t="s">
        <v>539</v>
      </c>
      <c r="P87" t="s">
        <v>539</v>
      </c>
      <c r="Q87">
        <v>1</v>
      </c>
      <c r="W87">
        <v>0</v>
      </c>
      <c r="X87">
        <v>495072614</v>
      </c>
      <c r="Y87">
        <f>(AT87*ROUND((1.2*1.1),7))</f>
        <v>0.31680000000000003</v>
      </c>
      <c r="AA87">
        <v>0</v>
      </c>
      <c r="AB87">
        <v>560.73</v>
      </c>
      <c r="AC87">
        <v>477.98</v>
      </c>
      <c r="AD87">
        <v>0</v>
      </c>
      <c r="AE87">
        <v>0</v>
      </c>
      <c r="AF87">
        <v>560.73</v>
      </c>
      <c r="AG87">
        <v>477.98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0.24</v>
      </c>
      <c r="AU87" t="s">
        <v>32</v>
      </c>
      <c r="AV87">
        <v>1</v>
      </c>
      <c r="AW87">
        <v>2</v>
      </c>
      <c r="AX87">
        <v>334395819</v>
      </c>
      <c r="AY87">
        <v>1</v>
      </c>
      <c r="AZ87">
        <v>6144</v>
      </c>
      <c r="BA87">
        <v>93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134.5752</v>
      </c>
      <c r="BL87">
        <v>114.7152</v>
      </c>
      <c r="BM87">
        <v>0</v>
      </c>
      <c r="BN87">
        <v>0</v>
      </c>
      <c r="BO87">
        <v>0.24</v>
      </c>
      <c r="BP87">
        <v>1</v>
      </c>
      <c r="BQ87">
        <v>0</v>
      </c>
      <c r="BR87">
        <v>177.63926400000003</v>
      </c>
      <c r="BS87">
        <v>151.42406400000002</v>
      </c>
      <c r="BT87">
        <v>0</v>
      </c>
      <c r="BU87">
        <v>0</v>
      </c>
      <c r="BV87">
        <v>0.31680000000000003</v>
      </c>
      <c r="BW87">
        <v>1</v>
      </c>
      <c r="CV87">
        <v>0</v>
      </c>
      <c r="CW87">
        <f>ROUND(Y87*Source!I46*DO87,7)</f>
        <v>2.2176</v>
      </c>
      <c r="CX87">
        <f>ROUND(Y87*Source!I46,7)</f>
        <v>2.2176</v>
      </c>
      <c r="CY87">
        <f>AB87</f>
        <v>560.73</v>
      </c>
      <c r="CZ87">
        <f>AF87</f>
        <v>560.73</v>
      </c>
      <c r="DA87">
        <f>AJ87</f>
        <v>1</v>
      </c>
      <c r="DB87">
        <f>ROUND((ROUND(AT87*CZ87,2)*ROUND((1.2*1.1),7)),6)</f>
        <v>177.6456</v>
      </c>
      <c r="DC87">
        <f>ROUND((ROUND(AT87*AG87,2)*ROUND((1.2*1.1),7)),6)</f>
        <v>151.43039999999999</v>
      </c>
      <c r="DD87" t="s">
        <v>3</v>
      </c>
      <c r="DE87" t="s">
        <v>3</v>
      </c>
      <c r="DF87">
        <f t="shared" si="10"/>
        <v>0</v>
      </c>
      <c r="DG87">
        <f t="shared" si="14"/>
        <v>1243.47</v>
      </c>
      <c r="DH87">
        <f t="shared" si="12"/>
        <v>1059.97</v>
      </c>
      <c r="DI87">
        <f t="shared" si="13"/>
        <v>0</v>
      </c>
      <c r="DJ87">
        <f>DG87+DH87</f>
        <v>2303.44</v>
      </c>
      <c r="DK87">
        <v>1</v>
      </c>
      <c r="DL87" t="s">
        <v>654</v>
      </c>
      <c r="DM87">
        <v>4</v>
      </c>
      <c r="DN87" t="s">
        <v>647</v>
      </c>
      <c r="DO87">
        <v>1</v>
      </c>
    </row>
    <row r="88" spans="1:119" x14ac:dyDescent="0.2">
      <c r="A88">
        <f>ROW(Source!A47)</f>
        <v>47</v>
      </c>
      <c r="B88">
        <v>334395092</v>
      </c>
      <c r="C88">
        <v>334395820</v>
      </c>
      <c r="D88">
        <v>277560257</v>
      </c>
      <c r="E88">
        <v>109</v>
      </c>
      <c r="F88">
        <v>1</v>
      </c>
      <c r="G88">
        <v>1</v>
      </c>
      <c r="H88">
        <v>1</v>
      </c>
      <c r="I88" t="s">
        <v>687</v>
      </c>
      <c r="J88" t="s">
        <v>3</v>
      </c>
      <c r="K88" t="s">
        <v>688</v>
      </c>
      <c r="L88">
        <v>1191</v>
      </c>
      <c r="N88">
        <v>1013</v>
      </c>
      <c r="O88" t="s">
        <v>647</v>
      </c>
      <c r="P88" t="s">
        <v>647</v>
      </c>
      <c r="Q88">
        <v>1</v>
      </c>
      <c r="W88">
        <v>0</v>
      </c>
      <c r="X88">
        <v>388411409</v>
      </c>
      <c r="Y88">
        <f>(AT88*ROUND(1.2,7))</f>
        <v>0.49199999999999994</v>
      </c>
      <c r="AA88">
        <v>0</v>
      </c>
      <c r="AB88">
        <v>0</v>
      </c>
      <c r="AC88">
        <v>0</v>
      </c>
      <c r="AD88">
        <v>406.64</v>
      </c>
      <c r="AE88">
        <v>0</v>
      </c>
      <c r="AF88">
        <v>0</v>
      </c>
      <c r="AG88">
        <v>0</v>
      </c>
      <c r="AH88">
        <v>406.64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0.41</v>
      </c>
      <c r="AU88" t="s">
        <v>648</v>
      </c>
      <c r="AV88">
        <v>1</v>
      </c>
      <c r="AW88">
        <v>2</v>
      </c>
      <c r="AX88">
        <v>334395826</v>
      </c>
      <c r="AY88">
        <v>1</v>
      </c>
      <c r="AZ88">
        <v>0</v>
      </c>
      <c r="BA88">
        <v>94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166.72239999999999</v>
      </c>
      <c r="BN88">
        <v>0.41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200.06687999999997</v>
      </c>
      <c r="BU88">
        <v>0.49199999999999994</v>
      </c>
      <c r="BV88">
        <v>0</v>
      </c>
      <c r="BW88">
        <v>1</v>
      </c>
      <c r="CU88">
        <f>ROUND(AT88*Source!I47*AH88*AL88,2)</f>
        <v>5835.28</v>
      </c>
      <c r="CV88">
        <f>ROUND(Y88*Source!I47,7)</f>
        <v>17.22</v>
      </c>
      <c r="CW88">
        <v>0</v>
      </c>
      <c r="CX88">
        <f>ROUND(Y88*Source!I47,7)</f>
        <v>17.22</v>
      </c>
      <c r="CY88">
        <f>AD88</f>
        <v>406.64</v>
      </c>
      <c r="CZ88">
        <f>AH88</f>
        <v>406.64</v>
      </c>
      <c r="DA88">
        <f>AL88</f>
        <v>1</v>
      </c>
      <c r="DB88">
        <f>ROUND((ROUND(AT88*CZ88,2)*ROUND(1.2,7)),6)</f>
        <v>200.06399999999999</v>
      </c>
      <c r="DC88">
        <f>ROUND((ROUND(AT88*AG88,2)*ROUND(1.2,7)),6)</f>
        <v>0</v>
      </c>
      <c r="DD88" t="s">
        <v>3</v>
      </c>
      <c r="DE88" t="s">
        <v>3</v>
      </c>
      <c r="DF88">
        <f t="shared" si="10"/>
        <v>0</v>
      </c>
      <c r="DG88">
        <f t="shared" si="14"/>
        <v>0</v>
      </c>
      <c r="DH88">
        <f t="shared" si="12"/>
        <v>0</v>
      </c>
      <c r="DI88">
        <f t="shared" si="13"/>
        <v>7002.34</v>
      </c>
      <c r="DJ88">
        <f>DI88</f>
        <v>7002.34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ROW(Source!A47)</f>
        <v>47</v>
      </c>
      <c r="B89">
        <v>334395092</v>
      </c>
      <c r="C89">
        <v>334395820</v>
      </c>
      <c r="D89">
        <v>277560491</v>
      </c>
      <c r="E89">
        <v>109</v>
      </c>
      <c r="F89">
        <v>1</v>
      </c>
      <c r="G89">
        <v>1</v>
      </c>
      <c r="H89">
        <v>1</v>
      </c>
      <c r="I89" t="s">
        <v>649</v>
      </c>
      <c r="J89" t="s">
        <v>3</v>
      </c>
      <c r="K89" t="s">
        <v>650</v>
      </c>
      <c r="L89">
        <v>1191</v>
      </c>
      <c r="N89">
        <v>1013</v>
      </c>
      <c r="O89" t="s">
        <v>647</v>
      </c>
      <c r="P89" t="s">
        <v>647</v>
      </c>
      <c r="Q89">
        <v>1</v>
      </c>
      <c r="W89">
        <v>0</v>
      </c>
      <c r="X89">
        <v>-1417349443</v>
      </c>
      <c r="Y89">
        <f>(AT89*ROUND(1.2,7))</f>
        <v>0.52800000000000002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0.44</v>
      </c>
      <c r="AU89" t="s">
        <v>648</v>
      </c>
      <c r="AV89">
        <v>2</v>
      </c>
      <c r="AW89">
        <v>2</v>
      </c>
      <c r="AX89">
        <v>334395827</v>
      </c>
      <c r="AY89">
        <v>1</v>
      </c>
      <c r="AZ89">
        <v>0</v>
      </c>
      <c r="BA89">
        <v>95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ROUND(Y89*Source!I47,7)</f>
        <v>18.48</v>
      </c>
      <c r="CY89">
        <f>AD89</f>
        <v>0</v>
      </c>
      <c r="CZ89">
        <f>AH89</f>
        <v>0</v>
      </c>
      <c r="DA89">
        <f>AL89</f>
        <v>1</v>
      </c>
      <c r="DB89">
        <f>ROUND((ROUND(AT89*CZ89,2)*ROUND(1.2,7)),6)</f>
        <v>0</v>
      </c>
      <c r="DC89">
        <f>ROUND((ROUND(AT89*AG89,2)*ROUND(1.2,7)),6)</f>
        <v>0</v>
      </c>
      <c r="DD89" t="s">
        <v>3</v>
      </c>
      <c r="DE89" t="s">
        <v>3</v>
      </c>
      <c r="DF89">
        <f t="shared" si="10"/>
        <v>0</v>
      </c>
      <c r="DG89">
        <f t="shared" si="14"/>
        <v>0</v>
      </c>
      <c r="DH89">
        <f t="shared" si="12"/>
        <v>0</v>
      </c>
      <c r="DI89">
        <f t="shared" si="13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ROW(Source!A47)</f>
        <v>47</v>
      </c>
      <c r="B90">
        <v>334395092</v>
      </c>
      <c r="C90">
        <v>334395820</v>
      </c>
      <c r="D90">
        <v>277944622</v>
      </c>
      <c r="E90">
        <v>1</v>
      </c>
      <c r="F90">
        <v>1</v>
      </c>
      <c r="G90">
        <v>1</v>
      </c>
      <c r="H90">
        <v>2</v>
      </c>
      <c r="I90" t="s">
        <v>660</v>
      </c>
      <c r="J90" t="s">
        <v>661</v>
      </c>
      <c r="K90" t="s">
        <v>662</v>
      </c>
      <c r="L90">
        <v>1368</v>
      </c>
      <c r="N90">
        <v>1011</v>
      </c>
      <c r="O90" t="s">
        <v>539</v>
      </c>
      <c r="P90" t="s">
        <v>539</v>
      </c>
      <c r="Q90">
        <v>1</v>
      </c>
      <c r="W90">
        <v>0</v>
      </c>
      <c r="X90">
        <v>-776243211</v>
      </c>
      <c r="Y90">
        <f>(AT90*ROUND(1.2,7))</f>
        <v>0.26400000000000001</v>
      </c>
      <c r="AA90">
        <v>0</v>
      </c>
      <c r="AB90">
        <v>1472.33</v>
      </c>
      <c r="AC90">
        <v>642.05999999999995</v>
      </c>
      <c r="AD90">
        <v>0</v>
      </c>
      <c r="AE90">
        <v>0</v>
      </c>
      <c r="AF90">
        <v>1472.33</v>
      </c>
      <c r="AG90">
        <v>642.05999999999995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0.22</v>
      </c>
      <c r="AU90" t="s">
        <v>648</v>
      </c>
      <c r="AV90">
        <v>1</v>
      </c>
      <c r="AW90">
        <v>2</v>
      </c>
      <c r="AX90">
        <v>334395828</v>
      </c>
      <c r="AY90">
        <v>1</v>
      </c>
      <c r="AZ90">
        <v>0</v>
      </c>
      <c r="BA90">
        <v>96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323.9126</v>
      </c>
      <c r="BL90">
        <v>141.25319999999999</v>
      </c>
      <c r="BM90">
        <v>0</v>
      </c>
      <c r="BN90">
        <v>0</v>
      </c>
      <c r="BO90">
        <v>0.22</v>
      </c>
      <c r="BP90">
        <v>1</v>
      </c>
      <c r="BQ90">
        <v>0</v>
      </c>
      <c r="BR90">
        <v>388.69511999999997</v>
      </c>
      <c r="BS90">
        <v>169.50384</v>
      </c>
      <c r="BT90">
        <v>0</v>
      </c>
      <c r="BU90">
        <v>0</v>
      </c>
      <c r="BV90">
        <v>0.26400000000000001</v>
      </c>
      <c r="BW90">
        <v>1</v>
      </c>
      <c r="CV90">
        <v>0</v>
      </c>
      <c r="CW90">
        <f>ROUND(Y90*Source!I47*DO90,7)</f>
        <v>9.24</v>
      </c>
      <c r="CX90">
        <f>ROUND(Y90*Source!I47,7)</f>
        <v>9.24</v>
      </c>
      <c r="CY90">
        <f>AB90</f>
        <v>1472.33</v>
      </c>
      <c r="CZ90">
        <f>AF90</f>
        <v>1472.33</v>
      </c>
      <c r="DA90">
        <f>AJ90</f>
        <v>1</v>
      </c>
      <c r="DB90">
        <f>ROUND((ROUND(AT90*CZ90,2)*ROUND(1.2,7)),6)</f>
        <v>388.69200000000001</v>
      </c>
      <c r="DC90">
        <f>ROUND((ROUND(AT90*AG90,2)*ROUND(1.2,7)),6)</f>
        <v>169.5</v>
      </c>
      <c r="DD90" t="s">
        <v>3</v>
      </c>
      <c r="DE90" t="s">
        <v>3</v>
      </c>
      <c r="DF90">
        <f t="shared" ref="DF90:DF121" si="15">ROUND(ROUND(AE90,2)*CX90,2)</f>
        <v>0</v>
      </c>
      <c r="DG90">
        <f t="shared" si="14"/>
        <v>13604.33</v>
      </c>
      <c r="DH90">
        <f t="shared" si="12"/>
        <v>5932.63</v>
      </c>
      <c r="DI90">
        <f t="shared" si="13"/>
        <v>0</v>
      </c>
      <c r="DJ90">
        <f>DG90+DH90</f>
        <v>19536.96</v>
      </c>
      <c r="DK90">
        <v>1</v>
      </c>
      <c r="DL90" t="s">
        <v>663</v>
      </c>
      <c r="DM90">
        <v>6</v>
      </c>
      <c r="DN90" t="s">
        <v>647</v>
      </c>
      <c r="DO90">
        <v>1</v>
      </c>
    </row>
    <row r="91" spans="1:119" x14ac:dyDescent="0.2">
      <c r="A91">
        <f>ROW(Source!A47)</f>
        <v>47</v>
      </c>
      <c r="B91">
        <v>334395092</v>
      </c>
      <c r="C91">
        <v>334395820</v>
      </c>
      <c r="D91">
        <v>277945900</v>
      </c>
      <c r="E91">
        <v>1</v>
      </c>
      <c r="F91">
        <v>1</v>
      </c>
      <c r="G91">
        <v>1</v>
      </c>
      <c r="H91">
        <v>2</v>
      </c>
      <c r="I91" t="s">
        <v>689</v>
      </c>
      <c r="J91" t="s">
        <v>690</v>
      </c>
      <c r="K91" t="s">
        <v>691</v>
      </c>
      <c r="L91">
        <v>1368</v>
      </c>
      <c r="N91">
        <v>1011</v>
      </c>
      <c r="O91" t="s">
        <v>539</v>
      </c>
      <c r="P91" t="s">
        <v>539</v>
      </c>
      <c r="Q91">
        <v>1</v>
      </c>
      <c r="W91">
        <v>0</v>
      </c>
      <c r="X91">
        <v>-2054013352</v>
      </c>
      <c r="Y91">
        <f>(AT91*ROUND(1.2,7))</f>
        <v>0.26400000000000001</v>
      </c>
      <c r="AA91">
        <v>0</v>
      </c>
      <c r="AB91">
        <v>12.95</v>
      </c>
      <c r="AC91">
        <v>0</v>
      </c>
      <c r="AD91">
        <v>0</v>
      </c>
      <c r="AE91">
        <v>0</v>
      </c>
      <c r="AF91">
        <v>12.95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0.22</v>
      </c>
      <c r="AU91" t="s">
        <v>648</v>
      </c>
      <c r="AV91">
        <v>1</v>
      </c>
      <c r="AW91">
        <v>2</v>
      </c>
      <c r="AX91">
        <v>334395829</v>
      </c>
      <c r="AY91">
        <v>1</v>
      </c>
      <c r="AZ91">
        <v>0</v>
      </c>
      <c r="BA91">
        <v>97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2.8489999999999998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0</v>
      </c>
      <c r="BR91">
        <v>3.4188000000000001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f>ROUND(Y91*Source!I47*DO91,7)</f>
        <v>0</v>
      </c>
      <c r="CX91">
        <f>ROUND(Y91*Source!I47,7)</f>
        <v>9.24</v>
      </c>
      <c r="CY91">
        <f>AB91</f>
        <v>12.95</v>
      </c>
      <c r="CZ91">
        <f>AF91</f>
        <v>12.95</v>
      </c>
      <c r="DA91">
        <f>AJ91</f>
        <v>1</v>
      </c>
      <c r="DB91">
        <f>ROUND((ROUND(AT91*CZ91,2)*ROUND(1.2,7)),6)</f>
        <v>3.42</v>
      </c>
      <c r="DC91">
        <f>ROUND((ROUND(AT91*AG91,2)*ROUND(1.2,7)),6)</f>
        <v>0</v>
      </c>
      <c r="DD91" t="s">
        <v>3</v>
      </c>
      <c r="DE91" t="s">
        <v>3</v>
      </c>
      <c r="DF91">
        <f t="shared" si="15"/>
        <v>0</v>
      </c>
      <c r="DG91">
        <f t="shared" si="14"/>
        <v>119.66</v>
      </c>
      <c r="DH91">
        <f t="shared" si="12"/>
        <v>0</v>
      </c>
      <c r="DI91">
        <f t="shared" si="13"/>
        <v>0</v>
      </c>
      <c r="DJ91">
        <f>DG91+DH91</f>
        <v>119.66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ROW(Source!A47)</f>
        <v>47</v>
      </c>
      <c r="B92">
        <v>334395092</v>
      </c>
      <c r="C92">
        <v>334395820</v>
      </c>
      <c r="D92">
        <v>277945921</v>
      </c>
      <c r="E92">
        <v>1</v>
      </c>
      <c r="F92">
        <v>1</v>
      </c>
      <c r="G92">
        <v>1</v>
      </c>
      <c r="H92">
        <v>2</v>
      </c>
      <c r="I92" t="s">
        <v>692</v>
      </c>
      <c r="J92" t="s">
        <v>693</v>
      </c>
      <c r="K92" t="s">
        <v>694</v>
      </c>
      <c r="L92">
        <v>1368</v>
      </c>
      <c r="N92">
        <v>1011</v>
      </c>
      <c r="O92" t="s">
        <v>539</v>
      </c>
      <c r="P92" t="s">
        <v>539</v>
      </c>
      <c r="Q92">
        <v>1</v>
      </c>
      <c r="W92">
        <v>0</v>
      </c>
      <c r="X92">
        <v>495072614</v>
      </c>
      <c r="Y92">
        <f>(AT92*ROUND(1.2,7))</f>
        <v>0.26400000000000001</v>
      </c>
      <c r="AA92">
        <v>0</v>
      </c>
      <c r="AB92">
        <v>560.73</v>
      </c>
      <c r="AC92">
        <v>477.98</v>
      </c>
      <c r="AD92">
        <v>0</v>
      </c>
      <c r="AE92">
        <v>0</v>
      </c>
      <c r="AF92">
        <v>560.73</v>
      </c>
      <c r="AG92">
        <v>477.98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0.22</v>
      </c>
      <c r="AU92" t="s">
        <v>648</v>
      </c>
      <c r="AV92">
        <v>1</v>
      </c>
      <c r="AW92">
        <v>2</v>
      </c>
      <c r="AX92">
        <v>334395830</v>
      </c>
      <c r="AY92">
        <v>1</v>
      </c>
      <c r="AZ92">
        <v>0</v>
      </c>
      <c r="BA92">
        <v>98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123.36060000000001</v>
      </c>
      <c r="BL92">
        <v>105.15560000000001</v>
      </c>
      <c r="BM92">
        <v>0</v>
      </c>
      <c r="BN92">
        <v>0</v>
      </c>
      <c r="BO92">
        <v>0.22</v>
      </c>
      <c r="BP92">
        <v>1</v>
      </c>
      <c r="BQ92">
        <v>0</v>
      </c>
      <c r="BR92">
        <v>148.03272000000001</v>
      </c>
      <c r="BS92">
        <v>126.18672000000001</v>
      </c>
      <c r="BT92">
        <v>0</v>
      </c>
      <c r="BU92">
        <v>0</v>
      </c>
      <c r="BV92">
        <v>0.26400000000000001</v>
      </c>
      <c r="BW92">
        <v>1</v>
      </c>
      <c r="CV92">
        <v>0</v>
      </c>
      <c r="CW92">
        <f>ROUND(Y92*Source!I47*DO92,7)</f>
        <v>9.24</v>
      </c>
      <c r="CX92">
        <f>ROUND(Y92*Source!I47,7)</f>
        <v>9.24</v>
      </c>
      <c r="CY92">
        <f>AB92</f>
        <v>560.73</v>
      </c>
      <c r="CZ92">
        <f>AF92</f>
        <v>560.73</v>
      </c>
      <c r="DA92">
        <f>AJ92</f>
        <v>1</v>
      </c>
      <c r="DB92">
        <f>ROUND((ROUND(AT92*CZ92,2)*ROUND(1.2,7)),6)</f>
        <v>148.03200000000001</v>
      </c>
      <c r="DC92">
        <f>ROUND((ROUND(AT92*AG92,2)*ROUND(1.2,7)),6)</f>
        <v>126.19199999999999</v>
      </c>
      <c r="DD92" t="s">
        <v>3</v>
      </c>
      <c r="DE92" t="s">
        <v>3</v>
      </c>
      <c r="DF92">
        <f t="shared" si="15"/>
        <v>0</v>
      </c>
      <c r="DG92">
        <f t="shared" si="14"/>
        <v>5181.1499999999996</v>
      </c>
      <c r="DH92">
        <f t="shared" si="12"/>
        <v>4416.54</v>
      </c>
      <c r="DI92">
        <f t="shared" si="13"/>
        <v>0</v>
      </c>
      <c r="DJ92">
        <f>DG92+DH92</f>
        <v>9597.6899999999987</v>
      </c>
      <c r="DK92">
        <v>1</v>
      </c>
      <c r="DL92" t="s">
        <v>654</v>
      </c>
      <c r="DM92">
        <v>4</v>
      </c>
      <c r="DN92" t="s">
        <v>647</v>
      </c>
      <c r="DO92">
        <v>1</v>
      </c>
    </row>
    <row r="93" spans="1:119" x14ac:dyDescent="0.2">
      <c r="A93">
        <f>ROW(Source!A48)</f>
        <v>48</v>
      </c>
      <c r="B93">
        <v>334395092</v>
      </c>
      <c r="C93">
        <v>334395831</v>
      </c>
      <c r="D93">
        <v>277560257</v>
      </c>
      <c r="E93">
        <v>109</v>
      </c>
      <c r="F93">
        <v>1</v>
      </c>
      <c r="G93">
        <v>1</v>
      </c>
      <c r="H93">
        <v>1</v>
      </c>
      <c r="I93" t="s">
        <v>687</v>
      </c>
      <c r="J93" t="s">
        <v>3</v>
      </c>
      <c r="K93" t="s">
        <v>688</v>
      </c>
      <c r="L93">
        <v>1191</v>
      </c>
      <c r="N93">
        <v>1013</v>
      </c>
      <c r="O93" t="s">
        <v>647</v>
      </c>
      <c r="P93" t="s">
        <v>647</v>
      </c>
      <c r="Q93">
        <v>1</v>
      </c>
      <c r="W93">
        <v>0</v>
      </c>
      <c r="X93">
        <v>388411409</v>
      </c>
      <c r="Y93">
        <f>(AT93*ROUND((1.2*1.1),7))</f>
        <v>0.54120000000000001</v>
      </c>
      <c r="AA93">
        <v>0</v>
      </c>
      <c r="AB93">
        <v>0</v>
      </c>
      <c r="AC93">
        <v>0</v>
      </c>
      <c r="AD93">
        <v>406.64</v>
      </c>
      <c r="AE93">
        <v>0</v>
      </c>
      <c r="AF93">
        <v>0</v>
      </c>
      <c r="AG93">
        <v>0</v>
      </c>
      <c r="AH93">
        <v>406.64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0.41</v>
      </c>
      <c r="AU93" t="s">
        <v>32</v>
      </c>
      <c r="AV93">
        <v>1</v>
      </c>
      <c r="AW93">
        <v>2</v>
      </c>
      <c r="AX93">
        <v>334395837</v>
      </c>
      <c r="AY93">
        <v>1</v>
      </c>
      <c r="AZ93">
        <v>0</v>
      </c>
      <c r="BA93">
        <v>99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166.72239999999999</v>
      </c>
      <c r="BN93">
        <v>0.41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220.07356799999999</v>
      </c>
      <c r="BU93">
        <v>0.54120000000000001</v>
      </c>
      <c r="BV93">
        <v>0</v>
      </c>
      <c r="BW93">
        <v>1</v>
      </c>
      <c r="CU93">
        <f>ROUND(AT93*Source!I48*AH93*AL93,2)</f>
        <v>1167.06</v>
      </c>
      <c r="CV93">
        <f>ROUND(Y93*Source!I48,7)</f>
        <v>3.7884000000000002</v>
      </c>
      <c r="CW93">
        <v>0</v>
      </c>
      <c r="CX93">
        <f>ROUND(Y93*Source!I48,7)</f>
        <v>3.7884000000000002</v>
      </c>
      <c r="CY93">
        <f>AD93</f>
        <v>406.64</v>
      </c>
      <c r="CZ93">
        <f>AH93</f>
        <v>406.64</v>
      </c>
      <c r="DA93">
        <f>AL93</f>
        <v>1</v>
      </c>
      <c r="DB93">
        <f>ROUND((ROUND(AT93*CZ93,2)*ROUND((1.2*1.1),7)),6)</f>
        <v>220.07040000000001</v>
      </c>
      <c r="DC93">
        <f>ROUND((ROUND(AT93*AG93,2)*ROUND((1.2*1.1),7)),6)</f>
        <v>0</v>
      </c>
      <c r="DD93" t="s">
        <v>3</v>
      </c>
      <c r="DE93" t="s">
        <v>3</v>
      </c>
      <c r="DF93">
        <f t="shared" si="15"/>
        <v>0</v>
      </c>
      <c r="DG93">
        <f t="shared" si="14"/>
        <v>0</v>
      </c>
      <c r="DH93">
        <f t="shared" si="12"/>
        <v>0</v>
      </c>
      <c r="DI93">
        <f t="shared" si="13"/>
        <v>1540.51</v>
      </c>
      <c r="DJ93">
        <f>DI93</f>
        <v>1540.51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ROW(Source!A48)</f>
        <v>48</v>
      </c>
      <c r="B94">
        <v>334395092</v>
      </c>
      <c r="C94">
        <v>334395831</v>
      </c>
      <c r="D94">
        <v>277560491</v>
      </c>
      <c r="E94">
        <v>109</v>
      </c>
      <c r="F94">
        <v>1</v>
      </c>
      <c r="G94">
        <v>1</v>
      </c>
      <c r="H94">
        <v>1</v>
      </c>
      <c r="I94" t="s">
        <v>649</v>
      </c>
      <c r="J94" t="s">
        <v>3</v>
      </c>
      <c r="K94" t="s">
        <v>650</v>
      </c>
      <c r="L94">
        <v>1191</v>
      </c>
      <c r="N94">
        <v>1013</v>
      </c>
      <c r="O94" t="s">
        <v>647</v>
      </c>
      <c r="P94" t="s">
        <v>647</v>
      </c>
      <c r="Q94">
        <v>1</v>
      </c>
      <c r="W94">
        <v>0</v>
      </c>
      <c r="X94">
        <v>-1417349443</v>
      </c>
      <c r="Y94">
        <f>(AT94*ROUND((1.2*1.1),7))</f>
        <v>0.58079999999999998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0.44</v>
      </c>
      <c r="AU94" t="s">
        <v>32</v>
      </c>
      <c r="AV94">
        <v>2</v>
      </c>
      <c r="AW94">
        <v>2</v>
      </c>
      <c r="AX94">
        <v>334395838</v>
      </c>
      <c r="AY94">
        <v>1</v>
      </c>
      <c r="AZ94">
        <v>0</v>
      </c>
      <c r="BA94">
        <v>100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ROUND(Y94*Source!I48,7)</f>
        <v>4.0655999999999999</v>
      </c>
      <c r="CY94">
        <f>AD94</f>
        <v>0</v>
      </c>
      <c r="CZ94">
        <f>AH94</f>
        <v>0</v>
      </c>
      <c r="DA94">
        <f>AL94</f>
        <v>1</v>
      </c>
      <c r="DB94">
        <f>ROUND((ROUND(AT94*CZ94,2)*ROUND((1.2*1.1),7)),6)</f>
        <v>0</v>
      </c>
      <c r="DC94">
        <f>ROUND((ROUND(AT94*AG94,2)*ROUND((1.2*1.1),7)),6)</f>
        <v>0</v>
      </c>
      <c r="DD94" t="s">
        <v>3</v>
      </c>
      <c r="DE94" t="s">
        <v>3</v>
      </c>
      <c r="DF94">
        <f t="shared" si="15"/>
        <v>0</v>
      </c>
      <c r="DG94">
        <f t="shared" si="14"/>
        <v>0</v>
      </c>
      <c r="DH94">
        <f t="shared" si="12"/>
        <v>0</v>
      </c>
      <c r="DI94">
        <f t="shared" si="13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ROW(Source!A48)</f>
        <v>48</v>
      </c>
      <c r="B95">
        <v>334395092</v>
      </c>
      <c r="C95">
        <v>334395831</v>
      </c>
      <c r="D95">
        <v>277944622</v>
      </c>
      <c r="E95">
        <v>1</v>
      </c>
      <c r="F95">
        <v>1</v>
      </c>
      <c r="G95">
        <v>1</v>
      </c>
      <c r="H95">
        <v>2</v>
      </c>
      <c r="I95" t="s">
        <v>660</v>
      </c>
      <c r="J95" t="s">
        <v>661</v>
      </c>
      <c r="K95" t="s">
        <v>662</v>
      </c>
      <c r="L95">
        <v>1368</v>
      </c>
      <c r="N95">
        <v>1011</v>
      </c>
      <c r="O95" t="s">
        <v>539</v>
      </c>
      <c r="P95" t="s">
        <v>539</v>
      </c>
      <c r="Q95">
        <v>1</v>
      </c>
      <c r="W95">
        <v>0</v>
      </c>
      <c r="X95">
        <v>-776243211</v>
      </c>
      <c r="Y95">
        <f>(AT95*ROUND((1.2*1.1),7))</f>
        <v>0.29039999999999999</v>
      </c>
      <c r="AA95">
        <v>0</v>
      </c>
      <c r="AB95">
        <v>1472.33</v>
      </c>
      <c r="AC95">
        <v>642.05999999999995</v>
      </c>
      <c r="AD95">
        <v>0</v>
      </c>
      <c r="AE95">
        <v>0</v>
      </c>
      <c r="AF95">
        <v>1472.33</v>
      </c>
      <c r="AG95">
        <v>642.05999999999995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0.22</v>
      </c>
      <c r="AU95" t="s">
        <v>32</v>
      </c>
      <c r="AV95">
        <v>1</v>
      </c>
      <c r="AW95">
        <v>2</v>
      </c>
      <c r="AX95">
        <v>334395839</v>
      </c>
      <c r="AY95">
        <v>1</v>
      </c>
      <c r="AZ95">
        <v>0</v>
      </c>
      <c r="BA95">
        <v>101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323.9126</v>
      </c>
      <c r="BL95">
        <v>141.25319999999999</v>
      </c>
      <c r="BM95">
        <v>0</v>
      </c>
      <c r="BN95">
        <v>0</v>
      </c>
      <c r="BO95">
        <v>0.22</v>
      </c>
      <c r="BP95">
        <v>1</v>
      </c>
      <c r="BQ95">
        <v>0</v>
      </c>
      <c r="BR95">
        <v>427.56463200000007</v>
      </c>
      <c r="BS95">
        <v>186.45422400000001</v>
      </c>
      <c r="BT95">
        <v>0</v>
      </c>
      <c r="BU95">
        <v>0</v>
      </c>
      <c r="BV95">
        <v>0.29040000000000005</v>
      </c>
      <c r="BW95">
        <v>1</v>
      </c>
      <c r="CV95">
        <v>0</v>
      </c>
      <c r="CW95">
        <f>ROUND(Y95*Source!I48*DO95,7)</f>
        <v>2.0327999999999999</v>
      </c>
      <c r="CX95">
        <f>ROUND(Y95*Source!I48,7)</f>
        <v>2.0327999999999999</v>
      </c>
      <c r="CY95">
        <f>AB95</f>
        <v>1472.33</v>
      </c>
      <c r="CZ95">
        <f>AF95</f>
        <v>1472.33</v>
      </c>
      <c r="DA95">
        <f>AJ95</f>
        <v>1</v>
      </c>
      <c r="DB95">
        <f>ROUND((ROUND(AT95*CZ95,2)*ROUND((1.2*1.1),7)),6)</f>
        <v>427.56119999999999</v>
      </c>
      <c r="DC95">
        <f>ROUND((ROUND(AT95*AG95,2)*ROUND((1.2*1.1),7)),6)</f>
        <v>186.45</v>
      </c>
      <c r="DD95" t="s">
        <v>3</v>
      </c>
      <c r="DE95" t="s">
        <v>3</v>
      </c>
      <c r="DF95">
        <f t="shared" si="15"/>
        <v>0</v>
      </c>
      <c r="DG95">
        <f t="shared" si="14"/>
        <v>2992.95</v>
      </c>
      <c r="DH95">
        <f t="shared" si="12"/>
        <v>1305.18</v>
      </c>
      <c r="DI95">
        <f t="shared" si="13"/>
        <v>0</v>
      </c>
      <c r="DJ95">
        <f>DG95+DH95</f>
        <v>4298.13</v>
      </c>
      <c r="DK95">
        <v>1</v>
      </c>
      <c r="DL95" t="s">
        <v>663</v>
      </c>
      <c r="DM95">
        <v>6</v>
      </c>
      <c r="DN95" t="s">
        <v>647</v>
      </c>
      <c r="DO95">
        <v>1</v>
      </c>
    </row>
    <row r="96" spans="1:119" x14ac:dyDescent="0.2">
      <c r="A96">
        <f>ROW(Source!A48)</f>
        <v>48</v>
      </c>
      <c r="B96">
        <v>334395092</v>
      </c>
      <c r="C96">
        <v>334395831</v>
      </c>
      <c r="D96">
        <v>277945900</v>
      </c>
      <c r="E96">
        <v>1</v>
      </c>
      <c r="F96">
        <v>1</v>
      </c>
      <c r="G96">
        <v>1</v>
      </c>
      <c r="H96">
        <v>2</v>
      </c>
      <c r="I96" t="s">
        <v>689</v>
      </c>
      <c r="J96" t="s">
        <v>690</v>
      </c>
      <c r="K96" t="s">
        <v>691</v>
      </c>
      <c r="L96">
        <v>1368</v>
      </c>
      <c r="N96">
        <v>1011</v>
      </c>
      <c r="O96" t="s">
        <v>539</v>
      </c>
      <c r="P96" t="s">
        <v>539</v>
      </c>
      <c r="Q96">
        <v>1</v>
      </c>
      <c r="W96">
        <v>0</v>
      </c>
      <c r="X96">
        <v>-2054013352</v>
      </c>
      <c r="Y96">
        <f>(AT96*ROUND((1.2*1.1),7))</f>
        <v>0.29039999999999999</v>
      </c>
      <c r="AA96">
        <v>0</v>
      </c>
      <c r="AB96">
        <v>12.95</v>
      </c>
      <c r="AC96">
        <v>0</v>
      </c>
      <c r="AD96">
        <v>0</v>
      </c>
      <c r="AE96">
        <v>0</v>
      </c>
      <c r="AF96">
        <v>12.95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0.22</v>
      </c>
      <c r="AU96" t="s">
        <v>32</v>
      </c>
      <c r="AV96">
        <v>1</v>
      </c>
      <c r="AW96">
        <v>2</v>
      </c>
      <c r="AX96">
        <v>334395840</v>
      </c>
      <c r="AY96">
        <v>1</v>
      </c>
      <c r="AZ96">
        <v>0</v>
      </c>
      <c r="BA96">
        <v>102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2.8489999999999998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3.7606800000000002</v>
      </c>
      <c r="BS96">
        <v>0</v>
      </c>
      <c r="BT96">
        <v>0</v>
      </c>
      <c r="BU96">
        <v>0</v>
      </c>
      <c r="BV96">
        <v>0</v>
      </c>
      <c r="BW96">
        <v>1</v>
      </c>
      <c r="CV96">
        <v>0</v>
      </c>
      <c r="CW96">
        <f>ROUND(Y96*Source!I48*DO96,7)</f>
        <v>0</v>
      </c>
      <c r="CX96">
        <f>ROUND(Y96*Source!I48,7)</f>
        <v>2.0327999999999999</v>
      </c>
      <c r="CY96">
        <f>AB96</f>
        <v>12.95</v>
      </c>
      <c r="CZ96">
        <f>AF96</f>
        <v>12.95</v>
      </c>
      <c r="DA96">
        <f>AJ96</f>
        <v>1</v>
      </c>
      <c r="DB96">
        <f>ROUND((ROUND(AT96*CZ96,2)*ROUND((1.2*1.1),7)),6)</f>
        <v>3.762</v>
      </c>
      <c r="DC96">
        <f>ROUND((ROUND(AT96*AG96,2)*ROUND((1.2*1.1),7)),6)</f>
        <v>0</v>
      </c>
      <c r="DD96" t="s">
        <v>3</v>
      </c>
      <c r="DE96" t="s">
        <v>3</v>
      </c>
      <c r="DF96">
        <f t="shared" si="15"/>
        <v>0</v>
      </c>
      <c r="DG96">
        <f t="shared" si="14"/>
        <v>26.32</v>
      </c>
      <c r="DH96">
        <f t="shared" si="12"/>
        <v>0</v>
      </c>
      <c r="DI96">
        <f t="shared" si="13"/>
        <v>0</v>
      </c>
      <c r="DJ96">
        <f>DG96+DH96</f>
        <v>26.32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ROW(Source!A48)</f>
        <v>48</v>
      </c>
      <c r="B97">
        <v>334395092</v>
      </c>
      <c r="C97">
        <v>334395831</v>
      </c>
      <c r="D97">
        <v>277945921</v>
      </c>
      <c r="E97">
        <v>1</v>
      </c>
      <c r="F97">
        <v>1</v>
      </c>
      <c r="G97">
        <v>1</v>
      </c>
      <c r="H97">
        <v>2</v>
      </c>
      <c r="I97" t="s">
        <v>692</v>
      </c>
      <c r="J97" t="s">
        <v>693</v>
      </c>
      <c r="K97" t="s">
        <v>694</v>
      </c>
      <c r="L97">
        <v>1368</v>
      </c>
      <c r="N97">
        <v>1011</v>
      </c>
      <c r="O97" t="s">
        <v>539</v>
      </c>
      <c r="P97" t="s">
        <v>539</v>
      </c>
      <c r="Q97">
        <v>1</v>
      </c>
      <c r="W97">
        <v>0</v>
      </c>
      <c r="X97">
        <v>495072614</v>
      </c>
      <c r="Y97">
        <f>(AT97*ROUND((1.2*1.1),7))</f>
        <v>0.29039999999999999</v>
      </c>
      <c r="AA97">
        <v>0</v>
      </c>
      <c r="AB97">
        <v>560.73</v>
      </c>
      <c r="AC97">
        <v>477.98</v>
      </c>
      <c r="AD97">
        <v>0</v>
      </c>
      <c r="AE97">
        <v>0</v>
      </c>
      <c r="AF97">
        <v>560.73</v>
      </c>
      <c r="AG97">
        <v>477.98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0.22</v>
      </c>
      <c r="AU97" t="s">
        <v>32</v>
      </c>
      <c r="AV97">
        <v>1</v>
      </c>
      <c r="AW97">
        <v>2</v>
      </c>
      <c r="AX97">
        <v>334395841</v>
      </c>
      <c r="AY97">
        <v>1</v>
      </c>
      <c r="AZ97">
        <v>0</v>
      </c>
      <c r="BA97">
        <v>103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123.36060000000001</v>
      </c>
      <c r="BL97">
        <v>105.15560000000001</v>
      </c>
      <c r="BM97">
        <v>0</v>
      </c>
      <c r="BN97">
        <v>0</v>
      </c>
      <c r="BO97">
        <v>0.22</v>
      </c>
      <c r="BP97">
        <v>1</v>
      </c>
      <c r="BQ97">
        <v>0</v>
      </c>
      <c r="BR97">
        <v>162.83599200000003</v>
      </c>
      <c r="BS97">
        <v>138.80539200000004</v>
      </c>
      <c r="BT97">
        <v>0</v>
      </c>
      <c r="BU97">
        <v>0</v>
      </c>
      <c r="BV97">
        <v>0.29040000000000005</v>
      </c>
      <c r="BW97">
        <v>1</v>
      </c>
      <c r="CV97">
        <v>0</v>
      </c>
      <c r="CW97">
        <f>ROUND(Y97*Source!I48*DO97,7)</f>
        <v>2.0327999999999999</v>
      </c>
      <c r="CX97">
        <f>ROUND(Y97*Source!I48,7)</f>
        <v>2.0327999999999999</v>
      </c>
      <c r="CY97">
        <f>AB97</f>
        <v>560.73</v>
      </c>
      <c r="CZ97">
        <f>AF97</f>
        <v>560.73</v>
      </c>
      <c r="DA97">
        <f>AJ97</f>
        <v>1</v>
      </c>
      <c r="DB97">
        <f>ROUND((ROUND(AT97*CZ97,2)*ROUND((1.2*1.1),7)),6)</f>
        <v>162.83519999999999</v>
      </c>
      <c r="DC97">
        <f>ROUND((ROUND(AT97*AG97,2)*ROUND((1.2*1.1),7)),6)</f>
        <v>138.81120000000001</v>
      </c>
      <c r="DD97" t="s">
        <v>3</v>
      </c>
      <c r="DE97" t="s">
        <v>3</v>
      </c>
      <c r="DF97">
        <f t="shared" si="15"/>
        <v>0</v>
      </c>
      <c r="DG97">
        <f t="shared" si="14"/>
        <v>1139.8499999999999</v>
      </c>
      <c r="DH97">
        <f t="shared" si="12"/>
        <v>971.64</v>
      </c>
      <c r="DI97">
        <f t="shared" ref="DI97:DI128" si="16">ROUND(ROUND(AH97,2)*CX97,2)</f>
        <v>0</v>
      </c>
      <c r="DJ97">
        <f>DG97+DH97</f>
        <v>2111.4899999999998</v>
      </c>
      <c r="DK97">
        <v>1</v>
      </c>
      <c r="DL97" t="s">
        <v>654</v>
      </c>
      <c r="DM97">
        <v>4</v>
      </c>
      <c r="DN97" t="s">
        <v>647</v>
      </c>
      <c r="DO97">
        <v>1</v>
      </c>
    </row>
    <row r="98" spans="1:119" x14ac:dyDescent="0.2">
      <c r="A98">
        <f>ROW(Source!A49)</f>
        <v>49</v>
      </c>
      <c r="B98">
        <v>334395092</v>
      </c>
      <c r="C98">
        <v>334395842</v>
      </c>
      <c r="D98">
        <v>277560257</v>
      </c>
      <c r="E98">
        <v>109</v>
      </c>
      <c r="F98">
        <v>1</v>
      </c>
      <c r="G98">
        <v>1</v>
      </c>
      <c r="H98">
        <v>1</v>
      </c>
      <c r="I98" t="s">
        <v>687</v>
      </c>
      <c r="J98" t="s">
        <v>3</v>
      </c>
      <c r="K98" t="s">
        <v>688</v>
      </c>
      <c r="L98">
        <v>1191</v>
      </c>
      <c r="N98">
        <v>1013</v>
      </c>
      <c r="O98" t="s">
        <v>647</v>
      </c>
      <c r="P98" t="s">
        <v>647</v>
      </c>
      <c r="Q98">
        <v>1</v>
      </c>
      <c r="W98">
        <v>0</v>
      </c>
      <c r="X98">
        <v>388411409</v>
      </c>
      <c r="Y98">
        <f>(AT98*ROUND(1.2,7))</f>
        <v>0.52800000000000002</v>
      </c>
      <c r="AA98">
        <v>0</v>
      </c>
      <c r="AB98">
        <v>0</v>
      </c>
      <c r="AC98">
        <v>0</v>
      </c>
      <c r="AD98">
        <v>406.64</v>
      </c>
      <c r="AE98">
        <v>0</v>
      </c>
      <c r="AF98">
        <v>0</v>
      </c>
      <c r="AG98">
        <v>0</v>
      </c>
      <c r="AH98">
        <v>406.64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0.44</v>
      </c>
      <c r="AU98" t="s">
        <v>648</v>
      </c>
      <c r="AV98">
        <v>1</v>
      </c>
      <c r="AW98">
        <v>2</v>
      </c>
      <c r="AX98">
        <v>334395848</v>
      </c>
      <c r="AY98">
        <v>1</v>
      </c>
      <c r="AZ98">
        <v>0</v>
      </c>
      <c r="BA98">
        <v>104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178.92159999999998</v>
      </c>
      <c r="BN98">
        <v>0.44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214.70591999999999</v>
      </c>
      <c r="BU98">
        <v>0.52800000000000002</v>
      </c>
      <c r="BV98">
        <v>0</v>
      </c>
      <c r="BW98">
        <v>1</v>
      </c>
      <c r="CU98">
        <f>ROUND(AT98*Source!I49*AH98*AL98,2)</f>
        <v>3399.51</v>
      </c>
      <c r="CV98">
        <f>ROUND(Y98*Source!I49,7)</f>
        <v>10.032</v>
      </c>
      <c r="CW98">
        <v>0</v>
      </c>
      <c r="CX98">
        <f>ROUND(Y98*Source!I49,7)</f>
        <v>10.032</v>
      </c>
      <c r="CY98">
        <f>AD98</f>
        <v>406.64</v>
      </c>
      <c r="CZ98">
        <f>AH98</f>
        <v>406.64</v>
      </c>
      <c r="DA98">
        <f>AL98</f>
        <v>1</v>
      </c>
      <c r="DB98">
        <f>ROUND((ROUND(AT98*CZ98,2)*ROUND(1.2,7)),6)</f>
        <v>214.70400000000001</v>
      </c>
      <c r="DC98">
        <f>ROUND((ROUND(AT98*AG98,2)*ROUND(1.2,7)),6)</f>
        <v>0</v>
      </c>
      <c r="DD98" t="s">
        <v>3</v>
      </c>
      <c r="DE98" t="s">
        <v>3</v>
      </c>
      <c r="DF98">
        <f t="shared" si="15"/>
        <v>0</v>
      </c>
      <c r="DG98">
        <f t="shared" si="14"/>
        <v>0</v>
      </c>
      <c r="DH98">
        <f t="shared" si="12"/>
        <v>0</v>
      </c>
      <c r="DI98">
        <f t="shared" si="16"/>
        <v>4079.41</v>
      </c>
      <c r="DJ98">
        <f>DI98</f>
        <v>4079.41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ROW(Source!A49)</f>
        <v>49</v>
      </c>
      <c r="B99">
        <v>334395092</v>
      </c>
      <c r="C99">
        <v>334395842</v>
      </c>
      <c r="D99">
        <v>277560491</v>
      </c>
      <c r="E99">
        <v>109</v>
      </c>
      <c r="F99">
        <v>1</v>
      </c>
      <c r="G99">
        <v>1</v>
      </c>
      <c r="H99">
        <v>1</v>
      </c>
      <c r="I99" t="s">
        <v>649</v>
      </c>
      <c r="J99" t="s">
        <v>3</v>
      </c>
      <c r="K99" t="s">
        <v>650</v>
      </c>
      <c r="L99">
        <v>1191</v>
      </c>
      <c r="N99">
        <v>1013</v>
      </c>
      <c r="O99" t="s">
        <v>647</v>
      </c>
      <c r="P99" t="s">
        <v>647</v>
      </c>
      <c r="Q99">
        <v>1</v>
      </c>
      <c r="W99">
        <v>0</v>
      </c>
      <c r="X99">
        <v>-1417349443</v>
      </c>
      <c r="Y99">
        <f>(AT99*ROUND(1.2,7))</f>
        <v>0.57599999999999996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0.48</v>
      </c>
      <c r="AU99" t="s">
        <v>648</v>
      </c>
      <c r="AV99">
        <v>2</v>
      </c>
      <c r="AW99">
        <v>2</v>
      </c>
      <c r="AX99">
        <v>334395849</v>
      </c>
      <c r="AY99">
        <v>1</v>
      </c>
      <c r="AZ99">
        <v>0</v>
      </c>
      <c r="BA99">
        <v>105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ROUND(Y99*Source!I49,7)</f>
        <v>10.944000000000001</v>
      </c>
      <c r="CY99">
        <f>AD99</f>
        <v>0</v>
      </c>
      <c r="CZ99">
        <f>AH99</f>
        <v>0</v>
      </c>
      <c r="DA99">
        <f>AL99</f>
        <v>1</v>
      </c>
      <c r="DB99">
        <f>ROUND((ROUND(AT99*CZ99,2)*ROUND(1.2,7)),6)</f>
        <v>0</v>
      </c>
      <c r="DC99">
        <f>ROUND((ROUND(AT99*AG99,2)*ROUND(1.2,7)),6)</f>
        <v>0</v>
      </c>
      <c r="DD99" t="s">
        <v>3</v>
      </c>
      <c r="DE99" t="s">
        <v>3</v>
      </c>
      <c r="DF99">
        <f t="shared" si="15"/>
        <v>0</v>
      </c>
      <c r="DG99">
        <f t="shared" si="14"/>
        <v>0</v>
      </c>
      <c r="DH99">
        <f t="shared" si="12"/>
        <v>0</v>
      </c>
      <c r="DI99">
        <f t="shared" si="16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ROW(Source!A49)</f>
        <v>49</v>
      </c>
      <c r="B100">
        <v>334395092</v>
      </c>
      <c r="C100">
        <v>334395842</v>
      </c>
      <c r="D100">
        <v>277944622</v>
      </c>
      <c r="E100">
        <v>1</v>
      </c>
      <c r="F100">
        <v>1</v>
      </c>
      <c r="G100">
        <v>1</v>
      </c>
      <c r="H100">
        <v>2</v>
      </c>
      <c r="I100" t="s">
        <v>660</v>
      </c>
      <c r="J100" t="s">
        <v>661</v>
      </c>
      <c r="K100" t="s">
        <v>662</v>
      </c>
      <c r="L100">
        <v>1368</v>
      </c>
      <c r="N100">
        <v>1011</v>
      </c>
      <c r="O100" t="s">
        <v>539</v>
      </c>
      <c r="P100" t="s">
        <v>539</v>
      </c>
      <c r="Q100">
        <v>1</v>
      </c>
      <c r="W100">
        <v>0</v>
      </c>
      <c r="X100">
        <v>-776243211</v>
      </c>
      <c r="Y100">
        <f>(AT100*ROUND(1.2,7))</f>
        <v>0.28799999999999998</v>
      </c>
      <c r="AA100">
        <v>0</v>
      </c>
      <c r="AB100">
        <v>1472.33</v>
      </c>
      <c r="AC100">
        <v>642.05999999999995</v>
      </c>
      <c r="AD100">
        <v>0</v>
      </c>
      <c r="AE100">
        <v>0</v>
      </c>
      <c r="AF100">
        <v>1472.33</v>
      </c>
      <c r="AG100">
        <v>642.05999999999995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0.24</v>
      </c>
      <c r="AU100" t="s">
        <v>648</v>
      </c>
      <c r="AV100">
        <v>1</v>
      </c>
      <c r="AW100">
        <v>2</v>
      </c>
      <c r="AX100">
        <v>334395850</v>
      </c>
      <c r="AY100">
        <v>1</v>
      </c>
      <c r="AZ100">
        <v>0</v>
      </c>
      <c r="BA100">
        <v>106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353.35919999999999</v>
      </c>
      <c r="BL100">
        <v>154.09439999999998</v>
      </c>
      <c r="BM100">
        <v>0</v>
      </c>
      <c r="BN100">
        <v>0</v>
      </c>
      <c r="BO100">
        <v>0.24</v>
      </c>
      <c r="BP100">
        <v>1</v>
      </c>
      <c r="BQ100">
        <v>0</v>
      </c>
      <c r="BR100">
        <v>424.03103999999996</v>
      </c>
      <c r="BS100">
        <v>184.91327999999996</v>
      </c>
      <c r="BT100">
        <v>0</v>
      </c>
      <c r="BU100">
        <v>0</v>
      </c>
      <c r="BV100">
        <v>0.28799999999999998</v>
      </c>
      <c r="BW100">
        <v>1</v>
      </c>
      <c r="CV100">
        <v>0</v>
      </c>
      <c r="CW100">
        <f>ROUND(Y100*Source!I49*DO100,7)</f>
        <v>5.4720000000000004</v>
      </c>
      <c r="CX100">
        <f>ROUND(Y100*Source!I49,7)</f>
        <v>5.4720000000000004</v>
      </c>
      <c r="CY100">
        <f>AB100</f>
        <v>1472.33</v>
      </c>
      <c r="CZ100">
        <f>AF100</f>
        <v>1472.33</v>
      </c>
      <c r="DA100">
        <f>AJ100</f>
        <v>1</v>
      </c>
      <c r="DB100">
        <f>ROUND((ROUND(AT100*CZ100,2)*ROUND(1.2,7)),6)</f>
        <v>424.03199999999998</v>
      </c>
      <c r="DC100">
        <f>ROUND((ROUND(AT100*AG100,2)*ROUND(1.2,7)),6)</f>
        <v>184.90799999999999</v>
      </c>
      <c r="DD100" t="s">
        <v>3</v>
      </c>
      <c r="DE100" t="s">
        <v>3</v>
      </c>
      <c r="DF100">
        <f t="shared" si="15"/>
        <v>0</v>
      </c>
      <c r="DG100">
        <f t="shared" si="14"/>
        <v>8056.59</v>
      </c>
      <c r="DH100">
        <f t="shared" si="12"/>
        <v>3513.35</v>
      </c>
      <c r="DI100">
        <f t="shared" si="16"/>
        <v>0</v>
      </c>
      <c r="DJ100">
        <f>DG100+DH100</f>
        <v>11569.94</v>
      </c>
      <c r="DK100">
        <v>1</v>
      </c>
      <c r="DL100" t="s">
        <v>663</v>
      </c>
      <c r="DM100">
        <v>6</v>
      </c>
      <c r="DN100" t="s">
        <v>647</v>
      </c>
      <c r="DO100">
        <v>1</v>
      </c>
    </row>
    <row r="101" spans="1:119" x14ac:dyDescent="0.2">
      <c r="A101">
        <f>ROW(Source!A49)</f>
        <v>49</v>
      </c>
      <c r="B101">
        <v>334395092</v>
      </c>
      <c r="C101">
        <v>334395842</v>
      </c>
      <c r="D101">
        <v>277945900</v>
      </c>
      <c r="E101">
        <v>1</v>
      </c>
      <c r="F101">
        <v>1</v>
      </c>
      <c r="G101">
        <v>1</v>
      </c>
      <c r="H101">
        <v>2</v>
      </c>
      <c r="I101" t="s">
        <v>689</v>
      </c>
      <c r="J101" t="s">
        <v>690</v>
      </c>
      <c r="K101" t="s">
        <v>691</v>
      </c>
      <c r="L101">
        <v>1368</v>
      </c>
      <c r="N101">
        <v>1011</v>
      </c>
      <c r="O101" t="s">
        <v>539</v>
      </c>
      <c r="P101" t="s">
        <v>539</v>
      </c>
      <c r="Q101">
        <v>1</v>
      </c>
      <c r="W101">
        <v>0</v>
      </c>
      <c r="X101">
        <v>-2054013352</v>
      </c>
      <c r="Y101">
        <f>(AT101*ROUND(1.2,7))</f>
        <v>0.28799999999999998</v>
      </c>
      <c r="AA101">
        <v>0</v>
      </c>
      <c r="AB101">
        <v>12.95</v>
      </c>
      <c r="AC101">
        <v>0</v>
      </c>
      <c r="AD101">
        <v>0</v>
      </c>
      <c r="AE101">
        <v>0</v>
      </c>
      <c r="AF101">
        <v>12.95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0.24</v>
      </c>
      <c r="AU101" t="s">
        <v>648</v>
      </c>
      <c r="AV101">
        <v>1</v>
      </c>
      <c r="AW101">
        <v>2</v>
      </c>
      <c r="AX101">
        <v>334395851</v>
      </c>
      <c r="AY101">
        <v>1</v>
      </c>
      <c r="AZ101">
        <v>0</v>
      </c>
      <c r="BA101">
        <v>107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3.1079999999999997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0</v>
      </c>
      <c r="BR101">
        <v>3.7295999999999996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f>ROUND(Y101*Source!I49*DO101,7)</f>
        <v>0</v>
      </c>
      <c r="CX101">
        <f>ROUND(Y101*Source!I49,7)</f>
        <v>5.4720000000000004</v>
      </c>
      <c r="CY101">
        <f>AB101</f>
        <v>12.95</v>
      </c>
      <c r="CZ101">
        <f>AF101</f>
        <v>12.95</v>
      </c>
      <c r="DA101">
        <f>AJ101</f>
        <v>1</v>
      </c>
      <c r="DB101">
        <f>ROUND((ROUND(AT101*CZ101,2)*ROUND(1.2,7)),6)</f>
        <v>3.7320000000000002</v>
      </c>
      <c r="DC101">
        <f>ROUND((ROUND(AT101*AG101,2)*ROUND(1.2,7)),6)</f>
        <v>0</v>
      </c>
      <c r="DD101" t="s">
        <v>3</v>
      </c>
      <c r="DE101" t="s">
        <v>3</v>
      </c>
      <c r="DF101">
        <f t="shared" si="15"/>
        <v>0</v>
      </c>
      <c r="DG101">
        <f t="shared" si="14"/>
        <v>70.86</v>
      </c>
      <c r="DH101">
        <f t="shared" si="12"/>
        <v>0</v>
      </c>
      <c r="DI101">
        <f t="shared" si="16"/>
        <v>0</v>
      </c>
      <c r="DJ101">
        <f>DG101+DH101</f>
        <v>70.86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ROW(Source!A49)</f>
        <v>49</v>
      </c>
      <c r="B102">
        <v>334395092</v>
      </c>
      <c r="C102">
        <v>334395842</v>
      </c>
      <c r="D102">
        <v>277945921</v>
      </c>
      <c r="E102">
        <v>1</v>
      </c>
      <c r="F102">
        <v>1</v>
      </c>
      <c r="G102">
        <v>1</v>
      </c>
      <c r="H102">
        <v>2</v>
      </c>
      <c r="I102" t="s">
        <v>692</v>
      </c>
      <c r="J102" t="s">
        <v>693</v>
      </c>
      <c r="K102" t="s">
        <v>694</v>
      </c>
      <c r="L102">
        <v>1368</v>
      </c>
      <c r="N102">
        <v>1011</v>
      </c>
      <c r="O102" t="s">
        <v>539</v>
      </c>
      <c r="P102" t="s">
        <v>539</v>
      </c>
      <c r="Q102">
        <v>1</v>
      </c>
      <c r="W102">
        <v>0</v>
      </c>
      <c r="X102">
        <v>495072614</v>
      </c>
      <c r="Y102">
        <f>(AT102*ROUND(1.2,7))</f>
        <v>0.28799999999999998</v>
      </c>
      <c r="AA102">
        <v>0</v>
      </c>
      <c r="AB102">
        <v>560.73</v>
      </c>
      <c r="AC102">
        <v>477.98</v>
      </c>
      <c r="AD102">
        <v>0</v>
      </c>
      <c r="AE102">
        <v>0</v>
      </c>
      <c r="AF102">
        <v>560.73</v>
      </c>
      <c r="AG102">
        <v>477.98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0.24</v>
      </c>
      <c r="AU102" t="s">
        <v>648</v>
      </c>
      <c r="AV102">
        <v>1</v>
      </c>
      <c r="AW102">
        <v>2</v>
      </c>
      <c r="AX102">
        <v>334395852</v>
      </c>
      <c r="AY102">
        <v>1</v>
      </c>
      <c r="AZ102">
        <v>0</v>
      </c>
      <c r="BA102">
        <v>108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134.5752</v>
      </c>
      <c r="BL102">
        <v>114.7152</v>
      </c>
      <c r="BM102">
        <v>0</v>
      </c>
      <c r="BN102">
        <v>0</v>
      </c>
      <c r="BO102">
        <v>0.24</v>
      </c>
      <c r="BP102">
        <v>1</v>
      </c>
      <c r="BQ102">
        <v>0</v>
      </c>
      <c r="BR102">
        <v>161.49024</v>
      </c>
      <c r="BS102">
        <v>137.65824000000001</v>
      </c>
      <c r="BT102">
        <v>0</v>
      </c>
      <c r="BU102">
        <v>0</v>
      </c>
      <c r="BV102">
        <v>0.28799999999999998</v>
      </c>
      <c r="BW102">
        <v>1</v>
      </c>
      <c r="CV102">
        <v>0</v>
      </c>
      <c r="CW102">
        <f>ROUND(Y102*Source!I49*DO102,7)</f>
        <v>5.4720000000000004</v>
      </c>
      <c r="CX102">
        <f>ROUND(Y102*Source!I49,7)</f>
        <v>5.4720000000000004</v>
      </c>
      <c r="CY102">
        <f>AB102</f>
        <v>560.73</v>
      </c>
      <c r="CZ102">
        <f>AF102</f>
        <v>560.73</v>
      </c>
      <c r="DA102">
        <f>AJ102</f>
        <v>1</v>
      </c>
      <c r="DB102">
        <f>ROUND((ROUND(AT102*CZ102,2)*ROUND(1.2,7)),6)</f>
        <v>161.49600000000001</v>
      </c>
      <c r="DC102">
        <f>ROUND((ROUND(AT102*AG102,2)*ROUND(1.2,7)),6)</f>
        <v>137.66399999999999</v>
      </c>
      <c r="DD102" t="s">
        <v>3</v>
      </c>
      <c r="DE102" t="s">
        <v>3</v>
      </c>
      <c r="DF102">
        <f t="shared" si="15"/>
        <v>0</v>
      </c>
      <c r="DG102">
        <f t="shared" si="14"/>
        <v>3068.31</v>
      </c>
      <c r="DH102">
        <f t="shared" si="12"/>
        <v>2615.5100000000002</v>
      </c>
      <c r="DI102">
        <f t="shared" si="16"/>
        <v>0</v>
      </c>
      <c r="DJ102">
        <f>DG102+DH102</f>
        <v>5683.82</v>
      </c>
      <c r="DK102">
        <v>1</v>
      </c>
      <c r="DL102" t="s">
        <v>654</v>
      </c>
      <c r="DM102">
        <v>4</v>
      </c>
      <c r="DN102" t="s">
        <v>647</v>
      </c>
      <c r="DO102">
        <v>1</v>
      </c>
    </row>
    <row r="103" spans="1:119" x14ac:dyDescent="0.2">
      <c r="A103">
        <f>ROW(Source!A50)</f>
        <v>50</v>
      </c>
      <c r="B103">
        <v>334395092</v>
      </c>
      <c r="C103">
        <v>334395853</v>
      </c>
      <c r="D103">
        <v>277560257</v>
      </c>
      <c r="E103">
        <v>109</v>
      </c>
      <c r="F103">
        <v>1</v>
      </c>
      <c r="G103">
        <v>1</v>
      </c>
      <c r="H103">
        <v>1</v>
      </c>
      <c r="I103" t="s">
        <v>687</v>
      </c>
      <c r="J103" t="s">
        <v>3</v>
      </c>
      <c r="K103" t="s">
        <v>688</v>
      </c>
      <c r="L103">
        <v>1191</v>
      </c>
      <c r="N103">
        <v>1013</v>
      </c>
      <c r="O103" t="s">
        <v>647</v>
      </c>
      <c r="P103" t="s">
        <v>647</v>
      </c>
      <c r="Q103">
        <v>1</v>
      </c>
      <c r="W103">
        <v>0</v>
      </c>
      <c r="X103">
        <v>388411409</v>
      </c>
      <c r="Y103">
        <f>(AT103*ROUND((1.2*1.1),7))</f>
        <v>0.58079999999999998</v>
      </c>
      <c r="AA103">
        <v>0</v>
      </c>
      <c r="AB103">
        <v>0</v>
      </c>
      <c r="AC103">
        <v>0</v>
      </c>
      <c r="AD103">
        <v>406.64</v>
      </c>
      <c r="AE103">
        <v>0</v>
      </c>
      <c r="AF103">
        <v>0</v>
      </c>
      <c r="AG103">
        <v>0</v>
      </c>
      <c r="AH103">
        <v>406.64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0.44</v>
      </c>
      <c r="AU103" t="s">
        <v>32</v>
      </c>
      <c r="AV103">
        <v>1</v>
      </c>
      <c r="AW103">
        <v>2</v>
      </c>
      <c r="AX103">
        <v>334395859</v>
      </c>
      <c r="AY103">
        <v>1</v>
      </c>
      <c r="AZ103">
        <v>0</v>
      </c>
      <c r="BA103">
        <v>109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178.92159999999998</v>
      </c>
      <c r="BN103">
        <v>0.44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236.17651200000003</v>
      </c>
      <c r="BU103">
        <v>0.58080000000000009</v>
      </c>
      <c r="BV103">
        <v>0</v>
      </c>
      <c r="BW103">
        <v>1</v>
      </c>
      <c r="CU103">
        <f>ROUND(AT103*Source!I50*AH103*AL103,2)</f>
        <v>1431.37</v>
      </c>
      <c r="CV103">
        <f>ROUND(Y103*Source!I50,7)</f>
        <v>4.6463999999999999</v>
      </c>
      <c r="CW103">
        <v>0</v>
      </c>
      <c r="CX103">
        <f>ROUND(Y103*Source!I50,7)</f>
        <v>4.6463999999999999</v>
      </c>
      <c r="CY103">
        <f>AD103</f>
        <v>406.64</v>
      </c>
      <c r="CZ103">
        <f>AH103</f>
        <v>406.64</v>
      </c>
      <c r="DA103">
        <f>AL103</f>
        <v>1</v>
      </c>
      <c r="DB103">
        <f>ROUND((ROUND(AT103*CZ103,2)*ROUND((1.2*1.1),7)),6)</f>
        <v>236.17439999999999</v>
      </c>
      <c r="DC103">
        <f>ROUND((ROUND(AT103*AG103,2)*ROUND((1.2*1.1),7)),6)</f>
        <v>0</v>
      </c>
      <c r="DD103" t="s">
        <v>3</v>
      </c>
      <c r="DE103" t="s">
        <v>3</v>
      </c>
      <c r="DF103">
        <f t="shared" si="15"/>
        <v>0</v>
      </c>
      <c r="DG103">
        <f t="shared" si="14"/>
        <v>0</v>
      </c>
      <c r="DH103">
        <f t="shared" si="12"/>
        <v>0</v>
      </c>
      <c r="DI103">
        <f t="shared" si="16"/>
        <v>1889.41</v>
      </c>
      <c r="DJ103">
        <f>DI103</f>
        <v>1889.41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ROW(Source!A50)</f>
        <v>50</v>
      </c>
      <c r="B104">
        <v>334395092</v>
      </c>
      <c r="C104">
        <v>334395853</v>
      </c>
      <c r="D104">
        <v>277560491</v>
      </c>
      <c r="E104">
        <v>109</v>
      </c>
      <c r="F104">
        <v>1</v>
      </c>
      <c r="G104">
        <v>1</v>
      </c>
      <c r="H104">
        <v>1</v>
      </c>
      <c r="I104" t="s">
        <v>649</v>
      </c>
      <c r="J104" t="s">
        <v>3</v>
      </c>
      <c r="K104" t="s">
        <v>650</v>
      </c>
      <c r="L104">
        <v>1191</v>
      </c>
      <c r="N104">
        <v>1013</v>
      </c>
      <c r="O104" t="s">
        <v>647</v>
      </c>
      <c r="P104" t="s">
        <v>647</v>
      </c>
      <c r="Q104">
        <v>1</v>
      </c>
      <c r="W104">
        <v>0</v>
      </c>
      <c r="X104">
        <v>-1417349443</v>
      </c>
      <c r="Y104">
        <f>(AT104*ROUND((1.2*1.1),7))</f>
        <v>0.63360000000000005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0.48</v>
      </c>
      <c r="AU104" t="s">
        <v>32</v>
      </c>
      <c r="AV104">
        <v>2</v>
      </c>
      <c r="AW104">
        <v>2</v>
      </c>
      <c r="AX104">
        <v>334395860</v>
      </c>
      <c r="AY104">
        <v>1</v>
      </c>
      <c r="AZ104">
        <v>0</v>
      </c>
      <c r="BA104">
        <v>110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ROUND(Y104*Source!I50,7)</f>
        <v>5.0688000000000004</v>
      </c>
      <c r="CY104">
        <f>AD104</f>
        <v>0</v>
      </c>
      <c r="CZ104">
        <f>AH104</f>
        <v>0</v>
      </c>
      <c r="DA104">
        <f>AL104</f>
        <v>1</v>
      </c>
      <c r="DB104">
        <f>ROUND((ROUND(AT104*CZ104,2)*ROUND((1.2*1.1),7)),6)</f>
        <v>0</v>
      </c>
      <c r="DC104">
        <f>ROUND((ROUND(AT104*AG104,2)*ROUND((1.2*1.1),7)),6)</f>
        <v>0</v>
      </c>
      <c r="DD104" t="s">
        <v>3</v>
      </c>
      <c r="DE104" t="s">
        <v>3</v>
      </c>
      <c r="DF104">
        <f t="shared" si="15"/>
        <v>0</v>
      </c>
      <c r="DG104">
        <f t="shared" si="14"/>
        <v>0</v>
      </c>
      <c r="DH104">
        <f t="shared" si="12"/>
        <v>0</v>
      </c>
      <c r="DI104">
        <f t="shared" si="16"/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ROW(Source!A50)</f>
        <v>50</v>
      </c>
      <c r="B105">
        <v>334395092</v>
      </c>
      <c r="C105">
        <v>334395853</v>
      </c>
      <c r="D105">
        <v>277944622</v>
      </c>
      <c r="E105">
        <v>1</v>
      </c>
      <c r="F105">
        <v>1</v>
      </c>
      <c r="G105">
        <v>1</v>
      </c>
      <c r="H105">
        <v>2</v>
      </c>
      <c r="I105" t="s">
        <v>660</v>
      </c>
      <c r="J105" t="s">
        <v>661</v>
      </c>
      <c r="K105" t="s">
        <v>662</v>
      </c>
      <c r="L105">
        <v>1368</v>
      </c>
      <c r="N105">
        <v>1011</v>
      </c>
      <c r="O105" t="s">
        <v>539</v>
      </c>
      <c r="P105" t="s">
        <v>539</v>
      </c>
      <c r="Q105">
        <v>1</v>
      </c>
      <c r="W105">
        <v>0</v>
      </c>
      <c r="X105">
        <v>-776243211</v>
      </c>
      <c r="Y105">
        <f>(AT105*ROUND((1.2*1.1),7))</f>
        <v>0.31680000000000003</v>
      </c>
      <c r="AA105">
        <v>0</v>
      </c>
      <c r="AB105">
        <v>1472.33</v>
      </c>
      <c r="AC105">
        <v>642.05999999999995</v>
      </c>
      <c r="AD105">
        <v>0</v>
      </c>
      <c r="AE105">
        <v>0</v>
      </c>
      <c r="AF105">
        <v>1472.33</v>
      </c>
      <c r="AG105">
        <v>642.05999999999995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0.24</v>
      </c>
      <c r="AU105" t="s">
        <v>32</v>
      </c>
      <c r="AV105">
        <v>1</v>
      </c>
      <c r="AW105">
        <v>2</v>
      </c>
      <c r="AX105">
        <v>334395861</v>
      </c>
      <c r="AY105">
        <v>1</v>
      </c>
      <c r="AZ105">
        <v>0</v>
      </c>
      <c r="BA105">
        <v>111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353.35919999999999</v>
      </c>
      <c r="BL105">
        <v>154.09439999999998</v>
      </c>
      <c r="BM105">
        <v>0</v>
      </c>
      <c r="BN105">
        <v>0</v>
      </c>
      <c r="BO105">
        <v>0.24</v>
      </c>
      <c r="BP105">
        <v>1</v>
      </c>
      <c r="BQ105">
        <v>0</v>
      </c>
      <c r="BR105">
        <v>466.434144</v>
      </c>
      <c r="BS105">
        <v>203.404608</v>
      </c>
      <c r="BT105">
        <v>0</v>
      </c>
      <c r="BU105">
        <v>0</v>
      </c>
      <c r="BV105">
        <v>0.31680000000000003</v>
      </c>
      <c r="BW105">
        <v>1</v>
      </c>
      <c r="CV105">
        <v>0</v>
      </c>
      <c r="CW105">
        <f>ROUND(Y105*Source!I50*DO105,7)</f>
        <v>2.5344000000000002</v>
      </c>
      <c r="CX105">
        <f>ROUND(Y105*Source!I50,7)</f>
        <v>2.5344000000000002</v>
      </c>
      <c r="CY105">
        <f>AB105</f>
        <v>1472.33</v>
      </c>
      <c r="CZ105">
        <f>AF105</f>
        <v>1472.33</v>
      </c>
      <c r="DA105">
        <f>AJ105</f>
        <v>1</v>
      </c>
      <c r="DB105">
        <f>ROUND((ROUND(AT105*CZ105,2)*ROUND((1.2*1.1),7)),6)</f>
        <v>466.43520000000001</v>
      </c>
      <c r="DC105">
        <f>ROUND((ROUND(AT105*AG105,2)*ROUND((1.2*1.1),7)),6)</f>
        <v>203.39879999999999</v>
      </c>
      <c r="DD105" t="s">
        <v>3</v>
      </c>
      <c r="DE105" t="s">
        <v>3</v>
      </c>
      <c r="DF105">
        <f t="shared" si="15"/>
        <v>0</v>
      </c>
      <c r="DG105">
        <f t="shared" si="14"/>
        <v>3731.47</v>
      </c>
      <c r="DH105">
        <f t="shared" si="12"/>
        <v>1627.24</v>
      </c>
      <c r="DI105">
        <f t="shared" si="16"/>
        <v>0</v>
      </c>
      <c r="DJ105">
        <f>DG105+DH105</f>
        <v>5358.71</v>
      </c>
      <c r="DK105">
        <v>1</v>
      </c>
      <c r="DL105" t="s">
        <v>663</v>
      </c>
      <c r="DM105">
        <v>6</v>
      </c>
      <c r="DN105" t="s">
        <v>647</v>
      </c>
      <c r="DO105">
        <v>1</v>
      </c>
    </row>
    <row r="106" spans="1:119" x14ac:dyDescent="0.2">
      <c r="A106">
        <f>ROW(Source!A50)</f>
        <v>50</v>
      </c>
      <c r="B106">
        <v>334395092</v>
      </c>
      <c r="C106">
        <v>334395853</v>
      </c>
      <c r="D106">
        <v>277945900</v>
      </c>
      <c r="E106">
        <v>1</v>
      </c>
      <c r="F106">
        <v>1</v>
      </c>
      <c r="G106">
        <v>1</v>
      </c>
      <c r="H106">
        <v>2</v>
      </c>
      <c r="I106" t="s">
        <v>689</v>
      </c>
      <c r="J106" t="s">
        <v>690</v>
      </c>
      <c r="K106" t="s">
        <v>691</v>
      </c>
      <c r="L106">
        <v>1368</v>
      </c>
      <c r="N106">
        <v>1011</v>
      </c>
      <c r="O106" t="s">
        <v>539</v>
      </c>
      <c r="P106" t="s">
        <v>539</v>
      </c>
      <c r="Q106">
        <v>1</v>
      </c>
      <c r="W106">
        <v>0</v>
      </c>
      <c r="X106">
        <v>-2054013352</v>
      </c>
      <c r="Y106">
        <f>(AT106*ROUND((1.2*1.1),7))</f>
        <v>0.31680000000000003</v>
      </c>
      <c r="AA106">
        <v>0</v>
      </c>
      <c r="AB106">
        <v>12.95</v>
      </c>
      <c r="AC106">
        <v>0</v>
      </c>
      <c r="AD106">
        <v>0</v>
      </c>
      <c r="AE106">
        <v>0</v>
      </c>
      <c r="AF106">
        <v>12.95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0.24</v>
      </c>
      <c r="AU106" t="s">
        <v>32</v>
      </c>
      <c r="AV106">
        <v>1</v>
      </c>
      <c r="AW106">
        <v>2</v>
      </c>
      <c r="AX106">
        <v>334395862</v>
      </c>
      <c r="AY106">
        <v>1</v>
      </c>
      <c r="AZ106">
        <v>0</v>
      </c>
      <c r="BA106">
        <v>112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3.1079999999999997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4.1025600000000004</v>
      </c>
      <c r="BS106">
        <v>0</v>
      </c>
      <c r="BT106">
        <v>0</v>
      </c>
      <c r="BU106">
        <v>0</v>
      </c>
      <c r="BV106">
        <v>0</v>
      </c>
      <c r="BW106">
        <v>1</v>
      </c>
      <c r="CV106">
        <v>0</v>
      </c>
      <c r="CW106">
        <f>ROUND(Y106*Source!I50*DO106,7)</f>
        <v>0</v>
      </c>
      <c r="CX106">
        <f>ROUND(Y106*Source!I50,7)</f>
        <v>2.5344000000000002</v>
      </c>
      <c r="CY106">
        <f>AB106</f>
        <v>12.95</v>
      </c>
      <c r="CZ106">
        <f>AF106</f>
        <v>12.95</v>
      </c>
      <c r="DA106">
        <f>AJ106</f>
        <v>1</v>
      </c>
      <c r="DB106">
        <f>ROUND((ROUND(AT106*CZ106,2)*ROUND((1.2*1.1),7)),6)</f>
        <v>4.1052</v>
      </c>
      <c r="DC106">
        <f>ROUND((ROUND(AT106*AG106,2)*ROUND((1.2*1.1),7)),6)</f>
        <v>0</v>
      </c>
      <c r="DD106" t="s">
        <v>3</v>
      </c>
      <c r="DE106" t="s">
        <v>3</v>
      </c>
      <c r="DF106">
        <f t="shared" si="15"/>
        <v>0</v>
      </c>
      <c r="DG106">
        <f t="shared" si="14"/>
        <v>32.82</v>
      </c>
      <c r="DH106">
        <f t="shared" si="12"/>
        <v>0</v>
      </c>
      <c r="DI106">
        <f t="shared" si="16"/>
        <v>0</v>
      </c>
      <c r="DJ106">
        <f>DG106+DH106</f>
        <v>32.82</v>
      </c>
      <c r="DK106">
        <v>1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ROW(Source!A50)</f>
        <v>50</v>
      </c>
      <c r="B107">
        <v>334395092</v>
      </c>
      <c r="C107">
        <v>334395853</v>
      </c>
      <c r="D107">
        <v>277945921</v>
      </c>
      <c r="E107">
        <v>1</v>
      </c>
      <c r="F107">
        <v>1</v>
      </c>
      <c r="G107">
        <v>1</v>
      </c>
      <c r="H107">
        <v>2</v>
      </c>
      <c r="I107" t="s">
        <v>692</v>
      </c>
      <c r="J107" t="s">
        <v>693</v>
      </c>
      <c r="K107" t="s">
        <v>694</v>
      </c>
      <c r="L107">
        <v>1368</v>
      </c>
      <c r="N107">
        <v>1011</v>
      </c>
      <c r="O107" t="s">
        <v>539</v>
      </c>
      <c r="P107" t="s">
        <v>539</v>
      </c>
      <c r="Q107">
        <v>1</v>
      </c>
      <c r="W107">
        <v>0</v>
      </c>
      <c r="X107">
        <v>495072614</v>
      </c>
      <c r="Y107">
        <f>(AT107*ROUND((1.2*1.1),7))</f>
        <v>0.31680000000000003</v>
      </c>
      <c r="AA107">
        <v>0</v>
      </c>
      <c r="AB107">
        <v>560.73</v>
      </c>
      <c r="AC107">
        <v>477.98</v>
      </c>
      <c r="AD107">
        <v>0</v>
      </c>
      <c r="AE107">
        <v>0</v>
      </c>
      <c r="AF107">
        <v>560.73</v>
      </c>
      <c r="AG107">
        <v>477.98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0.24</v>
      </c>
      <c r="AU107" t="s">
        <v>32</v>
      </c>
      <c r="AV107">
        <v>1</v>
      </c>
      <c r="AW107">
        <v>2</v>
      </c>
      <c r="AX107">
        <v>334395863</v>
      </c>
      <c r="AY107">
        <v>1</v>
      </c>
      <c r="AZ107">
        <v>0</v>
      </c>
      <c r="BA107">
        <v>113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134.5752</v>
      </c>
      <c r="BL107">
        <v>114.7152</v>
      </c>
      <c r="BM107">
        <v>0</v>
      </c>
      <c r="BN107">
        <v>0</v>
      </c>
      <c r="BO107">
        <v>0.24</v>
      </c>
      <c r="BP107">
        <v>1</v>
      </c>
      <c r="BQ107">
        <v>0</v>
      </c>
      <c r="BR107">
        <v>177.63926400000003</v>
      </c>
      <c r="BS107">
        <v>151.42406400000002</v>
      </c>
      <c r="BT107">
        <v>0</v>
      </c>
      <c r="BU107">
        <v>0</v>
      </c>
      <c r="BV107">
        <v>0.31680000000000003</v>
      </c>
      <c r="BW107">
        <v>1</v>
      </c>
      <c r="CV107">
        <v>0</v>
      </c>
      <c r="CW107">
        <f>ROUND(Y107*Source!I50*DO107,7)</f>
        <v>2.5344000000000002</v>
      </c>
      <c r="CX107">
        <f>ROUND(Y107*Source!I50,7)</f>
        <v>2.5344000000000002</v>
      </c>
      <c r="CY107">
        <f>AB107</f>
        <v>560.73</v>
      </c>
      <c r="CZ107">
        <f>AF107</f>
        <v>560.73</v>
      </c>
      <c r="DA107">
        <f>AJ107</f>
        <v>1</v>
      </c>
      <c r="DB107">
        <f>ROUND((ROUND(AT107*CZ107,2)*ROUND((1.2*1.1),7)),6)</f>
        <v>177.6456</v>
      </c>
      <c r="DC107">
        <f>ROUND((ROUND(AT107*AG107,2)*ROUND((1.2*1.1),7)),6)</f>
        <v>151.43039999999999</v>
      </c>
      <c r="DD107" t="s">
        <v>3</v>
      </c>
      <c r="DE107" t="s">
        <v>3</v>
      </c>
      <c r="DF107">
        <f t="shared" si="15"/>
        <v>0</v>
      </c>
      <c r="DG107">
        <f t="shared" si="14"/>
        <v>1421.11</v>
      </c>
      <c r="DH107">
        <f t="shared" si="12"/>
        <v>1211.3900000000001</v>
      </c>
      <c r="DI107">
        <f t="shared" si="16"/>
        <v>0</v>
      </c>
      <c r="DJ107">
        <f>DG107+DH107</f>
        <v>2632.5</v>
      </c>
      <c r="DK107">
        <v>1</v>
      </c>
      <c r="DL107" t="s">
        <v>654</v>
      </c>
      <c r="DM107">
        <v>4</v>
      </c>
      <c r="DN107" t="s">
        <v>647</v>
      </c>
      <c r="DO107">
        <v>1</v>
      </c>
    </row>
    <row r="108" spans="1:119" x14ac:dyDescent="0.2">
      <c r="A108">
        <f>ROW(Source!A94)</f>
        <v>94</v>
      </c>
      <c r="B108">
        <v>334395092</v>
      </c>
      <c r="C108">
        <v>334395872</v>
      </c>
      <c r="D108">
        <v>277560257</v>
      </c>
      <c r="E108">
        <v>109</v>
      </c>
      <c r="F108">
        <v>1</v>
      </c>
      <c r="G108">
        <v>1</v>
      </c>
      <c r="H108">
        <v>1</v>
      </c>
      <c r="I108" t="s">
        <v>687</v>
      </c>
      <c r="J108" t="s">
        <v>3</v>
      </c>
      <c r="K108" t="s">
        <v>688</v>
      </c>
      <c r="L108">
        <v>1191</v>
      </c>
      <c r="N108">
        <v>1013</v>
      </c>
      <c r="O108" t="s">
        <v>647</v>
      </c>
      <c r="P108" t="s">
        <v>647</v>
      </c>
      <c r="Q108">
        <v>1</v>
      </c>
      <c r="W108">
        <v>0</v>
      </c>
      <c r="X108">
        <v>388411409</v>
      </c>
      <c r="Y108">
        <f>(AT108*ROUND(1.2,7))</f>
        <v>0.52800000000000002</v>
      </c>
      <c r="AA108">
        <v>0</v>
      </c>
      <c r="AB108">
        <v>0</v>
      </c>
      <c r="AC108">
        <v>0</v>
      </c>
      <c r="AD108">
        <v>406.64</v>
      </c>
      <c r="AE108">
        <v>0</v>
      </c>
      <c r="AF108">
        <v>0</v>
      </c>
      <c r="AG108">
        <v>0</v>
      </c>
      <c r="AH108">
        <v>406.64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0.44</v>
      </c>
      <c r="AU108" t="s">
        <v>648</v>
      </c>
      <c r="AV108">
        <v>1</v>
      </c>
      <c r="AW108">
        <v>2</v>
      </c>
      <c r="AX108">
        <v>334395878</v>
      </c>
      <c r="AY108">
        <v>1</v>
      </c>
      <c r="AZ108">
        <v>0</v>
      </c>
      <c r="BA108">
        <v>114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178.92159999999998</v>
      </c>
      <c r="BN108">
        <v>0.44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214.70591999999999</v>
      </c>
      <c r="BU108">
        <v>0.52800000000000002</v>
      </c>
      <c r="BV108">
        <v>0</v>
      </c>
      <c r="BW108">
        <v>1</v>
      </c>
      <c r="CU108">
        <f>ROUND(AT108*Source!I94*AH108*AL108,2)</f>
        <v>17176.47</v>
      </c>
      <c r="CV108">
        <f>ROUND(Y108*Source!I94,7)</f>
        <v>50.688000000000002</v>
      </c>
      <c r="CW108">
        <v>0</v>
      </c>
      <c r="CX108">
        <f>ROUND(Y108*Source!I94,7)</f>
        <v>50.688000000000002</v>
      </c>
      <c r="CY108">
        <f>AD108</f>
        <v>406.64</v>
      </c>
      <c r="CZ108">
        <f>AH108</f>
        <v>406.64</v>
      </c>
      <c r="DA108">
        <f>AL108</f>
        <v>1</v>
      </c>
      <c r="DB108">
        <f>ROUND((ROUND(AT108*CZ108,2)*ROUND(1.2,7)),6)</f>
        <v>214.70400000000001</v>
      </c>
      <c r="DC108">
        <f>ROUND((ROUND(AT108*AG108,2)*ROUND(1.2,7)),6)</f>
        <v>0</v>
      </c>
      <c r="DD108" t="s">
        <v>3</v>
      </c>
      <c r="DE108" t="s">
        <v>3</v>
      </c>
      <c r="DF108">
        <f t="shared" si="15"/>
        <v>0</v>
      </c>
      <c r="DG108">
        <f t="shared" si="14"/>
        <v>0</v>
      </c>
      <c r="DH108">
        <f t="shared" si="12"/>
        <v>0</v>
      </c>
      <c r="DI108">
        <f t="shared" si="16"/>
        <v>20611.77</v>
      </c>
      <c r="DJ108">
        <f>DI108</f>
        <v>20611.77</v>
      </c>
      <c r="DK108">
        <v>1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ROW(Source!A94)</f>
        <v>94</v>
      </c>
      <c r="B109">
        <v>334395092</v>
      </c>
      <c r="C109">
        <v>334395872</v>
      </c>
      <c r="D109">
        <v>277560491</v>
      </c>
      <c r="E109">
        <v>109</v>
      </c>
      <c r="F109">
        <v>1</v>
      </c>
      <c r="G109">
        <v>1</v>
      </c>
      <c r="H109">
        <v>1</v>
      </c>
      <c r="I109" t="s">
        <v>649</v>
      </c>
      <c r="J109" t="s">
        <v>3</v>
      </c>
      <c r="K109" t="s">
        <v>650</v>
      </c>
      <c r="L109">
        <v>1191</v>
      </c>
      <c r="N109">
        <v>1013</v>
      </c>
      <c r="O109" t="s">
        <v>647</v>
      </c>
      <c r="P109" t="s">
        <v>647</v>
      </c>
      <c r="Q109">
        <v>1</v>
      </c>
      <c r="W109">
        <v>0</v>
      </c>
      <c r="X109">
        <v>-1417349443</v>
      </c>
      <c r="Y109">
        <f>(AT109*ROUND(1.2,7))</f>
        <v>0.57599999999999996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0.48</v>
      </c>
      <c r="AU109" t="s">
        <v>648</v>
      </c>
      <c r="AV109">
        <v>2</v>
      </c>
      <c r="AW109">
        <v>2</v>
      </c>
      <c r="AX109">
        <v>334395879</v>
      </c>
      <c r="AY109">
        <v>1</v>
      </c>
      <c r="AZ109">
        <v>0</v>
      </c>
      <c r="BA109">
        <v>115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ROUND(Y109*Source!I94,7)</f>
        <v>55.295999999999999</v>
      </c>
      <c r="CY109">
        <f>AD109</f>
        <v>0</v>
      </c>
      <c r="CZ109">
        <f>AH109</f>
        <v>0</v>
      </c>
      <c r="DA109">
        <f>AL109</f>
        <v>1</v>
      </c>
      <c r="DB109">
        <f>ROUND((ROUND(AT109*CZ109,2)*ROUND(1.2,7)),6)</f>
        <v>0</v>
      </c>
      <c r="DC109">
        <f>ROUND((ROUND(AT109*AG109,2)*ROUND(1.2,7)),6)</f>
        <v>0</v>
      </c>
      <c r="DD109" t="s">
        <v>3</v>
      </c>
      <c r="DE109" t="s">
        <v>3</v>
      </c>
      <c r="DF109">
        <f t="shared" si="15"/>
        <v>0</v>
      </c>
      <c r="DG109">
        <f t="shared" ref="DG109:DG144" si="17">ROUND(ROUND(AF109,2)*CX109,2)</f>
        <v>0</v>
      </c>
      <c r="DH109">
        <f t="shared" si="12"/>
        <v>0</v>
      </c>
      <c r="DI109">
        <f t="shared" si="16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ROW(Source!A94)</f>
        <v>94</v>
      </c>
      <c r="B110">
        <v>334395092</v>
      </c>
      <c r="C110">
        <v>334395872</v>
      </c>
      <c r="D110">
        <v>277944622</v>
      </c>
      <c r="E110">
        <v>1</v>
      </c>
      <c r="F110">
        <v>1</v>
      </c>
      <c r="G110">
        <v>1</v>
      </c>
      <c r="H110">
        <v>2</v>
      </c>
      <c r="I110" t="s">
        <v>660</v>
      </c>
      <c r="J110" t="s">
        <v>661</v>
      </c>
      <c r="K110" t="s">
        <v>662</v>
      </c>
      <c r="L110">
        <v>1368</v>
      </c>
      <c r="N110">
        <v>1011</v>
      </c>
      <c r="O110" t="s">
        <v>539</v>
      </c>
      <c r="P110" t="s">
        <v>539</v>
      </c>
      <c r="Q110">
        <v>1</v>
      </c>
      <c r="W110">
        <v>0</v>
      </c>
      <c r="X110">
        <v>-776243211</v>
      </c>
      <c r="Y110">
        <f>(AT110*ROUND(1.2,7))</f>
        <v>0.28799999999999998</v>
      </c>
      <c r="AA110">
        <v>0</v>
      </c>
      <c r="AB110">
        <v>1472.33</v>
      </c>
      <c r="AC110">
        <v>642.05999999999995</v>
      </c>
      <c r="AD110">
        <v>0</v>
      </c>
      <c r="AE110">
        <v>0</v>
      </c>
      <c r="AF110">
        <v>1472.33</v>
      </c>
      <c r="AG110">
        <v>642.05999999999995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0.24</v>
      </c>
      <c r="AU110" t="s">
        <v>648</v>
      </c>
      <c r="AV110">
        <v>1</v>
      </c>
      <c r="AW110">
        <v>2</v>
      </c>
      <c r="AX110">
        <v>334395880</v>
      </c>
      <c r="AY110">
        <v>1</v>
      </c>
      <c r="AZ110">
        <v>0</v>
      </c>
      <c r="BA110">
        <v>116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353.35919999999999</v>
      </c>
      <c r="BL110">
        <v>154.09439999999998</v>
      </c>
      <c r="BM110">
        <v>0</v>
      </c>
      <c r="BN110">
        <v>0</v>
      </c>
      <c r="BO110">
        <v>0.24</v>
      </c>
      <c r="BP110">
        <v>1</v>
      </c>
      <c r="BQ110">
        <v>0</v>
      </c>
      <c r="BR110">
        <v>424.03103999999996</v>
      </c>
      <c r="BS110">
        <v>184.91327999999996</v>
      </c>
      <c r="BT110">
        <v>0</v>
      </c>
      <c r="BU110">
        <v>0</v>
      </c>
      <c r="BV110">
        <v>0.28799999999999998</v>
      </c>
      <c r="BW110">
        <v>1</v>
      </c>
      <c r="CV110">
        <v>0</v>
      </c>
      <c r="CW110">
        <f>ROUND(Y110*Source!I94*DO110,7)</f>
        <v>27.648</v>
      </c>
      <c r="CX110">
        <f>ROUND(Y110*Source!I94,7)</f>
        <v>27.648</v>
      </c>
      <c r="CY110">
        <f>AB110</f>
        <v>1472.33</v>
      </c>
      <c r="CZ110">
        <f>AF110</f>
        <v>1472.33</v>
      </c>
      <c r="DA110">
        <f>AJ110</f>
        <v>1</v>
      </c>
      <c r="DB110">
        <f>ROUND((ROUND(AT110*CZ110,2)*ROUND(1.2,7)),6)</f>
        <v>424.03199999999998</v>
      </c>
      <c r="DC110">
        <f>ROUND((ROUND(AT110*AG110,2)*ROUND(1.2,7)),6)</f>
        <v>184.90799999999999</v>
      </c>
      <c r="DD110" t="s">
        <v>3</v>
      </c>
      <c r="DE110" t="s">
        <v>3</v>
      </c>
      <c r="DF110">
        <f t="shared" si="15"/>
        <v>0</v>
      </c>
      <c r="DG110">
        <f t="shared" si="17"/>
        <v>40706.980000000003</v>
      </c>
      <c r="DH110">
        <f t="shared" si="12"/>
        <v>17751.669999999998</v>
      </c>
      <c r="DI110">
        <f t="shared" si="16"/>
        <v>0</v>
      </c>
      <c r="DJ110">
        <f>DG110+DH110</f>
        <v>58458.65</v>
      </c>
      <c r="DK110">
        <v>1</v>
      </c>
      <c r="DL110" t="s">
        <v>663</v>
      </c>
      <c r="DM110">
        <v>6</v>
      </c>
      <c r="DN110" t="s">
        <v>647</v>
      </c>
      <c r="DO110">
        <v>1</v>
      </c>
    </row>
    <row r="111" spans="1:119" x14ac:dyDescent="0.2">
      <c r="A111">
        <f>ROW(Source!A94)</f>
        <v>94</v>
      </c>
      <c r="B111">
        <v>334395092</v>
      </c>
      <c r="C111">
        <v>334395872</v>
      </c>
      <c r="D111">
        <v>277945900</v>
      </c>
      <c r="E111">
        <v>1</v>
      </c>
      <c r="F111">
        <v>1</v>
      </c>
      <c r="G111">
        <v>1</v>
      </c>
      <c r="H111">
        <v>2</v>
      </c>
      <c r="I111" t="s">
        <v>689</v>
      </c>
      <c r="J111" t="s">
        <v>690</v>
      </c>
      <c r="K111" t="s">
        <v>691</v>
      </c>
      <c r="L111">
        <v>1368</v>
      </c>
      <c r="N111">
        <v>1011</v>
      </c>
      <c r="O111" t="s">
        <v>539</v>
      </c>
      <c r="P111" t="s">
        <v>539</v>
      </c>
      <c r="Q111">
        <v>1</v>
      </c>
      <c r="W111">
        <v>0</v>
      </c>
      <c r="X111">
        <v>-2054013352</v>
      </c>
      <c r="Y111">
        <f>(AT111*ROUND(1.2,7))</f>
        <v>0.28799999999999998</v>
      </c>
      <c r="AA111">
        <v>0</v>
      </c>
      <c r="AB111">
        <v>12.95</v>
      </c>
      <c r="AC111">
        <v>0</v>
      </c>
      <c r="AD111">
        <v>0</v>
      </c>
      <c r="AE111">
        <v>0</v>
      </c>
      <c r="AF111">
        <v>12.95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0.24</v>
      </c>
      <c r="AU111" t="s">
        <v>648</v>
      </c>
      <c r="AV111">
        <v>1</v>
      </c>
      <c r="AW111">
        <v>2</v>
      </c>
      <c r="AX111">
        <v>334395881</v>
      </c>
      <c r="AY111">
        <v>1</v>
      </c>
      <c r="AZ111">
        <v>0</v>
      </c>
      <c r="BA111">
        <v>117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3.1079999999999997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3.7295999999999996</v>
      </c>
      <c r="BS111">
        <v>0</v>
      </c>
      <c r="BT111">
        <v>0</v>
      </c>
      <c r="BU111">
        <v>0</v>
      </c>
      <c r="BV111">
        <v>0</v>
      </c>
      <c r="BW111">
        <v>1</v>
      </c>
      <c r="CV111">
        <v>0</v>
      </c>
      <c r="CW111">
        <f>ROUND(Y111*Source!I94*DO111,7)</f>
        <v>0</v>
      </c>
      <c r="CX111">
        <f>ROUND(Y111*Source!I94,7)</f>
        <v>27.648</v>
      </c>
      <c r="CY111">
        <f>AB111</f>
        <v>12.95</v>
      </c>
      <c r="CZ111">
        <f>AF111</f>
        <v>12.95</v>
      </c>
      <c r="DA111">
        <f>AJ111</f>
        <v>1</v>
      </c>
      <c r="DB111">
        <f>ROUND((ROUND(AT111*CZ111,2)*ROUND(1.2,7)),6)</f>
        <v>3.7320000000000002</v>
      </c>
      <c r="DC111">
        <f>ROUND((ROUND(AT111*AG111,2)*ROUND(1.2,7)),6)</f>
        <v>0</v>
      </c>
      <c r="DD111" t="s">
        <v>3</v>
      </c>
      <c r="DE111" t="s">
        <v>3</v>
      </c>
      <c r="DF111">
        <f t="shared" si="15"/>
        <v>0</v>
      </c>
      <c r="DG111">
        <f t="shared" si="17"/>
        <v>358.04</v>
      </c>
      <c r="DH111">
        <f t="shared" si="12"/>
        <v>0</v>
      </c>
      <c r="DI111">
        <f t="shared" si="16"/>
        <v>0</v>
      </c>
      <c r="DJ111">
        <f>DG111+DH111</f>
        <v>358.04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ROW(Source!A94)</f>
        <v>94</v>
      </c>
      <c r="B112">
        <v>334395092</v>
      </c>
      <c r="C112">
        <v>334395872</v>
      </c>
      <c r="D112">
        <v>277945921</v>
      </c>
      <c r="E112">
        <v>1</v>
      </c>
      <c r="F112">
        <v>1</v>
      </c>
      <c r="G112">
        <v>1</v>
      </c>
      <c r="H112">
        <v>2</v>
      </c>
      <c r="I112" t="s">
        <v>692</v>
      </c>
      <c r="J112" t="s">
        <v>693</v>
      </c>
      <c r="K112" t="s">
        <v>694</v>
      </c>
      <c r="L112">
        <v>1368</v>
      </c>
      <c r="N112">
        <v>1011</v>
      </c>
      <c r="O112" t="s">
        <v>539</v>
      </c>
      <c r="P112" t="s">
        <v>539</v>
      </c>
      <c r="Q112">
        <v>1</v>
      </c>
      <c r="W112">
        <v>0</v>
      </c>
      <c r="X112">
        <v>495072614</v>
      </c>
      <c r="Y112">
        <f>(AT112*ROUND(1.2,7))</f>
        <v>0.28799999999999998</v>
      </c>
      <c r="AA112">
        <v>0</v>
      </c>
      <c r="AB112">
        <v>560.73</v>
      </c>
      <c r="AC112">
        <v>477.98</v>
      </c>
      <c r="AD112">
        <v>0</v>
      </c>
      <c r="AE112">
        <v>0</v>
      </c>
      <c r="AF112">
        <v>560.73</v>
      </c>
      <c r="AG112">
        <v>477.98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0.24</v>
      </c>
      <c r="AU112" t="s">
        <v>648</v>
      </c>
      <c r="AV112">
        <v>1</v>
      </c>
      <c r="AW112">
        <v>2</v>
      </c>
      <c r="AX112">
        <v>334395882</v>
      </c>
      <c r="AY112">
        <v>1</v>
      </c>
      <c r="AZ112">
        <v>0</v>
      </c>
      <c r="BA112">
        <v>118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134.5752</v>
      </c>
      <c r="BL112">
        <v>114.7152</v>
      </c>
      <c r="BM112">
        <v>0</v>
      </c>
      <c r="BN112">
        <v>0</v>
      </c>
      <c r="BO112">
        <v>0.24</v>
      </c>
      <c r="BP112">
        <v>1</v>
      </c>
      <c r="BQ112">
        <v>0</v>
      </c>
      <c r="BR112">
        <v>161.49024</v>
      </c>
      <c r="BS112">
        <v>137.65824000000001</v>
      </c>
      <c r="BT112">
        <v>0</v>
      </c>
      <c r="BU112">
        <v>0</v>
      </c>
      <c r="BV112">
        <v>0.28799999999999998</v>
      </c>
      <c r="BW112">
        <v>1</v>
      </c>
      <c r="CV112">
        <v>0</v>
      </c>
      <c r="CW112">
        <f>ROUND(Y112*Source!I94*DO112,7)</f>
        <v>27.648</v>
      </c>
      <c r="CX112">
        <f>ROUND(Y112*Source!I94,7)</f>
        <v>27.648</v>
      </c>
      <c r="CY112">
        <f>AB112</f>
        <v>560.73</v>
      </c>
      <c r="CZ112">
        <f>AF112</f>
        <v>560.73</v>
      </c>
      <c r="DA112">
        <f>AJ112</f>
        <v>1</v>
      </c>
      <c r="DB112">
        <f>ROUND((ROUND(AT112*CZ112,2)*ROUND(1.2,7)),6)</f>
        <v>161.49600000000001</v>
      </c>
      <c r="DC112">
        <f>ROUND((ROUND(AT112*AG112,2)*ROUND(1.2,7)),6)</f>
        <v>137.66399999999999</v>
      </c>
      <c r="DD112" t="s">
        <v>3</v>
      </c>
      <c r="DE112" t="s">
        <v>3</v>
      </c>
      <c r="DF112">
        <f t="shared" si="15"/>
        <v>0</v>
      </c>
      <c r="DG112">
        <f t="shared" si="17"/>
        <v>15503.06</v>
      </c>
      <c r="DH112">
        <f t="shared" si="12"/>
        <v>13215.19</v>
      </c>
      <c r="DI112">
        <f t="shared" si="16"/>
        <v>0</v>
      </c>
      <c r="DJ112">
        <f>DG112+DH112</f>
        <v>28718.25</v>
      </c>
      <c r="DK112">
        <v>1</v>
      </c>
      <c r="DL112" t="s">
        <v>654</v>
      </c>
      <c r="DM112">
        <v>4</v>
      </c>
      <c r="DN112" t="s">
        <v>647</v>
      </c>
      <c r="DO112">
        <v>1</v>
      </c>
    </row>
    <row r="113" spans="1:119" x14ac:dyDescent="0.2">
      <c r="A113">
        <f>ROW(Source!A95)</f>
        <v>95</v>
      </c>
      <c r="B113">
        <v>334395092</v>
      </c>
      <c r="C113">
        <v>334395883</v>
      </c>
      <c r="D113">
        <v>277560257</v>
      </c>
      <c r="E113">
        <v>109</v>
      </c>
      <c r="F113">
        <v>1</v>
      </c>
      <c r="G113">
        <v>1</v>
      </c>
      <c r="H113">
        <v>1</v>
      </c>
      <c r="I113" t="s">
        <v>687</v>
      </c>
      <c r="J113" t="s">
        <v>3</v>
      </c>
      <c r="K113" t="s">
        <v>688</v>
      </c>
      <c r="L113">
        <v>1191</v>
      </c>
      <c r="N113">
        <v>1013</v>
      </c>
      <c r="O113" t="s">
        <v>647</v>
      </c>
      <c r="P113" t="s">
        <v>647</v>
      </c>
      <c r="Q113">
        <v>1</v>
      </c>
      <c r="W113">
        <v>0</v>
      </c>
      <c r="X113">
        <v>388411409</v>
      </c>
      <c r="Y113">
        <f>(AT113*ROUND((1.2*1.1),7))</f>
        <v>0.58079999999999998</v>
      </c>
      <c r="AA113">
        <v>0</v>
      </c>
      <c r="AB113">
        <v>0</v>
      </c>
      <c r="AC113">
        <v>0</v>
      </c>
      <c r="AD113">
        <v>406.64</v>
      </c>
      <c r="AE113">
        <v>0</v>
      </c>
      <c r="AF113">
        <v>0</v>
      </c>
      <c r="AG113">
        <v>0</v>
      </c>
      <c r="AH113">
        <v>406.64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0.44</v>
      </c>
      <c r="AU113" t="s">
        <v>701</v>
      </c>
      <c r="AV113">
        <v>1</v>
      </c>
      <c r="AW113">
        <v>2</v>
      </c>
      <c r="AX113">
        <v>334395889</v>
      </c>
      <c r="AY113">
        <v>1</v>
      </c>
      <c r="AZ113">
        <v>0</v>
      </c>
      <c r="BA113">
        <v>119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178.92159999999998</v>
      </c>
      <c r="BN113">
        <v>0.44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236.17651200000003</v>
      </c>
      <c r="BU113">
        <v>0.58080000000000009</v>
      </c>
      <c r="BV113">
        <v>0</v>
      </c>
      <c r="BW113">
        <v>1</v>
      </c>
      <c r="CU113">
        <f>ROUND(AT113*Source!I95*AH113*AL113,2)</f>
        <v>2862.75</v>
      </c>
      <c r="CV113">
        <f>ROUND(Y113*Source!I95,7)</f>
        <v>9.2927999999999997</v>
      </c>
      <c r="CW113">
        <v>0</v>
      </c>
      <c r="CX113">
        <f>ROUND(Y113*Source!I95,7)</f>
        <v>9.2927999999999997</v>
      </c>
      <c r="CY113">
        <f>AD113</f>
        <v>406.64</v>
      </c>
      <c r="CZ113">
        <f>AH113</f>
        <v>406.64</v>
      </c>
      <c r="DA113">
        <f>AL113</f>
        <v>1</v>
      </c>
      <c r="DB113">
        <f>ROUND((ROUND(AT113*CZ113,2)*ROUND((1.2*1.1),7)),6)</f>
        <v>236.17439999999999</v>
      </c>
      <c r="DC113">
        <f>ROUND((ROUND(AT113*AG113,2)*ROUND((1.2*1.1),7)),6)</f>
        <v>0</v>
      </c>
      <c r="DD113" t="s">
        <v>3</v>
      </c>
      <c r="DE113" t="s">
        <v>3</v>
      </c>
      <c r="DF113">
        <f t="shared" si="15"/>
        <v>0</v>
      </c>
      <c r="DG113">
        <f t="shared" si="17"/>
        <v>0</v>
      </c>
      <c r="DH113">
        <f t="shared" si="12"/>
        <v>0</v>
      </c>
      <c r="DI113">
        <f t="shared" si="16"/>
        <v>3778.82</v>
      </c>
      <c r="DJ113">
        <f>DI113</f>
        <v>3778.82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ROW(Source!A95)</f>
        <v>95</v>
      </c>
      <c r="B114">
        <v>334395092</v>
      </c>
      <c r="C114">
        <v>334395883</v>
      </c>
      <c r="D114">
        <v>277560491</v>
      </c>
      <c r="E114">
        <v>109</v>
      </c>
      <c r="F114">
        <v>1</v>
      </c>
      <c r="G114">
        <v>1</v>
      </c>
      <c r="H114">
        <v>1</v>
      </c>
      <c r="I114" t="s">
        <v>649</v>
      </c>
      <c r="J114" t="s">
        <v>3</v>
      </c>
      <c r="K114" t="s">
        <v>650</v>
      </c>
      <c r="L114">
        <v>1191</v>
      </c>
      <c r="N114">
        <v>1013</v>
      </c>
      <c r="O114" t="s">
        <v>647</v>
      </c>
      <c r="P114" t="s">
        <v>647</v>
      </c>
      <c r="Q114">
        <v>1</v>
      </c>
      <c r="W114">
        <v>0</v>
      </c>
      <c r="X114">
        <v>-1417349443</v>
      </c>
      <c r="Y114">
        <f>(AT114*ROUND((1.2*1.1),7))</f>
        <v>0.63360000000000005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0.48</v>
      </c>
      <c r="AU114" t="s">
        <v>701</v>
      </c>
      <c r="AV114">
        <v>2</v>
      </c>
      <c r="AW114">
        <v>2</v>
      </c>
      <c r="AX114">
        <v>334395890</v>
      </c>
      <c r="AY114">
        <v>1</v>
      </c>
      <c r="AZ114">
        <v>0</v>
      </c>
      <c r="BA114">
        <v>120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ROUND(Y114*Source!I95,7)</f>
        <v>10.137600000000001</v>
      </c>
      <c r="CY114">
        <f>AD114</f>
        <v>0</v>
      </c>
      <c r="CZ114">
        <f>AH114</f>
        <v>0</v>
      </c>
      <c r="DA114">
        <f>AL114</f>
        <v>1</v>
      </c>
      <c r="DB114">
        <f>ROUND((ROUND(AT114*CZ114,2)*ROUND((1.2*1.1),7)),6)</f>
        <v>0</v>
      </c>
      <c r="DC114">
        <f>ROUND((ROUND(AT114*AG114,2)*ROUND((1.2*1.1),7)),6)</f>
        <v>0</v>
      </c>
      <c r="DD114" t="s">
        <v>3</v>
      </c>
      <c r="DE114" t="s">
        <v>3</v>
      </c>
      <c r="DF114">
        <f t="shared" si="15"/>
        <v>0</v>
      </c>
      <c r="DG114">
        <f t="shared" si="17"/>
        <v>0</v>
      </c>
      <c r="DH114">
        <f t="shared" si="12"/>
        <v>0</v>
      </c>
      <c r="DI114">
        <f t="shared" si="16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ROW(Source!A95)</f>
        <v>95</v>
      </c>
      <c r="B115">
        <v>334395092</v>
      </c>
      <c r="C115">
        <v>334395883</v>
      </c>
      <c r="D115">
        <v>277944622</v>
      </c>
      <c r="E115">
        <v>1</v>
      </c>
      <c r="F115">
        <v>1</v>
      </c>
      <c r="G115">
        <v>1</v>
      </c>
      <c r="H115">
        <v>2</v>
      </c>
      <c r="I115" t="s">
        <v>660</v>
      </c>
      <c r="J115" t="s">
        <v>661</v>
      </c>
      <c r="K115" t="s">
        <v>662</v>
      </c>
      <c r="L115">
        <v>1368</v>
      </c>
      <c r="N115">
        <v>1011</v>
      </c>
      <c r="O115" t="s">
        <v>539</v>
      </c>
      <c r="P115" t="s">
        <v>539</v>
      </c>
      <c r="Q115">
        <v>1</v>
      </c>
      <c r="W115">
        <v>0</v>
      </c>
      <c r="X115">
        <v>-776243211</v>
      </c>
      <c r="Y115">
        <f>(AT115*ROUND((1.2*1.1),7))</f>
        <v>0.31680000000000003</v>
      </c>
      <c r="AA115">
        <v>0</v>
      </c>
      <c r="AB115">
        <v>1472.33</v>
      </c>
      <c r="AC115">
        <v>642.05999999999995</v>
      </c>
      <c r="AD115">
        <v>0</v>
      </c>
      <c r="AE115">
        <v>0</v>
      </c>
      <c r="AF115">
        <v>1472.33</v>
      </c>
      <c r="AG115">
        <v>642.05999999999995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0.24</v>
      </c>
      <c r="AU115" t="s">
        <v>701</v>
      </c>
      <c r="AV115">
        <v>1</v>
      </c>
      <c r="AW115">
        <v>2</v>
      </c>
      <c r="AX115">
        <v>334395891</v>
      </c>
      <c r="AY115">
        <v>1</v>
      </c>
      <c r="AZ115">
        <v>0</v>
      </c>
      <c r="BA115">
        <v>121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353.35919999999999</v>
      </c>
      <c r="BL115">
        <v>154.09439999999998</v>
      </c>
      <c r="BM115">
        <v>0</v>
      </c>
      <c r="BN115">
        <v>0</v>
      </c>
      <c r="BO115">
        <v>0.24</v>
      </c>
      <c r="BP115">
        <v>1</v>
      </c>
      <c r="BQ115">
        <v>0</v>
      </c>
      <c r="BR115">
        <v>466.434144</v>
      </c>
      <c r="BS115">
        <v>203.404608</v>
      </c>
      <c r="BT115">
        <v>0</v>
      </c>
      <c r="BU115">
        <v>0</v>
      </c>
      <c r="BV115">
        <v>0.31680000000000003</v>
      </c>
      <c r="BW115">
        <v>1</v>
      </c>
      <c r="CV115">
        <v>0</v>
      </c>
      <c r="CW115">
        <f>ROUND(Y115*Source!I95*DO115,7)</f>
        <v>5.0688000000000004</v>
      </c>
      <c r="CX115">
        <f>ROUND(Y115*Source!I95,7)</f>
        <v>5.0688000000000004</v>
      </c>
      <c r="CY115">
        <f>AB115</f>
        <v>1472.33</v>
      </c>
      <c r="CZ115">
        <f>AF115</f>
        <v>1472.33</v>
      </c>
      <c r="DA115">
        <f>AJ115</f>
        <v>1</v>
      </c>
      <c r="DB115">
        <f>ROUND((ROUND(AT115*CZ115,2)*ROUND((1.2*1.1),7)),6)</f>
        <v>466.43520000000001</v>
      </c>
      <c r="DC115">
        <f>ROUND((ROUND(AT115*AG115,2)*ROUND((1.2*1.1),7)),6)</f>
        <v>203.39879999999999</v>
      </c>
      <c r="DD115" t="s">
        <v>3</v>
      </c>
      <c r="DE115" t="s">
        <v>3</v>
      </c>
      <c r="DF115">
        <f t="shared" si="15"/>
        <v>0</v>
      </c>
      <c r="DG115">
        <f t="shared" si="17"/>
        <v>7462.95</v>
      </c>
      <c r="DH115">
        <f t="shared" si="12"/>
        <v>3254.47</v>
      </c>
      <c r="DI115">
        <f t="shared" si="16"/>
        <v>0</v>
      </c>
      <c r="DJ115">
        <f>DG115+DH115</f>
        <v>10717.42</v>
      </c>
      <c r="DK115">
        <v>1</v>
      </c>
      <c r="DL115" t="s">
        <v>663</v>
      </c>
      <c r="DM115">
        <v>6</v>
      </c>
      <c r="DN115" t="s">
        <v>647</v>
      </c>
      <c r="DO115">
        <v>1</v>
      </c>
    </row>
    <row r="116" spans="1:119" x14ac:dyDescent="0.2">
      <c r="A116">
        <f>ROW(Source!A95)</f>
        <v>95</v>
      </c>
      <c r="B116">
        <v>334395092</v>
      </c>
      <c r="C116">
        <v>334395883</v>
      </c>
      <c r="D116">
        <v>277945900</v>
      </c>
      <c r="E116">
        <v>1</v>
      </c>
      <c r="F116">
        <v>1</v>
      </c>
      <c r="G116">
        <v>1</v>
      </c>
      <c r="H116">
        <v>2</v>
      </c>
      <c r="I116" t="s">
        <v>689</v>
      </c>
      <c r="J116" t="s">
        <v>690</v>
      </c>
      <c r="K116" t="s">
        <v>691</v>
      </c>
      <c r="L116">
        <v>1368</v>
      </c>
      <c r="N116">
        <v>1011</v>
      </c>
      <c r="O116" t="s">
        <v>539</v>
      </c>
      <c r="P116" t="s">
        <v>539</v>
      </c>
      <c r="Q116">
        <v>1</v>
      </c>
      <c r="W116">
        <v>0</v>
      </c>
      <c r="X116">
        <v>-2054013352</v>
      </c>
      <c r="Y116">
        <f>(AT116*ROUND((1.2*1.1),7))</f>
        <v>0.31680000000000003</v>
      </c>
      <c r="AA116">
        <v>0</v>
      </c>
      <c r="AB116">
        <v>12.95</v>
      </c>
      <c r="AC116">
        <v>0</v>
      </c>
      <c r="AD116">
        <v>0</v>
      </c>
      <c r="AE116">
        <v>0</v>
      </c>
      <c r="AF116">
        <v>12.95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0.24</v>
      </c>
      <c r="AU116" t="s">
        <v>701</v>
      </c>
      <c r="AV116">
        <v>1</v>
      </c>
      <c r="AW116">
        <v>2</v>
      </c>
      <c r="AX116">
        <v>334395892</v>
      </c>
      <c r="AY116">
        <v>1</v>
      </c>
      <c r="AZ116">
        <v>0</v>
      </c>
      <c r="BA116">
        <v>122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3.1079999999999997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4.1025600000000004</v>
      </c>
      <c r="BS116">
        <v>0</v>
      </c>
      <c r="BT116">
        <v>0</v>
      </c>
      <c r="BU116">
        <v>0</v>
      </c>
      <c r="BV116">
        <v>0</v>
      </c>
      <c r="BW116">
        <v>1</v>
      </c>
      <c r="CV116">
        <v>0</v>
      </c>
      <c r="CW116">
        <f>ROUND(Y116*Source!I95*DO116,7)</f>
        <v>0</v>
      </c>
      <c r="CX116">
        <f>ROUND(Y116*Source!I95,7)</f>
        <v>5.0688000000000004</v>
      </c>
      <c r="CY116">
        <f>AB116</f>
        <v>12.95</v>
      </c>
      <c r="CZ116">
        <f>AF116</f>
        <v>12.95</v>
      </c>
      <c r="DA116">
        <f>AJ116</f>
        <v>1</v>
      </c>
      <c r="DB116">
        <f>ROUND((ROUND(AT116*CZ116,2)*ROUND((1.2*1.1),7)),6)</f>
        <v>4.1052</v>
      </c>
      <c r="DC116">
        <f>ROUND((ROUND(AT116*AG116,2)*ROUND((1.2*1.1),7)),6)</f>
        <v>0</v>
      </c>
      <c r="DD116" t="s">
        <v>3</v>
      </c>
      <c r="DE116" t="s">
        <v>3</v>
      </c>
      <c r="DF116">
        <f t="shared" si="15"/>
        <v>0</v>
      </c>
      <c r="DG116">
        <f t="shared" si="17"/>
        <v>65.64</v>
      </c>
      <c r="DH116">
        <f t="shared" si="12"/>
        <v>0</v>
      </c>
      <c r="DI116">
        <f t="shared" si="16"/>
        <v>0</v>
      </c>
      <c r="DJ116">
        <f>DG116+DH116</f>
        <v>65.64</v>
      </c>
      <c r="DK116">
        <v>1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ROW(Source!A95)</f>
        <v>95</v>
      </c>
      <c r="B117">
        <v>334395092</v>
      </c>
      <c r="C117">
        <v>334395883</v>
      </c>
      <c r="D117">
        <v>277945921</v>
      </c>
      <c r="E117">
        <v>1</v>
      </c>
      <c r="F117">
        <v>1</v>
      </c>
      <c r="G117">
        <v>1</v>
      </c>
      <c r="H117">
        <v>2</v>
      </c>
      <c r="I117" t="s">
        <v>692</v>
      </c>
      <c r="J117" t="s">
        <v>693</v>
      </c>
      <c r="K117" t="s">
        <v>694</v>
      </c>
      <c r="L117">
        <v>1368</v>
      </c>
      <c r="N117">
        <v>1011</v>
      </c>
      <c r="O117" t="s">
        <v>539</v>
      </c>
      <c r="P117" t="s">
        <v>539</v>
      </c>
      <c r="Q117">
        <v>1</v>
      </c>
      <c r="W117">
        <v>0</v>
      </c>
      <c r="X117">
        <v>495072614</v>
      </c>
      <c r="Y117">
        <f>(AT117*ROUND((1.2*1.1),7))</f>
        <v>0.31680000000000003</v>
      </c>
      <c r="AA117">
        <v>0</v>
      </c>
      <c r="AB117">
        <v>560.73</v>
      </c>
      <c r="AC117">
        <v>477.98</v>
      </c>
      <c r="AD117">
        <v>0</v>
      </c>
      <c r="AE117">
        <v>0</v>
      </c>
      <c r="AF117">
        <v>560.73</v>
      </c>
      <c r="AG117">
        <v>477.98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0.24</v>
      </c>
      <c r="AU117" t="s">
        <v>701</v>
      </c>
      <c r="AV117">
        <v>1</v>
      </c>
      <c r="AW117">
        <v>2</v>
      </c>
      <c r="AX117">
        <v>334395893</v>
      </c>
      <c r="AY117">
        <v>1</v>
      </c>
      <c r="AZ117">
        <v>0</v>
      </c>
      <c r="BA117">
        <v>123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134.5752</v>
      </c>
      <c r="BL117">
        <v>114.7152</v>
      </c>
      <c r="BM117">
        <v>0</v>
      </c>
      <c r="BN117">
        <v>0</v>
      </c>
      <c r="BO117">
        <v>0.24</v>
      </c>
      <c r="BP117">
        <v>1</v>
      </c>
      <c r="BQ117">
        <v>0</v>
      </c>
      <c r="BR117">
        <v>177.63926400000003</v>
      </c>
      <c r="BS117">
        <v>151.42406400000002</v>
      </c>
      <c r="BT117">
        <v>0</v>
      </c>
      <c r="BU117">
        <v>0</v>
      </c>
      <c r="BV117">
        <v>0.31680000000000003</v>
      </c>
      <c r="BW117">
        <v>1</v>
      </c>
      <c r="CV117">
        <v>0</v>
      </c>
      <c r="CW117">
        <f>ROUND(Y117*Source!I95*DO117,7)</f>
        <v>5.0688000000000004</v>
      </c>
      <c r="CX117">
        <f>ROUND(Y117*Source!I95,7)</f>
        <v>5.0688000000000004</v>
      </c>
      <c r="CY117">
        <f>AB117</f>
        <v>560.73</v>
      </c>
      <c r="CZ117">
        <f>AF117</f>
        <v>560.73</v>
      </c>
      <c r="DA117">
        <f>AJ117</f>
        <v>1</v>
      </c>
      <c r="DB117">
        <f>ROUND((ROUND(AT117*CZ117,2)*ROUND((1.2*1.1),7)),6)</f>
        <v>177.6456</v>
      </c>
      <c r="DC117">
        <f>ROUND((ROUND(AT117*AG117,2)*ROUND((1.2*1.1),7)),6)</f>
        <v>151.43039999999999</v>
      </c>
      <c r="DD117" t="s">
        <v>3</v>
      </c>
      <c r="DE117" t="s">
        <v>3</v>
      </c>
      <c r="DF117">
        <f t="shared" si="15"/>
        <v>0</v>
      </c>
      <c r="DG117">
        <f t="shared" si="17"/>
        <v>2842.23</v>
      </c>
      <c r="DH117">
        <f t="shared" si="12"/>
        <v>2422.79</v>
      </c>
      <c r="DI117">
        <f t="shared" si="16"/>
        <v>0</v>
      </c>
      <c r="DJ117">
        <f>DG117+DH117</f>
        <v>5265.02</v>
      </c>
      <c r="DK117">
        <v>1</v>
      </c>
      <c r="DL117" t="s">
        <v>654</v>
      </c>
      <c r="DM117">
        <v>4</v>
      </c>
      <c r="DN117" t="s">
        <v>647</v>
      </c>
      <c r="DO117">
        <v>1</v>
      </c>
    </row>
    <row r="118" spans="1:119" x14ac:dyDescent="0.2">
      <c r="A118">
        <f>ROW(Source!A96)</f>
        <v>96</v>
      </c>
      <c r="B118">
        <v>334395092</v>
      </c>
      <c r="C118">
        <v>334395894</v>
      </c>
      <c r="D118">
        <v>277560257</v>
      </c>
      <c r="E118">
        <v>109</v>
      </c>
      <c r="F118">
        <v>1</v>
      </c>
      <c r="G118">
        <v>1</v>
      </c>
      <c r="H118">
        <v>1</v>
      </c>
      <c r="I118" t="s">
        <v>687</v>
      </c>
      <c r="J118" t="s">
        <v>3</v>
      </c>
      <c r="K118" t="s">
        <v>688</v>
      </c>
      <c r="L118">
        <v>1191</v>
      </c>
      <c r="N118">
        <v>1013</v>
      </c>
      <c r="O118" t="s">
        <v>647</v>
      </c>
      <c r="P118" t="s">
        <v>647</v>
      </c>
      <c r="Q118">
        <v>1</v>
      </c>
      <c r="W118">
        <v>0</v>
      </c>
      <c r="X118">
        <v>388411409</v>
      </c>
      <c r="Y118">
        <f t="shared" ref="Y118:Y126" si="18">(AT118*ROUND(1.2,7))</f>
        <v>0.49199999999999994</v>
      </c>
      <c r="AA118">
        <v>0</v>
      </c>
      <c r="AB118">
        <v>0</v>
      </c>
      <c r="AC118">
        <v>0</v>
      </c>
      <c r="AD118">
        <v>406.64</v>
      </c>
      <c r="AE118">
        <v>0</v>
      </c>
      <c r="AF118">
        <v>0</v>
      </c>
      <c r="AG118">
        <v>0</v>
      </c>
      <c r="AH118">
        <v>406.64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0.41</v>
      </c>
      <c r="AU118" t="s">
        <v>648</v>
      </c>
      <c r="AV118">
        <v>1</v>
      </c>
      <c r="AW118">
        <v>2</v>
      </c>
      <c r="AX118">
        <v>334395900</v>
      </c>
      <c r="AY118">
        <v>1</v>
      </c>
      <c r="AZ118">
        <v>0</v>
      </c>
      <c r="BA118">
        <v>124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166.72239999999999</v>
      </c>
      <c r="BN118">
        <v>0.41</v>
      </c>
      <c r="BO118">
        <v>0</v>
      </c>
      <c r="BP118">
        <v>1</v>
      </c>
      <c r="BQ118">
        <v>0</v>
      </c>
      <c r="BR118">
        <v>0</v>
      </c>
      <c r="BS118">
        <v>0</v>
      </c>
      <c r="BT118">
        <v>200.06687999999997</v>
      </c>
      <c r="BU118">
        <v>0.49199999999999994</v>
      </c>
      <c r="BV118">
        <v>0</v>
      </c>
      <c r="BW118">
        <v>1</v>
      </c>
      <c r="CU118">
        <f>ROUND(AT118*Source!I96*AH118*AL118,2)</f>
        <v>666.89</v>
      </c>
      <c r="CV118">
        <f>ROUND(Y118*Source!I96,7)</f>
        <v>1.968</v>
      </c>
      <c r="CW118">
        <v>0</v>
      </c>
      <c r="CX118">
        <f>ROUND(Y118*Source!I96,7)</f>
        <v>1.968</v>
      </c>
      <c r="CY118">
        <f>AD118</f>
        <v>406.64</v>
      </c>
      <c r="CZ118">
        <f>AH118</f>
        <v>406.64</v>
      </c>
      <c r="DA118">
        <f>AL118</f>
        <v>1</v>
      </c>
      <c r="DB118">
        <f t="shared" ref="DB118:DB126" si="19">ROUND((ROUND(AT118*CZ118,2)*ROUND(1.2,7)),6)</f>
        <v>200.06399999999999</v>
      </c>
      <c r="DC118">
        <f t="shared" ref="DC118:DC126" si="20">ROUND((ROUND(AT118*AG118,2)*ROUND(1.2,7)),6)</f>
        <v>0</v>
      </c>
      <c r="DD118" t="s">
        <v>3</v>
      </c>
      <c r="DE118" t="s">
        <v>3</v>
      </c>
      <c r="DF118">
        <f t="shared" si="15"/>
        <v>0</v>
      </c>
      <c r="DG118">
        <f t="shared" si="17"/>
        <v>0</v>
      </c>
      <c r="DH118">
        <f t="shared" si="12"/>
        <v>0</v>
      </c>
      <c r="DI118">
        <f t="shared" si="16"/>
        <v>800.27</v>
      </c>
      <c r="DJ118">
        <f>DI118</f>
        <v>800.27</v>
      </c>
      <c r="DK118">
        <v>1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ROW(Source!A96)</f>
        <v>96</v>
      </c>
      <c r="B119">
        <v>334395092</v>
      </c>
      <c r="C119">
        <v>334395894</v>
      </c>
      <c r="D119">
        <v>277560491</v>
      </c>
      <c r="E119">
        <v>109</v>
      </c>
      <c r="F119">
        <v>1</v>
      </c>
      <c r="G119">
        <v>1</v>
      </c>
      <c r="H119">
        <v>1</v>
      </c>
      <c r="I119" t="s">
        <v>649</v>
      </c>
      <c r="J119" t="s">
        <v>3</v>
      </c>
      <c r="K119" t="s">
        <v>650</v>
      </c>
      <c r="L119">
        <v>1191</v>
      </c>
      <c r="N119">
        <v>1013</v>
      </c>
      <c r="O119" t="s">
        <v>647</v>
      </c>
      <c r="P119" t="s">
        <v>647</v>
      </c>
      <c r="Q119">
        <v>1</v>
      </c>
      <c r="W119">
        <v>0</v>
      </c>
      <c r="X119">
        <v>-1417349443</v>
      </c>
      <c r="Y119">
        <f t="shared" si="18"/>
        <v>0.52800000000000002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0.44</v>
      </c>
      <c r="AU119" t="s">
        <v>648</v>
      </c>
      <c r="AV119">
        <v>2</v>
      </c>
      <c r="AW119">
        <v>2</v>
      </c>
      <c r="AX119">
        <v>334395901</v>
      </c>
      <c r="AY119">
        <v>1</v>
      </c>
      <c r="AZ119">
        <v>0</v>
      </c>
      <c r="BA119">
        <v>125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ROUND(Y119*Source!I96,7)</f>
        <v>2.1120000000000001</v>
      </c>
      <c r="CY119">
        <f>AD119</f>
        <v>0</v>
      </c>
      <c r="CZ119">
        <f>AH119</f>
        <v>0</v>
      </c>
      <c r="DA119">
        <f>AL119</f>
        <v>1</v>
      </c>
      <c r="DB119">
        <f t="shared" si="19"/>
        <v>0</v>
      </c>
      <c r="DC119">
        <f t="shared" si="20"/>
        <v>0</v>
      </c>
      <c r="DD119" t="s">
        <v>3</v>
      </c>
      <c r="DE119" t="s">
        <v>3</v>
      </c>
      <c r="DF119">
        <f t="shared" si="15"/>
        <v>0</v>
      </c>
      <c r="DG119">
        <f t="shared" si="17"/>
        <v>0</v>
      </c>
      <c r="DH119">
        <f t="shared" si="12"/>
        <v>0</v>
      </c>
      <c r="DI119">
        <f t="shared" si="16"/>
        <v>0</v>
      </c>
      <c r="DJ119">
        <f>DI119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ROW(Source!A96)</f>
        <v>96</v>
      </c>
      <c r="B120">
        <v>334395092</v>
      </c>
      <c r="C120">
        <v>334395894</v>
      </c>
      <c r="D120">
        <v>277944622</v>
      </c>
      <c r="E120">
        <v>1</v>
      </c>
      <c r="F120">
        <v>1</v>
      </c>
      <c r="G120">
        <v>1</v>
      </c>
      <c r="H120">
        <v>2</v>
      </c>
      <c r="I120" t="s">
        <v>660</v>
      </c>
      <c r="J120" t="s">
        <v>661</v>
      </c>
      <c r="K120" t="s">
        <v>662</v>
      </c>
      <c r="L120">
        <v>1368</v>
      </c>
      <c r="N120">
        <v>1011</v>
      </c>
      <c r="O120" t="s">
        <v>539</v>
      </c>
      <c r="P120" t="s">
        <v>539</v>
      </c>
      <c r="Q120">
        <v>1</v>
      </c>
      <c r="W120">
        <v>0</v>
      </c>
      <c r="X120">
        <v>-776243211</v>
      </c>
      <c r="Y120">
        <f t="shared" si="18"/>
        <v>0.26400000000000001</v>
      </c>
      <c r="AA120">
        <v>0</v>
      </c>
      <c r="AB120">
        <v>1472.33</v>
      </c>
      <c r="AC120">
        <v>642.05999999999995</v>
      </c>
      <c r="AD120">
        <v>0</v>
      </c>
      <c r="AE120">
        <v>0</v>
      </c>
      <c r="AF120">
        <v>1472.33</v>
      </c>
      <c r="AG120">
        <v>642.05999999999995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0.22</v>
      </c>
      <c r="AU120" t="s">
        <v>648</v>
      </c>
      <c r="AV120">
        <v>1</v>
      </c>
      <c r="AW120">
        <v>2</v>
      </c>
      <c r="AX120">
        <v>334395902</v>
      </c>
      <c r="AY120">
        <v>1</v>
      </c>
      <c r="AZ120">
        <v>0</v>
      </c>
      <c r="BA120">
        <v>126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323.9126</v>
      </c>
      <c r="BL120">
        <v>141.25319999999999</v>
      </c>
      <c r="BM120">
        <v>0</v>
      </c>
      <c r="BN120">
        <v>0</v>
      </c>
      <c r="BO120">
        <v>0.22</v>
      </c>
      <c r="BP120">
        <v>1</v>
      </c>
      <c r="BQ120">
        <v>0</v>
      </c>
      <c r="BR120">
        <v>388.69511999999997</v>
      </c>
      <c r="BS120">
        <v>169.50384</v>
      </c>
      <c r="BT120">
        <v>0</v>
      </c>
      <c r="BU120">
        <v>0</v>
      </c>
      <c r="BV120">
        <v>0.26400000000000001</v>
      </c>
      <c r="BW120">
        <v>1</v>
      </c>
      <c r="CV120">
        <v>0</v>
      </c>
      <c r="CW120">
        <f>ROUND(Y120*Source!I96*DO120,7)</f>
        <v>1.056</v>
      </c>
      <c r="CX120">
        <f>ROUND(Y120*Source!I96,7)</f>
        <v>1.056</v>
      </c>
      <c r="CY120">
        <f>AB120</f>
        <v>1472.33</v>
      </c>
      <c r="CZ120">
        <f>AF120</f>
        <v>1472.33</v>
      </c>
      <c r="DA120">
        <f>AJ120</f>
        <v>1</v>
      </c>
      <c r="DB120">
        <f t="shared" si="19"/>
        <v>388.69200000000001</v>
      </c>
      <c r="DC120">
        <f t="shared" si="20"/>
        <v>169.5</v>
      </c>
      <c r="DD120" t="s">
        <v>3</v>
      </c>
      <c r="DE120" t="s">
        <v>3</v>
      </c>
      <c r="DF120">
        <f t="shared" si="15"/>
        <v>0</v>
      </c>
      <c r="DG120">
        <f t="shared" si="17"/>
        <v>1554.78</v>
      </c>
      <c r="DH120">
        <f t="shared" si="12"/>
        <v>678.02</v>
      </c>
      <c r="DI120">
        <f t="shared" si="16"/>
        <v>0</v>
      </c>
      <c r="DJ120">
        <f>DG120+DH120</f>
        <v>2232.8000000000002</v>
      </c>
      <c r="DK120">
        <v>1</v>
      </c>
      <c r="DL120" t="s">
        <v>663</v>
      </c>
      <c r="DM120">
        <v>6</v>
      </c>
      <c r="DN120" t="s">
        <v>647</v>
      </c>
      <c r="DO120">
        <v>1</v>
      </c>
    </row>
    <row r="121" spans="1:119" x14ac:dyDescent="0.2">
      <c r="A121">
        <f>ROW(Source!A96)</f>
        <v>96</v>
      </c>
      <c r="B121">
        <v>334395092</v>
      </c>
      <c r="C121">
        <v>334395894</v>
      </c>
      <c r="D121">
        <v>277945900</v>
      </c>
      <c r="E121">
        <v>1</v>
      </c>
      <c r="F121">
        <v>1</v>
      </c>
      <c r="G121">
        <v>1</v>
      </c>
      <c r="H121">
        <v>2</v>
      </c>
      <c r="I121" t="s">
        <v>689</v>
      </c>
      <c r="J121" t="s">
        <v>690</v>
      </c>
      <c r="K121" t="s">
        <v>691</v>
      </c>
      <c r="L121">
        <v>1368</v>
      </c>
      <c r="N121">
        <v>1011</v>
      </c>
      <c r="O121" t="s">
        <v>539</v>
      </c>
      <c r="P121" t="s">
        <v>539</v>
      </c>
      <c r="Q121">
        <v>1</v>
      </c>
      <c r="W121">
        <v>0</v>
      </c>
      <c r="X121">
        <v>-2054013352</v>
      </c>
      <c r="Y121">
        <f t="shared" si="18"/>
        <v>0.26400000000000001</v>
      </c>
      <c r="AA121">
        <v>0</v>
      </c>
      <c r="AB121">
        <v>12.95</v>
      </c>
      <c r="AC121">
        <v>0</v>
      </c>
      <c r="AD121">
        <v>0</v>
      </c>
      <c r="AE121">
        <v>0</v>
      </c>
      <c r="AF121">
        <v>12.95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0.22</v>
      </c>
      <c r="AU121" t="s">
        <v>648</v>
      </c>
      <c r="AV121">
        <v>1</v>
      </c>
      <c r="AW121">
        <v>2</v>
      </c>
      <c r="AX121">
        <v>334395903</v>
      </c>
      <c r="AY121">
        <v>1</v>
      </c>
      <c r="AZ121">
        <v>0</v>
      </c>
      <c r="BA121">
        <v>127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2.8489999999999998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0</v>
      </c>
      <c r="BR121">
        <v>3.4188000000000001</v>
      </c>
      <c r="BS121">
        <v>0</v>
      </c>
      <c r="BT121">
        <v>0</v>
      </c>
      <c r="BU121">
        <v>0</v>
      </c>
      <c r="BV121">
        <v>0</v>
      </c>
      <c r="BW121">
        <v>1</v>
      </c>
      <c r="CV121">
        <v>0</v>
      </c>
      <c r="CW121">
        <f>ROUND(Y121*Source!I96*DO121,7)</f>
        <v>0</v>
      </c>
      <c r="CX121">
        <f>ROUND(Y121*Source!I96,7)</f>
        <v>1.056</v>
      </c>
      <c r="CY121">
        <f>AB121</f>
        <v>12.95</v>
      </c>
      <c r="CZ121">
        <f>AF121</f>
        <v>12.95</v>
      </c>
      <c r="DA121">
        <f>AJ121</f>
        <v>1</v>
      </c>
      <c r="DB121">
        <f t="shared" si="19"/>
        <v>3.42</v>
      </c>
      <c r="DC121">
        <f t="shared" si="20"/>
        <v>0</v>
      </c>
      <c r="DD121" t="s">
        <v>3</v>
      </c>
      <c r="DE121" t="s">
        <v>3</v>
      </c>
      <c r="DF121">
        <f t="shared" si="15"/>
        <v>0</v>
      </c>
      <c r="DG121">
        <f t="shared" si="17"/>
        <v>13.68</v>
      </c>
      <c r="DH121">
        <f t="shared" si="12"/>
        <v>0</v>
      </c>
      <c r="DI121">
        <f t="shared" si="16"/>
        <v>0</v>
      </c>
      <c r="DJ121">
        <f>DG121+DH121</f>
        <v>13.68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ROW(Source!A96)</f>
        <v>96</v>
      </c>
      <c r="B122">
        <v>334395092</v>
      </c>
      <c r="C122">
        <v>334395894</v>
      </c>
      <c r="D122">
        <v>277945921</v>
      </c>
      <c r="E122">
        <v>1</v>
      </c>
      <c r="F122">
        <v>1</v>
      </c>
      <c r="G122">
        <v>1</v>
      </c>
      <c r="H122">
        <v>2</v>
      </c>
      <c r="I122" t="s">
        <v>692</v>
      </c>
      <c r="J122" t="s">
        <v>693</v>
      </c>
      <c r="K122" t="s">
        <v>694</v>
      </c>
      <c r="L122">
        <v>1368</v>
      </c>
      <c r="N122">
        <v>1011</v>
      </c>
      <c r="O122" t="s">
        <v>539</v>
      </c>
      <c r="P122" t="s">
        <v>539</v>
      </c>
      <c r="Q122">
        <v>1</v>
      </c>
      <c r="W122">
        <v>0</v>
      </c>
      <c r="X122">
        <v>495072614</v>
      </c>
      <c r="Y122">
        <f t="shared" si="18"/>
        <v>0.26400000000000001</v>
      </c>
      <c r="AA122">
        <v>0</v>
      </c>
      <c r="AB122">
        <v>560.73</v>
      </c>
      <c r="AC122">
        <v>477.98</v>
      </c>
      <c r="AD122">
        <v>0</v>
      </c>
      <c r="AE122">
        <v>0</v>
      </c>
      <c r="AF122">
        <v>560.73</v>
      </c>
      <c r="AG122">
        <v>477.98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0.22</v>
      </c>
      <c r="AU122" t="s">
        <v>648</v>
      </c>
      <c r="AV122">
        <v>1</v>
      </c>
      <c r="AW122">
        <v>2</v>
      </c>
      <c r="AX122">
        <v>334395904</v>
      </c>
      <c r="AY122">
        <v>1</v>
      </c>
      <c r="AZ122">
        <v>0</v>
      </c>
      <c r="BA122">
        <v>128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123.36060000000001</v>
      </c>
      <c r="BL122">
        <v>105.15560000000001</v>
      </c>
      <c r="BM122">
        <v>0</v>
      </c>
      <c r="BN122">
        <v>0</v>
      </c>
      <c r="BO122">
        <v>0.22</v>
      </c>
      <c r="BP122">
        <v>1</v>
      </c>
      <c r="BQ122">
        <v>0</v>
      </c>
      <c r="BR122">
        <v>148.03272000000001</v>
      </c>
      <c r="BS122">
        <v>126.18672000000001</v>
      </c>
      <c r="BT122">
        <v>0</v>
      </c>
      <c r="BU122">
        <v>0</v>
      </c>
      <c r="BV122">
        <v>0.26400000000000001</v>
      </c>
      <c r="BW122">
        <v>1</v>
      </c>
      <c r="CV122">
        <v>0</v>
      </c>
      <c r="CW122">
        <f>ROUND(Y122*Source!I96*DO122,7)</f>
        <v>1.056</v>
      </c>
      <c r="CX122">
        <f>ROUND(Y122*Source!I96,7)</f>
        <v>1.056</v>
      </c>
      <c r="CY122">
        <f>AB122</f>
        <v>560.73</v>
      </c>
      <c r="CZ122">
        <f>AF122</f>
        <v>560.73</v>
      </c>
      <c r="DA122">
        <f>AJ122</f>
        <v>1</v>
      </c>
      <c r="DB122">
        <f t="shared" si="19"/>
        <v>148.03200000000001</v>
      </c>
      <c r="DC122">
        <f t="shared" si="20"/>
        <v>126.19199999999999</v>
      </c>
      <c r="DD122" t="s">
        <v>3</v>
      </c>
      <c r="DE122" t="s">
        <v>3</v>
      </c>
      <c r="DF122">
        <f t="shared" ref="DF122:DF146" si="21">ROUND(ROUND(AE122,2)*CX122,2)</f>
        <v>0</v>
      </c>
      <c r="DG122">
        <f t="shared" si="17"/>
        <v>592.13</v>
      </c>
      <c r="DH122">
        <f t="shared" si="12"/>
        <v>504.75</v>
      </c>
      <c r="DI122">
        <f t="shared" si="16"/>
        <v>0</v>
      </c>
      <c r="DJ122">
        <f>DG122+DH122</f>
        <v>1096.8800000000001</v>
      </c>
      <c r="DK122">
        <v>1</v>
      </c>
      <c r="DL122" t="s">
        <v>654</v>
      </c>
      <c r="DM122">
        <v>4</v>
      </c>
      <c r="DN122" t="s">
        <v>647</v>
      </c>
      <c r="DO122">
        <v>1</v>
      </c>
    </row>
    <row r="123" spans="1:119" x14ac:dyDescent="0.2">
      <c r="A123">
        <f>ROW(Source!A97)</f>
        <v>97</v>
      </c>
      <c r="B123">
        <v>334395092</v>
      </c>
      <c r="C123">
        <v>334395905</v>
      </c>
      <c r="D123">
        <v>277560257</v>
      </c>
      <c r="E123">
        <v>109</v>
      </c>
      <c r="F123">
        <v>1</v>
      </c>
      <c r="G123">
        <v>1</v>
      </c>
      <c r="H123">
        <v>1</v>
      </c>
      <c r="I123" t="s">
        <v>687</v>
      </c>
      <c r="J123" t="s">
        <v>3</v>
      </c>
      <c r="K123" t="s">
        <v>688</v>
      </c>
      <c r="L123">
        <v>1191</v>
      </c>
      <c r="N123">
        <v>1013</v>
      </c>
      <c r="O123" t="s">
        <v>647</v>
      </c>
      <c r="P123" t="s">
        <v>647</v>
      </c>
      <c r="Q123">
        <v>1</v>
      </c>
      <c r="W123">
        <v>0</v>
      </c>
      <c r="X123">
        <v>388411409</v>
      </c>
      <c r="Y123">
        <f t="shared" si="18"/>
        <v>0.3</v>
      </c>
      <c r="AA123">
        <v>0</v>
      </c>
      <c r="AB123">
        <v>0</v>
      </c>
      <c r="AC123">
        <v>0</v>
      </c>
      <c r="AD123">
        <v>406.64</v>
      </c>
      <c r="AE123">
        <v>0</v>
      </c>
      <c r="AF123">
        <v>0</v>
      </c>
      <c r="AG123">
        <v>0</v>
      </c>
      <c r="AH123">
        <v>406.64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0.25</v>
      </c>
      <c r="AU123" t="s">
        <v>648</v>
      </c>
      <c r="AV123">
        <v>1</v>
      </c>
      <c r="AW123">
        <v>2</v>
      </c>
      <c r="AX123">
        <v>334395910</v>
      </c>
      <c r="AY123">
        <v>1</v>
      </c>
      <c r="AZ123">
        <v>0</v>
      </c>
      <c r="BA123">
        <v>129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101.66</v>
      </c>
      <c r="BN123">
        <v>0.25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121.99199999999999</v>
      </c>
      <c r="BU123">
        <v>0.3</v>
      </c>
      <c r="BV123">
        <v>0</v>
      </c>
      <c r="BW123">
        <v>1</v>
      </c>
      <c r="CU123">
        <f>ROUND(AT123*Source!I97*AH123*AL123,2)</f>
        <v>6709.56</v>
      </c>
      <c r="CV123">
        <f>ROUND(Y123*Source!I97,7)</f>
        <v>19.8</v>
      </c>
      <c r="CW123">
        <v>0</v>
      </c>
      <c r="CX123">
        <f>ROUND(Y123*Source!I97,7)</f>
        <v>19.8</v>
      </c>
      <c r="CY123">
        <f>AD123</f>
        <v>406.64</v>
      </c>
      <c r="CZ123">
        <f>AH123</f>
        <v>406.64</v>
      </c>
      <c r="DA123">
        <f>AL123</f>
        <v>1</v>
      </c>
      <c r="DB123">
        <f t="shared" si="19"/>
        <v>121.992</v>
      </c>
      <c r="DC123">
        <f t="shared" si="20"/>
        <v>0</v>
      </c>
      <c r="DD123" t="s">
        <v>3</v>
      </c>
      <c r="DE123" t="s">
        <v>3</v>
      </c>
      <c r="DF123">
        <f t="shared" si="21"/>
        <v>0</v>
      </c>
      <c r="DG123">
        <f t="shared" si="17"/>
        <v>0</v>
      </c>
      <c r="DH123">
        <f t="shared" si="12"/>
        <v>0</v>
      </c>
      <c r="DI123">
        <f t="shared" si="16"/>
        <v>8051.47</v>
      </c>
      <c r="DJ123">
        <f>DI123</f>
        <v>8051.47</v>
      </c>
      <c r="DK123">
        <v>1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ROW(Source!A97)</f>
        <v>97</v>
      </c>
      <c r="B124">
        <v>334395092</v>
      </c>
      <c r="C124">
        <v>334395905</v>
      </c>
      <c r="D124">
        <v>277560491</v>
      </c>
      <c r="E124">
        <v>109</v>
      </c>
      <c r="F124">
        <v>1</v>
      </c>
      <c r="G124">
        <v>1</v>
      </c>
      <c r="H124">
        <v>1</v>
      </c>
      <c r="I124" t="s">
        <v>649</v>
      </c>
      <c r="J124" t="s">
        <v>3</v>
      </c>
      <c r="K124" t="s">
        <v>650</v>
      </c>
      <c r="L124">
        <v>1191</v>
      </c>
      <c r="N124">
        <v>1013</v>
      </c>
      <c r="O124" t="s">
        <v>647</v>
      </c>
      <c r="P124" t="s">
        <v>647</v>
      </c>
      <c r="Q124">
        <v>1</v>
      </c>
      <c r="W124">
        <v>0</v>
      </c>
      <c r="X124">
        <v>-1417349443</v>
      </c>
      <c r="Y124">
        <f t="shared" si="18"/>
        <v>0.16800000000000001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0.14000000000000001</v>
      </c>
      <c r="AU124" t="s">
        <v>648</v>
      </c>
      <c r="AV124">
        <v>2</v>
      </c>
      <c r="AW124">
        <v>2</v>
      </c>
      <c r="AX124">
        <v>334395911</v>
      </c>
      <c r="AY124">
        <v>1</v>
      </c>
      <c r="AZ124">
        <v>0</v>
      </c>
      <c r="BA124">
        <v>130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ROUND(Y124*Source!I97,7)</f>
        <v>11.087999999999999</v>
      </c>
      <c r="CY124">
        <f>AD124</f>
        <v>0</v>
      </c>
      <c r="CZ124">
        <f>AH124</f>
        <v>0</v>
      </c>
      <c r="DA124">
        <f>AL124</f>
        <v>1</v>
      </c>
      <c r="DB124">
        <f t="shared" si="19"/>
        <v>0</v>
      </c>
      <c r="DC124">
        <f t="shared" si="20"/>
        <v>0</v>
      </c>
      <c r="DD124" t="s">
        <v>3</v>
      </c>
      <c r="DE124" t="s">
        <v>3</v>
      </c>
      <c r="DF124">
        <f t="shared" si="21"/>
        <v>0</v>
      </c>
      <c r="DG124">
        <f t="shared" si="17"/>
        <v>0</v>
      </c>
      <c r="DH124">
        <f t="shared" si="12"/>
        <v>0</v>
      </c>
      <c r="DI124">
        <f t="shared" si="16"/>
        <v>0</v>
      </c>
      <c r="DJ124">
        <f>DI124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ROW(Source!A97)</f>
        <v>97</v>
      </c>
      <c r="B125">
        <v>334395092</v>
      </c>
      <c r="C125">
        <v>334395905</v>
      </c>
      <c r="D125">
        <v>277945900</v>
      </c>
      <c r="E125">
        <v>1</v>
      </c>
      <c r="F125">
        <v>1</v>
      </c>
      <c r="G125">
        <v>1</v>
      </c>
      <c r="H125">
        <v>2</v>
      </c>
      <c r="I125" t="s">
        <v>689</v>
      </c>
      <c r="J125" t="s">
        <v>690</v>
      </c>
      <c r="K125" t="s">
        <v>691</v>
      </c>
      <c r="L125">
        <v>1368</v>
      </c>
      <c r="N125">
        <v>1011</v>
      </c>
      <c r="O125" t="s">
        <v>539</v>
      </c>
      <c r="P125" t="s">
        <v>539</v>
      </c>
      <c r="Q125">
        <v>1</v>
      </c>
      <c r="W125">
        <v>0</v>
      </c>
      <c r="X125">
        <v>-2054013352</v>
      </c>
      <c r="Y125">
        <f t="shared" si="18"/>
        <v>0.16800000000000001</v>
      </c>
      <c r="AA125">
        <v>0</v>
      </c>
      <c r="AB125">
        <v>12.95</v>
      </c>
      <c r="AC125">
        <v>0</v>
      </c>
      <c r="AD125">
        <v>0</v>
      </c>
      <c r="AE125">
        <v>0</v>
      </c>
      <c r="AF125">
        <v>12.95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0.14000000000000001</v>
      </c>
      <c r="AU125" t="s">
        <v>648</v>
      </c>
      <c r="AV125">
        <v>1</v>
      </c>
      <c r="AW125">
        <v>2</v>
      </c>
      <c r="AX125">
        <v>334395912</v>
      </c>
      <c r="AY125">
        <v>1</v>
      </c>
      <c r="AZ125">
        <v>0</v>
      </c>
      <c r="BA125">
        <v>131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1.8130000000000002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0</v>
      </c>
      <c r="BR125">
        <v>2.1756000000000002</v>
      </c>
      <c r="BS125">
        <v>0</v>
      </c>
      <c r="BT125">
        <v>0</v>
      </c>
      <c r="BU125">
        <v>0</v>
      </c>
      <c r="BV125">
        <v>0</v>
      </c>
      <c r="BW125">
        <v>1</v>
      </c>
      <c r="CV125">
        <v>0</v>
      </c>
      <c r="CW125">
        <f>ROUND(Y125*Source!I97*DO125,7)</f>
        <v>0</v>
      </c>
      <c r="CX125">
        <f>ROUND(Y125*Source!I97,7)</f>
        <v>11.087999999999999</v>
      </c>
      <c r="CY125">
        <f>AB125</f>
        <v>12.95</v>
      </c>
      <c r="CZ125">
        <f>AF125</f>
        <v>12.95</v>
      </c>
      <c r="DA125">
        <f>AJ125</f>
        <v>1</v>
      </c>
      <c r="DB125">
        <f t="shared" si="19"/>
        <v>2.1720000000000002</v>
      </c>
      <c r="DC125">
        <f t="shared" si="20"/>
        <v>0</v>
      </c>
      <c r="DD125" t="s">
        <v>3</v>
      </c>
      <c r="DE125" t="s">
        <v>3</v>
      </c>
      <c r="DF125">
        <f t="shared" si="21"/>
        <v>0</v>
      </c>
      <c r="DG125">
        <f t="shared" si="17"/>
        <v>143.59</v>
      </c>
      <c r="DH125">
        <f t="shared" si="12"/>
        <v>0</v>
      </c>
      <c r="DI125">
        <f t="shared" si="16"/>
        <v>0</v>
      </c>
      <c r="DJ125">
        <f>DG125+DH125</f>
        <v>143.59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ROW(Source!A97)</f>
        <v>97</v>
      </c>
      <c r="B126">
        <v>334395092</v>
      </c>
      <c r="C126">
        <v>334395905</v>
      </c>
      <c r="D126">
        <v>277945921</v>
      </c>
      <c r="E126">
        <v>1</v>
      </c>
      <c r="F126">
        <v>1</v>
      </c>
      <c r="G126">
        <v>1</v>
      </c>
      <c r="H126">
        <v>2</v>
      </c>
      <c r="I126" t="s">
        <v>692</v>
      </c>
      <c r="J126" t="s">
        <v>693</v>
      </c>
      <c r="K126" t="s">
        <v>694</v>
      </c>
      <c r="L126">
        <v>1368</v>
      </c>
      <c r="N126">
        <v>1011</v>
      </c>
      <c r="O126" t="s">
        <v>539</v>
      </c>
      <c r="P126" t="s">
        <v>539</v>
      </c>
      <c r="Q126">
        <v>1</v>
      </c>
      <c r="W126">
        <v>0</v>
      </c>
      <c r="X126">
        <v>495072614</v>
      </c>
      <c r="Y126">
        <f t="shared" si="18"/>
        <v>0.16800000000000001</v>
      </c>
      <c r="AA126">
        <v>0</v>
      </c>
      <c r="AB126">
        <v>560.73</v>
      </c>
      <c r="AC126">
        <v>477.98</v>
      </c>
      <c r="AD126">
        <v>0</v>
      </c>
      <c r="AE126">
        <v>0</v>
      </c>
      <c r="AF126">
        <v>560.73</v>
      </c>
      <c r="AG126">
        <v>477.98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0.14000000000000001</v>
      </c>
      <c r="AU126" t="s">
        <v>648</v>
      </c>
      <c r="AV126">
        <v>1</v>
      </c>
      <c r="AW126">
        <v>2</v>
      </c>
      <c r="AX126">
        <v>334395913</v>
      </c>
      <c r="AY126">
        <v>1</v>
      </c>
      <c r="AZ126">
        <v>0</v>
      </c>
      <c r="BA126">
        <v>132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78.502200000000016</v>
      </c>
      <c r="BL126">
        <v>66.917200000000008</v>
      </c>
      <c r="BM126">
        <v>0</v>
      </c>
      <c r="BN126">
        <v>0</v>
      </c>
      <c r="BO126">
        <v>0.14000000000000001</v>
      </c>
      <c r="BP126">
        <v>1</v>
      </c>
      <c r="BQ126">
        <v>0</v>
      </c>
      <c r="BR126">
        <v>94.202640000000002</v>
      </c>
      <c r="BS126">
        <v>80.300640000000001</v>
      </c>
      <c r="BT126">
        <v>0</v>
      </c>
      <c r="BU126">
        <v>0</v>
      </c>
      <c r="BV126">
        <v>0.16800000000000001</v>
      </c>
      <c r="BW126">
        <v>1</v>
      </c>
      <c r="CV126">
        <v>0</v>
      </c>
      <c r="CW126">
        <f>ROUND(Y126*Source!I97*DO126,7)</f>
        <v>11.087999999999999</v>
      </c>
      <c r="CX126">
        <f>ROUND(Y126*Source!I97,7)</f>
        <v>11.087999999999999</v>
      </c>
      <c r="CY126">
        <f>AB126</f>
        <v>560.73</v>
      </c>
      <c r="CZ126">
        <f>AF126</f>
        <v>560.73</v>
      </c>
      <c r="DA126">
        <f>AJ126</f>
        <v>1</v>
      </c>
      <c r="DB126">
        <f t="shared" si="19"/>
        <v>94.2</v>
      </c>
      <c r="DC126">
        <f t="shared" si="20"/>
        <v>80.304000000000002</v>
      </c>
      <c r="DD126" t="s">
        <v>3</v>
      </c>
      <c r="DE126" t="s">
        <v>3</v>
      </c>
      <c r="DF126">
        <f t="shared" si="21"/>
        <v>0</v>
      </c>
      <c r="DG126">
        <f t="shared" si="17"/>
        <v>6217.37</v>
      </c>
      <c r="DH126">
        <f t="shared" si="12"/>
        <v>5299.84</v>
      </c>
      <c r="DI126">
        <f t="shared" si="16"/>
        <v>0</v>
      </c>
      <c r="DJ126">
        <f>DG126+DH126</f>
        <v>11517.21</v>
      </c>
      <c r="DK126">
        <v>1</v>
      </c>
      <c r="DL126" t="s">
        <v>654</v>
      </c>
      <c r="DM126">
        <v>4</v>
      </c>
      <c r="DN126" t="s">
        <v>647</v>
      </c>
      <c r="DO126">
        <v>1</v>
      </c>
    </row>
    <row r="127" spans="1:119" x14ac:dyDescent="0.2">
      <c r="A127">
        <f>ROW(Source!A98)</f>
        <v>98</v>
      </c>
      <c r="B127">
        <v>334395092</v>
      </c>
      <c r="C127">
        <v>334395914</v>
      </c>
      <c r="D127">
        <v>277560257</v>
      </c>
      <c r="E127">
        <v>109</v>
      </c>
      <c r="F127">
        <v>1</v>
      </c>
      <c r="G127">
        <v>1</v>
      </c>
      <c r="H127">
        <v>1</v>
      </c>
      <c r="I127" t="s">
        <v>687</v>
      </c>
      <c r="J127" t="s">
        <v>3</v>
      </c>
      <c r="K127" t="s">
        <v>688</v>
      </c>
      <c r="L127">
        <v>1191</v>
      </c>
      <c r="N127">
        <v>1013</v>
      </c>
      <c r="O127" t="s">
        <v>647</v>
      </c>
      <c r="P127" t="s">
        <v>647</v>
      </c>
      <c r="Q127">
        <v>1</v>
      </c>
      <c r="W127">
        <v>0</v>
      </c>
      <c r="X127">
        <v>388411409</v>
      </c>
      <c r="Y127">
        <f>(AT127*ROUND((1.2*1.1),7))</f>
        <v>0.33</v>
      </c>
      <c r="AA127">
        <v>0</v>
      </c>
      <c r="AB127">
        <v>0</v>
      </c>
      <c r="AC127">
        <v>0</v>
      </c>
      <c r="AD127">
        <v>406.64</v>
      </c>
      <c r="AE127">
        <v>0</v>
      </c>
      <c r="AF127">
        <v>0</v>
      </c>
      <c r="AG127">
        <v>0</v>
      </c>
      <c r="AH127">
        <v>406.64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0.25</v>
      </c>
      <c r="AU127" t="s">
        <v>701</v>
      </c>
      <c r="AV127">
        <v>1</v>
      </c>
      <c r="AW127">
        <v>2</v>
      </c>
      <c r="AX127">
        <v>334395919</v>
      </c>
      <c r="AY127">
        <v>1</v>
      </c>
      <c r="AZ127">
        <v>0</v>
      </c>
      <c r="BA127">
        <v>133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101.66</v>
      </c>
      <c r="BN127">
        <v>0.25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134.19120000000001</v>
      </c>
      <c r="BU127">
        <v>0.33</v>
      </c>
      <c r="BV127">
        <v>0</v>
      </c>
      <c r="BW127">
        <v>1</v>
      </c>
      <c r="CU127">
        <f>ROUND(AT127*Source!I98*AH127*AL127,2)</f>
        <v>914.94</v>
      </c>
      <c r="CV127">
        <f>ROUND(Y127*Source!I98,7)</f>
        <v>2.97</v>
      </c>
      <c r="CW127">
        <v>0</v>
      </c>
      <c r="CX127">
        <f>ROUND(Y127*Source!I98,7)</f>
        <v>2.97</v>
      </c>
      <c r="CY127">
        <f>AD127</f>
        <v>406.64</v>
      </c>
      <c r="CZ127">
        <f>AH127</f>
        <v>406.64</v>
      </c>
      <c r="DA127">
        <f>AL127</f>
        <v>1</v>
      </c>
      <c r="DB127">
        <f>ROUND((ROUND(AT127*CZ127,2)*ROUND((1.2*1.1),7)),6)</f>
        <v>134.19120000000001</v>
      </c>
      <c r="DC127">
        <f>ROUND((ROUND(AT127*AG127,2)*ROUND((1.2*1.1),7)),6)</f>
        <v>0</v>
      </c>
      <c r="DD127" t="s">
        <v>3</v>
      </c>
      <c r="DE127" t="s">
        <v>3</v>
      </c>
      <c r="DF127">
        <f t="shared" si="21"/>
        <v>0</v>
      </c>
      <c r="DG127">
        <f t="shared" si="17"/>
        <v>0</v>
      </c>
      <c r="DH127">
        <f t="shared" si="12"/>
        <v>0</v>
      </c>
      <c r="DI127">
        <f t="shared" si="16"/>
        <v>1207.72</v>
      </c>
      <c r="DJ127">
        <f>DI127</f>
        <v>1207.72</v>
      </c>
      <c r="DK127">
        <v>1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ROW(Source!A98)</f>
        <v>98</v>
      </c>
      <c r="B128">
        <v>334395092</v>
      </c>
      <c r="C128">
        <v>334395914</v>
      </c>
      <c r="D128">
        <v>277560491</v>
      </c>
      <c r="E128">
        <v>109</v>
      </c>
      <c r="F128">
        <v>1</v>
      </c>
      <c r="G128">
        <v>1</v>
      </c>
      <c r="H128">
        <v>1</v>
      </c>
      <c r="I128" t="s">
        <v>649</v>
      </c>
      <c r="J128" t="s">
        <v>3</v>
      </c>
      <c r="K128" t="s">
        <v>650</v>
      </c>
      <c r="L128">
        <v>1191</v>
      </c>
      <c r="N128">
        <v>1013</v>
      </c>
      <c r="O128" t="s">
        <v>647</v>
      </c>
      <c r="P128" t="s">
        <v>647</v>
      </c>
      <c r="Q128">
        <v>1</v>
      </c>
      <c r="W128">
        <v>0</v>
      </c>
      <c r="X128">
        <v>-1417349443</v>
      </c>
      <c r="Y128">
        <f>(AT128*ROUND((1.2*1.1),7))</f>
        <v>0.18480000000000002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0.14000000000000001</v>
      </c>
      <c r="AU128" t="s">
        <v>701</v>
      </c>
      <c r="AV128">
        <v>2</v>
      </c>
      <c r="AW128">
        <v>2</v>
      </c>
      <c r="AX128">
        <v>334395920</v>
      </c>
      <c r="AY128">
        <v>1</v>
      </c>
      <c r="AZ128">
        <v>0</v>
      </c>
      <c r="BA128">
        <v>134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ROUND(Y128*Source!I98,7)</f>
        <v>1.6632</v>
      </c>
      <c r="CY128">
        <f>AD128</f>
        <v>0</v>
      </c>
      <c r="CZ128">
        <f>AH128</f>
        <v>0</v>
      </c>
      <c r="DA128">
        <f>AL128</f>
        <v>1</v>
      </c>
      <c r="DB128">
        <f>ROUND((ROUND(AT128*CZ128,2)*ROUND((1.2*1.1),7)),6)</f>
        <v>0</v>
      </c>
      <c r="DC128">
        <f>ROUND((ROUND(AT128*AG128,2)*ROUND((1.2*1.1),7)),6)</f>
        <v>0</v>
      </c>
      <c r="DD128" t="s">
        <v>3</v>
      </c>
      <c r="DE128" t="s">
        <v>3</v>
      </c>
      <c r="DF128">
        <f t="shared" si="21"/>
        <v>0</v>
      </c>
      <c r="DG128">
        <f t="shared" si="17"/>
        <v>0</v>
      </c>
      <c r="DH128">
        <f t="shared" si="12"/>
        <v>0</v>
      </c>
      <c r="DI128">
        <f t="shared" si="16"/>
        <v>0</v>
      </c>
      <c r="DJ128">
        <f>DI128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ROW(Source!A98)</f>
        <v>98</v>
      </c>
      <c r="B129">
        <v>334395092</v>
      </c>
      <c r="C129">
        <v>334395914</v>
      </c>
      <c r="D129">
        <v>277945900</v>
      </c>
      <c r="E129">
        <v>1</v>
      </c>
      <c r="F129">
        <v>1</v>
      </c>
      <c r="G129">
        <v>1</v>
      </c>
      <c r="H129">
        <v>2</v>
      </c>
      <c r="I129" t="s">
        <v>689</v>
      </c>
      <c r="J129" t="s">
        <v>690</v>
      </c>
      <c r="K129" t="s">
        <v>691</v>
      </c>
      <c r="L129">
        <v>1368</v>
      </c>
      <c r="N129">
        <v>1011</v>
      </c>
      <c r="O129" t="s">
        <v>539</v>
      </c>
      <c r="P129" t="s">
        <v>539</v>
      </c>
      <c r="Q129">
        <v>1</v>
      </c>
      <c r="W129">
        <v>0</v>
      </c>
      <c r="X129">
        <v>-2054013352</v>
      </c>
      <c r="Y129">
        <f>(AT129*ROUND((1.2*1.1),7))</f>
        <v>0.18480000000000002</v>
      </c>
      <c r="AA129">
        <v>0</v>
      </c>
      <c r="AB129">
        <v>12.95</v>
      </c>
      <c r="AC129">
        <v>0</v>
      </c>
      <c r="AD129">
        <v>0</v>
      </c>
      <c r="AE129">
        <v>0</v>
      </c>
      <c r="AF129">
        <v>12.95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0.14000000000000001</v>
      </c>
      <c r="AU129" t="s">
        <v>701</v>
      </c>
      <c r="AV129">
        <v>1</v>
      </c>
      <c r="AW129">
        <v>2</v>
      </c>
      <c r="AX129">
        <v>334395921</v>
      </c>
      <c r="AY129">
        <v>1</v>
      </c>
      <c r="AZ129">
        <v>0</v>
      </c>
      <c r="BA129">
        <v>135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1.8130000000000002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2.39316</v>
      </c>
      <c r="BS129">
        <v>0</v>
      </c>
      <c r="BT129">
        <v>0</v>
      </c>
      <c r="BU129">
        <v>0</v>
      </c>
      <c r="BV129">
        <v>0</v>
      </c>
      <c r="BW129">
        <v>1</v>
      </c>
      <c r="CV129">
        <v>0</v>
      </c>
      <c r="CW129">
        <f>ROUND(Y129*Source!I98*DO129,7)</f>
        <v>0</v>
      </c>
      <c r="CX129">
        <f>ROUND(Y129*Source!I98,7)</f>
        <v>1.6632</v>
      </c>
      <c r="CY129">
        <f>AB129</f>
        <v>12.95</v>
      </c>
      <c r="CZ129">
        <f>AF129</f>
        <v>12.95</v>
      </c>
      <c r="DA129">
        <f>AJ129</f>
        <v>1</v>
      </c>
      <c r="DB129">
        <f>ROUND((ROUND(AT129*CZ129,2)*ROUND((1.2*1.1),7)),6)</f>
        <v>2.3892000000000002</v>
      </c>
      <c r="DC129">
        <f>ROUND((ROUND(AT129*AG129,2)*ROUND((1.2*1.1),7)),6)</f>
        <v>0</v>
      </c>
      <c r="DD129" t="s">
        <v>3</v>
      </c>
      <c r="DE129" t="s">
        <v>3</v>
      </c>
      <c r="DF129">
        <f t="shared" si="21"/>
        <v>0</v>
      </c>
      <c r="DG129">
        <f t="shared" si="17"/>
        <v>21.54</v>
      </c>
      <c r="DH129">
        <f t="shared" ref="DH129:DH192" si="22">ROUND(ROUND(AG129,2)*CX129,2)</f>
        <v>0</v>
      </c>
      <c r="DI129">
        <f t="shared" ref="DI129:DI142" si="23">ROUND(ROUND(AH129,2)*CX129,2)</f>
        <v>0</v>
      </c>
      <c r="DJ129">
        <f>DG129+DH129</f>
        <v>21.54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ROW(Source!A98)</f>
        <v>98</v>
      </c>
      <c r="B130">
        <v>334395092</v>
      </c>
      <c r="C130">
        <v>334395914</v>
      </c>
      <c r="D130">
        <v>277945921</v>
      </c>
      <c r="E130">
        <v>1</v>
      </c>
      <c r="F130">
        <v>1</v>
      </c>
      <c r="G130">
        <v>1</v>
      </c>
      <c r="H130">
        <v>2</v>
      </c>
      <c r="I130" t="s">
        <v>692</v>
      </c>
      <c r="J130" t="s">
        <v>693</v>
      </c>
      <c r="K130" t="s">
        <v>694</v>
      </c>
      <c r="L130">
        <v>1368</v>
      </c>
      <c r="N130">
        <v>1011</v>
      </c>
      <c r="O130" t="s">
        <v>539</v>
      </c>
      <c r="P130" t="s">
        <v>539</v>
      </c>
      <c r="Q130">
        <v>1</v>
      </c>
      <c r="W130">
        <v>0</v>
      </c>
      <c r="X130">
        <v>495072614</v>
      </c>
      <c r="Y130">
        <f>(AT130*ROUND((1.2*1.1),7))</f>
        <v>0.18480000000000002</v>
      </c>
      <c r="AA130">
        <v>0</v>
      </c>
      <c r="AB130">
        <v>560.73</v>
      </c>
      <c r="AC130">
        <v>477.98</v>
      </c>
      <c r="AD130">
        <v>0</v>
      </c>
      <c r="AE130">
        <v>0</v>
      </c>
      <c r="AF130">
        <v>560.73</v>
      </c>
      <c r="AG130">
        <v>477.98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0.14000000000000001</v>
      </c>
      <c r="AU130" t="s">
        <v>701</v>
      </c>
      <c r="AV130">
        <v>1</v>
      </c>
      <c r="AW130">
        <v>2</v>
      </c>
      <c r="AX130">
        <v>334395922</v>
      </c>
      <c r="AY130">
        <v>1</v>
      </c>
      <c r="AZ130">
        <v>0</v>
      </c>
      <c r="BA130">
        <v>136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78.502200000000016</v>
      </c>
      <c r="BL130">
        <v>66.917200000000008</v>
      </c>
      <c r="BM130">
        <v>0</v>
      </c>
      <c r="BN130">
        <v>0</v>
      </c>
      <c r="BO130">
        <v>0.14000000000000001</v>
      </c>
      <c r="BP130">
        <v>1</v>
      </c>
      <c r="BQ130">
        <v>0</v>
      </c>
      <c r="BR130">
        <v>103.62290400000002</v>
      </c>
      <c r="BS130">
        <v>88.330704000000011</v>
      </c>
      <c r="BT130">
        <v>0</v>
      </c>
      <c r="BU130">
        <v>0</v>
      </c>
      <c r="BV130">
        <v>0.18480000000000002</v>
      </c>
      <c r="BW130">
        <v>1</v>
      </c>
      <c r="CV130">
        <v>0</v>
      </c>
      <c r="CW130">
        <f>ROUND(Y130*Source!I98*DO130,7)</f>
        <v>1.6632</v>
      </c>
      <c r="CX130">
        <f>ROUND(Y130*Source!I98,7)</f>
        <v>1.6632</v>
      </c>
      <c r="CY130">
        <f>AB130</f>
        <v>560.73</v>
      </c>
      <c r="CZ130">
        <f>AF130</f>
        <v>560.73</v>
      </c>
      <c r="DA130">
        <f>AJ130</f>
        <v>1</v>
      </c>
      <c r="DB130">
        <f>ROUND((ROUND(AT130*CZ130,2)*ROUND((1.2*1.1),7)),6)</f>
        <v>103.62</v>
      </c>
      <c r="DC130">
        <f>ROUND((ROUND(AT130*AG130,2)*ROUND((1.2*1.1),7)),6)</f>
        <v>88.334400000000002</v>
      </c>
      <c r="DD130" t="s">
        <v>3</v>
      </c>
      <c r="DE130" t="s">
        <v>3</v>
      </c>
      <c r="DF130">
        <f t="shared" si="21"/>
        <v>0</v>
      </c>
      <c r="DG130">
        <f t="shared" si="17"/>
        <v>932.61</v>
      </c>
      <c r="DH130">
        <f t="shared" si="22"/>
        <v>794.98</v>
      </c>
      <c r="DI130">
        <f t="shared" si="23"/>
        <v>0</v>
      </c>
      <c r="DJ130">
        <f>DG130+DH130</f>
        <v>1727.5900000000001</v>
      </c>
      <c r="DK130">
        <v>1</v>
      </c>
      <c r="DL130" t="s">
        <v>654</v>
      </c>
      <c r="DM130">
        <v>4</v>
      </c>
      <c r="DN130" t="s">
        <v>647</v>
      </c>
      <c r="DO130">
        <v>1</v>
      </c>
    </row>
    <row r="131" spans="1:119" x14ac:dyDescent="0.2">
      <c r="A131">
        <f>ROW(Source!A99)</f>
        <v>99</v>
      </c>
      <c r="B131">
        <v>334395092</v>
      </c>
      <c r="C131">
        <v>334395923</v>
      </c>
      <c r="D131">
        <v>277560257</v>
      </c>
      <c r="E131">
        <v>109</v>
      </c>
      <c r="F131">
        <v>1</v>
      </c>
      <c r="G131">
        <v>1</v>
      </c>
      <c r="H131">
        <v>1</v>
      </c>
      <c r="I131" t="s">
        <v>687</v>
      </c>
      <c r="J131" t="s">
        <v>3</v>
      </c>
      <c r="K131" t="s">
        <v>688</v>
      </c>
      <c r="L131">
        <v>1191</v>
      </c>
      <c r="N131">
        <v>1013</v>
      </c>
      <c r="O131" t="s">
        <v>647</v>
      </c>
      <c r="P131" t="s">
        <v>647</v>
      </c>
      <c r="Q131">
        <v>1</v>
      </c>
      <c r="W131">
        <v>0</v>
      </c>
      <c r="X131">
        <v>388411409</v>
      </c>
      <c r="Y131">
        <f t="shared" ref="Y131:Y138" si="24">(AT131*ROUND(1.2,7))</f>
        <v>0.3</v>
      </c>
      <c r="AA131">
        <v>0</v>
      </c>
      <c r="AB131">
        <v>0</v>
      </c>
      <c r="AC131">
        <v>0</v>
      </c>
      <c r="AD131">
        <v>406.64</v>
      </c>
      <c r="AE131">
        <v>0</v>
      </c>
      <c r="AF131">
        <v>0</v>
      </c>
      <c r="AG131">
        <v>0</v>
      </c>
      <c r="AH131">
        <v>406.64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0.25</v>
      </c>
      <c r="AU131" t="s">
        <v>648</v>
      </c>
      <c r="AV131">
        <v>1</v>
      </c>
      <c r="AW131">
        <v>2</v>
      </c>
      <c r="AX131">
        <v>334395928</v>
      </c>
      <c r="AY131">
        <v>1</v>
      </c>
      <c r="AZ131">
        <v>0</v>
      </c>
      <c r="BA131">
        <v>137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101.66</v>
      </c>
      <c r="BN131">
        <v>0.25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121.99199999999999</v>
      </c>
      <c r="BU131">
        <v>0.3</v>
      </c>
      <c r="BV131">
        <v>0</v>
      </c>
      <c r="BW131">
        <v>1</v>
      </c>
      <c r="CU131">
        <f>ROUND(AT131*Source!I99*AH131*AL131,2)</f>
        <v>0</v>
      </c>
      <c r="CV131">
        <f>ROUND(Y131*Source!I99,7)</f>
        <v>0</v>
      </c>
      <c r="CW131">
        <v>0</v>
      </c>
      <c r="CX131">
        <f>ROUND(Y131*Source!I99,7)</f>
        <v>0</v>
      </c>
      <c r="CY131">
        <f>AD131</f>
        <v>406.64</v>
      </c>
      <c r="CZ131">
        <f>AH131</f>
        <v>406.64</v>
      </c>
      <c r="DA131">
        <f>AL131</f>
        <v>1</v>
      </c>
      <c r="DB131">
        <f t="shared" ref="DB131:DB138" si="25">ROUND((ROUND(AT131*CZ131,2)*ROUND(1.2,7)),6)</f>
        <v>121.992</v>
      </c>
      <c r="DC131">
        <f t="shared" ref="DC131:DC138" si="26">ROUND((ROUND(AT131*AG131,2)*ROUND(1.2,7)),6)</f>
        <v>0</v>
      </c>
      <c r="DD131" t="s">
        <v>3</v>
      </c>
      <c r="DE131" t="s">
        <v>3</v>
      </c>
      <c r="DF131">
        <f t="shared" si="21"/>
        <v>0</v>
      </c>
      <c r="DG131">
        <f t="shared" si="17"/>
        <v>0</v>
      </c>
      <c r="DH131">
        <f t="shared" si="22"/>
        <v>0</v>
      </c>
      <c r="DI131">
        <f t="shared" si="23"/>
        <v>0</v>
      </c>
      <c r="DJ131">
        <f>DI131</f>
        <v>0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ROW(Source!A99)</f>
        <v>99</v>
      </c>
      <c r="B132">
        <v>334395092</v>
      </c>
      <c r="C132">
        <v>334395923</v>
      </c>
      <c r="D132">
        <v>277560491</v>
      </c>
      <c r="E132">
        <v>109</v>
      </c>
      <c r="F132">
        <v>1</v>
      </c>
      <c r="G132">
        <v>1</v>
      </c>
      <c r="H132">
        <v>1</v>
      </c>
      <c r="I132" t="s">
        <v>649</v>
      </c>
      <c r="J132" t="s">
        <v>3</v>
      </c>
      <c r="K132" t="s">
        <v>650</v>
      </c>
      <c r="L132">
        <v>1191</v>
      </c>
      <c r="N132">
        <v>1013</v>
      </c>
      <c r="O132" t="s">
        <v>647</v>
      </c>
      <c r="P132" t="s">
        <v>647</v>
      </c>
      <c r="Q132">
        <v>1</v>
      </c>
      <c r="W132">
        <v>0</v>
      </c>
      <c r="X132">
        <v>-1417349443</v>
      </c>
      <c r="Y132">
        <f t="shared" si="24"/>
        <v>0.16800000000000001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0.14000000000000001</v>
      </c>
      <c r="AU132" t="s">
        <v>648</v>
      </c>
      <c r="AV132">
        <v>2</v>
      </c>
      <c r="AW132">
        <v>2</v>
      </c>
      <c r="AX132">
        <v>334395929</v>
      </c>
      <c r="AY132">
        <v>1</v>
      </c>
      <c r="AZ132">
        <v>0</v>
      </c>
      <c r="BA132">
        <v>138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ROUND(Y132*Source!I99,7)</f>
        <v>0</v>
      </c>
      <c r="CY132">
        <f>AD132</f>
        <v>0</v>
      </c>
      <c r="CZ132">
        <f>AH132</f>
        <v>0</v>
      </c>
      <c r="DA132">
        <f>AL132</f>
        <v>1</v>
      </c>
      <c r="DB132">
        <f t="shared" si="25"/>
        <v>0</v>
      </c>
      <c r="DC132">
        <f t="shared" si="26"/>
        <v>0</v>
      </c>
      <c r="DD132" t="s">
        <v>3</v>
      </c>
      <c r="DE132" t="s">
        <v>3</v>
      </c>
      <c r="DF132">
        <f t="shared" si="21"/>
        <v>0</v>
      </c>
      <c r="DG132">
        <f t="shared" si="17"/>
        <v>0</v>
      </c>
      <c r="DH132">
        <f t="shared" si="22"/>
        <v>0</v>
      </c>
      <c r="DI132">
        <f t="shared" si="23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ROW(Source!A99)</f>
        <v>99</v>
      </c>
      <c r="B133">
        <v>334395092</v>
      </c>
      <c r="C133">
        <v>334395923</v>
      </c>
      <c r="D133">
        <v>277945900</v>
      </c>
      <c r="E133">
        <v>1</v>
      </c>
      <c r="F133">
        <v>1</v>
      </c>
      <c r="G133">
        <v>1</v>
      </c>
      <c r="H133">
        <v>2</v>
      </c>
      <c r="I133" t="s">
        <v>689</v>
      </c>
      <c r="J133" t="s">
        <v>690</v>
      </c>
      <c r="K133" t="s">
        <v>691</v>
      </c>
      <c r="L133">
        <v>1368</v>
      </c>
      <c r="N133">
        <v>1011</v>
      </c>
      <c r="O133" t="s">
        <v>539</v>
      </c>
      <c r="P133" t="s">
        <v>539</v>
      </c>
      <c r="Q133">
        <v>1</v>
      </c>
      <c r="W133">
        <v>0</v>
      </c>
      <c r="X133">
        <v>-2054013352</v>
      </c>
      <c r="Y133">
        <f t="shared" si="24"/>
        <v>0.16800000000000001</v>
      </c>
      <c r="AA133">
        <v>0</v>
      </c>
      <c r="AB133">
        <v>12.95</v>
      </c>
      <c r="AC133">
        <v>0</v>
      </c>
      <c r="AD133">
        <v>0</v>
      </c>
      <c r="AE133">
        <v>0</v>
      </c>
      <c r="AF133">
        <v>12.95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0.14000000000000001</v>
      </c>
      <c r="AU133" t="s">
        <v>648</v>
      </c>
      <c r="AV133">
        <v>1</v>
      </c>
      <c r="AW133">
        <v>2</v>
      </c>
      <c r="AX133">
        <v>334395930</v>
      </c>
      <c r="AY133">
        <v>1</v>
      </c>
      <c r="AZ133">
        <v>0</v>
      </c>
      <c r="BA133">
        <v>139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1.8130000000000002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2.1756000000000002</v>
      </c>
      <c r="BS133">
        <v>0</v>
      </c>
      <c r="BT133">
        <v>0</v>
      </c>
      <c r="BU133">
        <v>0</v>
      </c>
      <c r="BV133">
        <v>0</v>
      </c>
      <c r="BW133">
        <v>1</v>
      </c>
      <c r="CV133">
        <v>0</v>
      </c>
      <c r="CW133">
        <f>ROUND(Y133*Source!I99*DO133,7)</f>
        <v>0</v>
      </c>
      <c r="CX133">
        <f>ROUND(Y133*Source!I99,7)</f>
        <v>0</v>
      </c>
      <c r="CY133">
        <f>AB133</f>
        <v>12.95</v>
      </c>
      <c r="CZ133">
        <f>AF133</f>
        <v>12.95</v>
      </c>
      <c r="DA133">
        <f>AJ133</f>
        <v>1</v>
      </c>
      <c r="DB133">
        <f t="shared" si="25"/>
        <v>2.1720000000000002</v>
      </c>
      <c r="DC133">
        <f t="shared" si="26"/>
        <v>0</v>
      </c>
      <c r="DD133" t="s">
        <v>3</v>
      </c>
      <c r="DE133" t="s">
        <v>3</v>
      </c>
      <c r="DF133">
        <f t="shared" si="21"/>
        <v>0</v>
      </c>
      <c r="DG133">
        <f t="shared" si="17"/>
        <v>0</v>
      </c>
      <c r="DH133">
        <f t="shared" si="22"/>
        <v>0</v>
      </c>
      <c r="DI133">
        <f t="shared" si="23"/>
        <v>0</v>
      </c>
      <c r="DJ133">
        <f>DG133+DH133</f>
        <v>0</v>
      </c>
      <c r="DK133">
        <v>1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ROW(Source!A99)</f>
        <v>99</v>
      </c>
      <c r="B134">
        <v>334395092</v>
      </c>
      <c r="C134">
        <v>334395923</v>
      </c>
      <c r="D134">
        <v>277945921</v>
      </c>
      <c r="E134">
        <v>1</v>
      </c>
      <c r="F134">
        <v>1</v>
      </c>
      <c r="G134">
        <v>1</v>
      </c>
      <c r="H134">
        <v>2</v>
      </c>
      <c r="I134" t="s">
        <v>692</v>
      </c>
      <c r="J134" t="s">
        <v>693</v>
      </c>
      <c r="K134" t="s">
        <v>694</v>
      </c>
      <c r="L134">
        <v>1368</v>
      </c>
      <c r="N134">
        <v>1011</v>
      </c>
      <c r="O134" t="s">
        <v>539</v>
      </c>
      <c r="P134" t="s">
        <v>539</v>
      </c>
      <c r="Q134">
        <v>1</v>
      </c>
      <c r="W134">
        <v>0</v>
      </c>
      <c r="X134">
        <v>495072614</v>
      </c>
      <c r="Y134">
        <f t="shared" si="24"/>
        <v>0.16800000000000001</v>
      </c>
      <c r="AA134">
        <v>0</v>
      </c>
      <c r="AB134">
        <v>560.73</v>
      </c>
      <c r="AC134">
        <v>477.98</v>
      </c>
      <c r="AD134">
        <v>0</v>
      </c>
      <c r="AE134">
        <v>0</v>
      </c>
      <c r="AF134">
        <v>560.73</v>
      </c>
      <c r="AG134">
        <v>477.98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0.14000000000000001</v>
      </c>
      <c r="AU134" t="s">
        <v>648</v>
      </c>
      <c r="AV134">
        <v>1</v>
      </c>
      <c r="AW134">
        <v>2</v>
      </c>
      <c r="AX134">
        <v>334395931</v>
      </c>
      <c r="AY134">
        <v>1</v>
      </c>
      <c r="AZ134">
        <v>0</v>
      </c>
      <c r="BA134">
        <v>140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78.502200000000016</v>
      </c>
      <c r="BL134">
        <v>66.917200000000008</v>
      </c>
      <c r="BM134">
        <v>0</v>
      </c>
      <c r="BN134">
        <v>0</v>
      </c>
      <c r="BO134">
        <v>0.14000000000000001</v>
      </c>
      <c r="BP134">
        <v>1</v>
      </c>
      <c r="BQ134">
        <v>0</v>
      </c>
      <c r="BR134">
        <v>94.202640000000002</v>
      </c>
      <c r="BS134">
        <v>80.300640000000001</v>
      </c>
      <c r="BT134">
        <v>0</v>
      </c>
      <c r="BU134">
        <v>0</v>
      </c>
      <c r="BV134">
        <v>0.16800000000000001</v>
      </c>
      <c r="BW134">
        <v>1</v>
      </c>
      <c r="CV134">
        <v>0</v>
      </c>
      <c r="CW134">
        <f>ROUND(Y134*Source!I99*DO134,7)</f>
        <v>0</v>
      </c>
      <c r="CX134">
        <f>ROUND(Y134*Source!I99,7)</f>
        <v>0</v>
      </c>
      <c r="CY134">
        <f>AB134</f>
        <v>560.73</v>
      </c>
      <c r="CZ134">
        <f>AF134</f>
        <v>560.73</v>
      </c>
      <c r="DA134">
        <f>AJ134</f>
        <v>1</v>
      </c>
      <c r="DB134">
        <f t="shared" si="25"/>
        <v>94.2</v>
      </c>
      <c r="DC134">
        <f t="shared" si="26"/>
        <v>80.304000000000002</v>
      </c>
      <c r="DD134" t="s">
        <v>3</v>
      </c>
      <c r="DE134" t="s">
        <v>3</v>
      </c>
      <c r="DF134">
        <f t="shared" si="21"/>
        <v>0</v>
      </c>
      <c r="DG134">
        <f t="shared" si="17"/>
        <v>0</v>
      </c>
      <c r="DH134">
        <f t="shared" si="22"/>
        <v>0</v>
      </c>
      <c r="DI134">
        <f t="shared" si="23"/>
        <v>0</v>
      </c>
      <c r="DJ134">
        <f>DG134+DH134</f>
        <v>0</v>
      </c>
      <c r="DK134">
        <v>1</v>
      </c>
      <c r="DL134" t="s">
        <v>654</v>
      </c>
      <c r="DM134">
        <v>4</v>
      </c>
      <c r="DN134" t="s">
        <v>647</v>
      </c>
      <c r="DO134">
        <v>1</v>
      </c>
    </row>
    <row r="135" spans="1:119" x14ac:dyDescent="0.2">
      <c r="A135">
        <f>ROW(Source!A100)</f>
        <v>100</v>
      </c>
      <c r="B135">
        <v>334395092</v>
      </c>
      <c r="C135">
        <v>334395932</v>
      </c>
      <c r="D135">
        <v>277560257</v>
      </c>
      <c r="E135">
        <v>109</v>
      </c>
      <c r="F135">
        <v>1</v>
      </c>
      <c r="G135">
        <v>1</v>
      </c>
      <c r="H135">
        <v>1</v>
      </c>
      <c r="I135" t="s">
        <v>687</v>
      </c>
      <c r="J135" t="s">
        <v>3</v>
      </c>
      <c r="K135" t="s">
        <v>688</v>
      </c>
      <c r="L135">
        <v>1191</v>
      </c>
      <c r="N135">
        <v>1013</v>
      </c>
      <c r="O135" t="s">
        <v>647</v>
      </c>
      <c r="P135" t="s">
        <v>647</v>
      </c>
      <c r="Q135">
        <v>1</v>
      </c>
      <c r="W135">
        <v>0</v>
      </c>
      <c r="X135">
        <v>388411409</v>
      </c>
      <c r="Y135">
        <f t="shared" si="24"/>
        <v>0.36</v>
      </c>
      <c r="AA135">
        <v>0</v>
      </c>
      <c r="AB135">
        <v>0</v>
      </c>
      <c r="AC135">
        <v>0</v>
      </c>
      <c r="AD135">
        <v>406.64</v>
      </c>
      <c r="AE135">
        <v>0</v>
      </c>
      <c r="AF135">
        <v>0</v>
      </c>
      <c r="AG135">
        <v>0</v>
      </c>
      <c r="AH135">
        <v>406.64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0.3</v>
      </c>
      <c r="AU135" t="s">
        <v>648</v>
      </c>
      <c r="AV135">
        <v>1</v>
      </c>
      <c r="AW135">
        <v>2</v>
      </c>
      <c r="AX135">
        <v>334395937</v>
      </c>
      <c r="AY135">
        <v>1</v>
      </c>
      <c r="AZ135">
        <v>0</v>
      </c>
      <c r="BA135">
        <v>141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121.99199999999999</v>
      </c>
      <c r="BN135">
        <v>0.3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146.3904</v>
      </c>
      <c r="BU135">
        <v>0.36</v>
      </c>
      <c r="BV135">
        <v>0</v>
      </c>
      <c r="BW135">
        <v>1</v>
      </c>
      <c r="CU135">
        <f>ROUND(AT135*Source!I100*AH135*AL135,2)</f>
        <v>1829.88</v>
      </c>
      <c r="CV135">
        <f>ROUND(Y135*Source!I100,7)</f>
        <v>5.4</v>
      </c>
      <c r="CW135">
        <v>0</v>
      </c>
      <c r="CX135">
        <f>ROUND(Y135*Source!I100,7)</f>
        <v>5.4</v>
      </c>
      <c r="CY135">
        <f>AD135</f>
        <v>406.64</v>
      </c>
      <c r="CZ135">
        <f>AH135</f>
        <v>406.64</v>
      </c>
      <c r="DA135">
        <f>AL135</f>
        <v>1</v>
      </c>
      <c r="DB135">
        <f t="shared" si="25"/>
        <v>146.38800000000001</v>
      </c>
      <c r="DC135">
        <f t="shared" si="26"/>
        <v>0</v>
      </c>
      <c r="DD135" t="s">
        <v>3</v>
      </c>
      <c r="DE135" t="s">
        <v>3</v>
      </c>
      <c r="DF135">
        <f t="shared" si="21"/>
        <v>0</v>
      </c>
      <c r="DG135">
        <f t="shared" si="17"/>
        <v>0</v>
      </c>
      <c r="DH135">
        <f t="shared" si="22"/>
        <v>0</v>
      </c>
      <c r="DI135">
        <f t="shared" si="23"/>
        <v>2195.86</v>
      </c>
      <c r="DJ135">
        <f>DI135</f>
        <v>2195.86</v>
      </c>
      <c r="DK135">
        <v>1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ROW(Source!A100)</f>
        <v>100</v>
      </c>
      <c r="B136">
        <v>334395092</v>
      </c>
      <c r="C136">
        <v>334395932</v>
      </c>
      <c r="D136">
        <v>277560491</v>
      </c>
      <c r="E136">
        <v>109</v>
      </c>
      <c r="F136">
        <v>1</v>
      </c>
      <c r="G136">
        <v>1</v>
      </c>
      <c r="H136">
        <v>1</v>
      </c>
      <c r="I136" t="s">
        <v>649</v>
      </c>
      <c r="J136" t="s">
        <v>3</v>
      </c>
      <c r="K136" t="s">
        <v>650</v>
      </c>
      <c r="L136">
        <v>1191</v>
      </c>
      <c r="N136">
        <v>1013</v>
      </c>
      <c r="O136" t="s">
        <v>647</v>
      </c>
      <c r="P136" t="s">
        <v>647</v>
      </c>
      <c r="Q136">
        <v>1</v>
      </c>
      <c r="W136">
        <v>0</v>
      </c>
      <c r="X136">
        <v>-1417349443</v>
      </c>
      <c r="Y136">
        <f t="shared" si="24"/>
        <v>0.192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0.16</v>
      </c>
      <c r="AU136" t="s">
        <v>648</v>
      </c>
      <c r="AV136">
        <v>2</v>
      </c>
      <c r="AW136">
        <v>2</v>
      </c>
      <c r="AX136">
        <v>334395938</v>
      </c>
      <c r="AY136">
        <v>1</v>
      </c>
      <c r="AZ136">
        <v>0</v>
      </c>
      <c r="BA136">
        <v>142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ROUND(Y136*Source!I100,7)</f>
        <v>2.88</v>
      </c>
      <c r="CY136">
        <f>AD136</f>
        <v>0</v>
      </c>
      <c r="CZ136">
        <f>AH136</f>
        <v>0</v>
      </c>
      <c r="DA136">
        <f>AL136</f>
        <v>1</v>
      </c>
      <c r="DB136">
        <f t="shared" si="25"/>
        <v>0</v>
      </c>
      <c r="DC136">
        <f t="shared" si="26"/>
        <v>0</v>
      </c>
      <c r="DD136" t="s">
        <v>3</v>
      </c>
      <c r="DE136" t="s">
        <v>3</v>
      </c>
      <c r="DF136">
        <f t="shared" si="21"/>
        <v>0</v>
      </c>
      <c r="DG136">
        <f t="shared" si="17"/>
        <v>0</v>
      </c>
      <c r="DH136">
        <f t="shared" si="22"/>
        <v>0</v>
      </c>
      <c r="DI136">
        <f t="shared" si="23"/>
        <v>0</v>
      </c>
      <c r="DJ136">
        <f>DI136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ROW(Source!A100)</f>
        <v>100</v>
      </c>
      <c r="B137">
        <v>334395092</v>
      </c>
      <c r="C137">
        <v>334395932</v>
      </c>
      <c r="D137">
        <v>277945900</v>
      </c>
      <c r="E137">
        <v>1</v>
      </c>
      <c r="F137">
        <v>1</v>
      </c>
      <c r="G137">
        <v>1</v>
      </c>
      <c r="H137">
        <v>2</v>
      </c>
      <c r="I137" t="s">
        <v>689</v>
      </c>
      <c r="J137" t="s">
        <v>690</v>
      </c>
      <c r="K137" t="s">
        <v>691</v>
      </c>
      <c r="L137">
        <v>1368</v>
      </c>
      <c r="N137">
        <v>1011</v>
      </c>
      <c r="O137" t="s">
        <v>539</v>
      </c>
      <c r="P137" t="s">
        <v>539</v>
      </c>
      <c r="Q137">
        <v>1</v>
      </c>
      <c r="W137">
        <v>0</v>
      </c>
      <c r="X137">
        <v>-2054013352</v>
      </c>
      <c r="Y137">
        <f t="shared" si="24"/>
        <v>0.192</v>
      </c>
      <c r="AA137">
        <v>0</v>
      </c>
      <c r="AB137">
        <v>12.95</v>
      </c>
      <c r="AC137">
        <v>0</v>
      </c>
      <c r="AD137">
        <v>0</v>
      </c>
      <c r="AE137">
        <v>0</v>
      </c>
      <c r="AF137">
        <v>12.95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0.16</v>
      </c>
      <c r="AU137" t="s">
        <v>648</v>
      </c>
      <c r="AV137">
        <v>1</v>
      </c>
      <c r="AW137">
        <v>2</v>
      </c>
      <c r="AX137">
        <v>334395939</v>
      </c>
      <c r="AY137">
        <v>1</v>
      </c>
      <c r="AZ137">
        <v>0</v>
      </c>
      <c r="BA137">
        <v>143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2.0720000000000001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0</v>
      </c>
      <c r="BR137">
        <v>2.4863999999999997</v>
      </c>
      <c r="BS137">
        <v>0</v>
      </c>
      <c r="BT137">
        <v>0</v>
      </c>
      <c r="BU137">
        <v>0</v>
      </c>
      <c r="BV137">
        <v>0</v>
      </c>
      <c r="BW137">
        <v>1</v>
      </c>
      <c r="CV137">
        <v>0</v>
      </c>
      <c r="CW137">
        <f>ROUND(Y137*Source!I100*DO137,7)</f>
        <v>0</v>
      </c>
      <c r="CX137">
        <f>ROUND(Y137*Source!I100,7)</f>
        <v>2.88</v>
      </c>
      <c r="CY137">
        <f>AB137</f>
        <v>12.95</v>
      </c>
      <c r="CZ137">
        <f>AF137</f>
        <v>12.95</v>
      </c>
      <c r="DA137">
        <f>AJ137</f>
        <v>1</v>
      </c>
      <c r="DB137">
        <f t="shared" si="25"/>
        <v>2.484</v>
      </c>
      <c r="DC137">
        <f t="shared" si="26"/>
        <v>0</v>
      </c>
      <c r="DD137" t="s">
        <v>3</v>
      </c>
      <c r="DE137" t="s">
        <v>3</v>
      </c>
      <c r="DF137">
        <f t="shared" si="21"/>
        <v>0</v>
      </c>
      <c r="DG137">
        <f t="shared" si="17"/>
        <v>37.299999999999997</v>
      </c>
      <c r="DH137">
        <f t="shared" si="22"/>
        <v>0</v>
      </c>
      <c r="DI137">
        <f t="shared" si="23"/>
        <v>0</v>
      </c>
      <c r="DJ137">
        <f>DG137+DH137</f>
        <v>37.299999999999997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ROW(Source!A100)</f>
        <v>100</v>
      </c>
      <c r="B138">
        <v>334395092</v>
      </c>
      <c r="C138">
        <v>334395932</v>
      </c>
      <c r="D138">
        <v>277945921</v>
      </c>
      <c r="E138">
        <v>1</v>
      </c>
      <c r="F138">
        <v>1</v>
      </c>
      <c r="G138">
        <v>1</v>
      </c>
      <c r="H138">
        <v>2</v>
      </c>
      <c r="I138" t="s">
        <v>692</v>
      </c>
      <c r="J138" t="s">
        <v>693</v>
      </c>
      <c r="K138" t="s">
        <v>694</v>
      </c>
      <c r="L138">
        <v>1368</v>
      </c>
      <c r="N138">
        <v>1011</v>
      </c>
      <c r="O138" t="s">
        <v>539</v>
      </c>
      <c r="P138" t="s">
        <v>539</v>
      </c>
      <c r="Q138">
        <v>1</v>
      </c>
      <c r="W138">
        <v>0</v>
      </c>
      <c r="X138">
        <v>495072614</v>
      </c>
      <c r="Y138">
        <f t="shared" si="24"/>
        <v>0.192</v>
      </c>
      <c r="AA138">
        <v>0</v>
      </c>
      <c r="AB138">
        <v>560.73</v>
      </c>
      <c r="AC138">
        <v>477.98</v>
      </c>
      <c r="AD138">
        <v>0</v>
      </c>
      <c r="AE138">
        <v>0</v>
      </c>
      <c r="AF138">
        <v>560.73</v>
      </c>
      <c r="AG138">
        <v>477.98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0.16</v>
      </c>
      <c r="AU138" t="s">
        <v>648</v>
      </c>
      <c r="AV138">
        <v>1</v>
      </c>
      <c r="AW138">
        <v>2</v>
      </c>
      <c r="AX138">
        <v>334395940</v>
      </c>
      <c r="AY138">
        <v>1</v>
      </c>
      <c r="AZ138">
        <v>0</v>
      </c>
      <c r="BA138">
        <v>144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89.716800000000006</v>
      </c>
      <c r="BL138">
        <v>76.476800000000011</v>
      </c>
      <c r="BM138">
        <v>0</v>
      </c>
      <c r="BN138">
        <v>0</v>
      </c>
      <c r="BO138">
        <v>0.16</v>
      </c>
      <c r="BP138">
        <v>1</v>
      </c>
      <c r="BQ138">
        <v>0</v>
      </c>
      <c r="BR138">
        <v>107.66016</v>
      </c>
      <c r="BS138">
        <v>91.77216</v>
      </c>
      <c r="BT138">
        <v>0</v>
      </c>
      <c r="BU138">
        <v>0</v>
      </c>
      <c r="BV138">
        <v>0.192</v>
      </c>
      <c r="BW138">
        <v>1</v>
      </c>
      <c r="CV138">
        <v>0</v>
      </c>
      <c r="CW138">
        <f>ROUND(Y138*Source!I100*DO138,7)</f>
        <v>2.88</v>
      </c>
      <c r="CX138">
        <f>ROUND(Y138*Source!I100,7)</f>
        <v>2.88</v>
      </c>
      <c r="CY138">
        <f>AB138</f>
        <v>560.73</v>
      </c>
      <c r="CZ138">
        <f>AF138</f>
        <v>560.73</v>
      </c>
      <c r="DA138">
        <f>AJ138</f>
        <v>1</v>
      </c>
      <c r="DB138">
        <f t="shared" si="25"/>
        <v>107.664</v>
      </c>
      <c r="DC138">
        <f t="shared" si="26"/>
        <v>91.775999999999996</v>
      </c>
      <c r="DD138" t="s">
        <v>3</v>
      </c>
      <c r="DE138" t="s">
        <v>3</v>
      </c>
      <c r="DF138">
        <f t="shared" si="21"/>
        <v>0</v>
      </c>
      <c r="DG138">
        <f t="shared" si="17"/>
        <v>1614.9</v>
      </c>
      <c r="DH138">
        <f t="shared" si="22"/>
        <v>1376.58</v>
      </c>
      <c r="DI138">
        <f t="shared" si="23"/>
        <v>0</v>
      </c>
      <c r="DJ138">
        <f>DG138+DH138</f>
        <v>2991.48</v>
      </c>
      <c r="DK138">
        <v>1</v>
      </c>
      <c r="DL138" t="s">
        <v>654</v>
      </c>
      <c r="DM138">
        <v>4</v>
      </c>
      <c r="DN138" t="s">
        <v>647</v>
      </c>
      <c r="DO138">
        <v>1</v>
      </c>
    </row>
    <row r="139" spans="1:119" x14ac:dyDescent="0.2">
      <c r="A139">
        <f>ROW(Source!A101)</f>
        <v>101</v>
      </c>
      <c r="B139">
        <v>334395092</v>
      </c>
      <c r="C139">
        <v>334395941</v>
      </c>
      <c r="D139">
        <v>277560257</v>
      </c>
      <c r="E139">
        <v>109</v>
      </c>
      <c r="F139">
        <v>1</v>
      </c>
      <c r="G139">
        <v>1</v>
      </c>
      <c r="H139">
        <v>1</v>
      </c>
      <c r="I139" t="s">
        <v>687</v>
      </c>
      <c r="J139" t="s">
        <v>3</v>
      </c>
      <c r="K139" t="s">
        <v>688</v>
      </c>
      <c r="L139">
        <v>1191</v>
      </c>
      <c r="N139">
        <v>1013</v>
      </c>
      <c r="O139" t="s">
        <v>647</v>
      </c>
      <c r="P139" t="s">
        <v>647</v>
      </c>
      <c r="Q139">
        <v>1</v>
      </c>
      <c r="W139">
        <v>0</v>
      </c>
      <c r="X139">
        <v>388411409</v>
      </c>
      <c r="Y139">
        <f>(AT139*ROUND((1.2*1.1),7))</f>
        <v>0.39600000000000002</v>
      </c>
      <c r="AA139">
        <v>0</v>
      </c>
      <c r="AB139">
        <v>0</v>
      </c>
      <c r="AC139">
        <v>0</v>
      </c>
      <c r="AD139">
        <v>406.64</v>
      </c>
      <c r="AE139">
        <v>0</v>
      </c>
      <c r="AF139">
        <v>0</v>
      </c>
      <c r="AG139">
        <v>0</v>
      </c>
      <c r="AH139">
        <v>406.64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0.3</v>
      </c>
      <c r="AU139" t="s">
        <v>701</v>
      </c>
      <c r="AV139">
        <v>1</v>
      </c>
      <c r="AW139">
        <v>2</v>
      </c>
      <c r="AX139">
        <v>334395946</v>
      </c>
      <c r="AY139">
        <v>1</v>
      </c>
      <c r="AZ139">
        <v>0</v>
      </c>
      <c r="BA139">
        <v>145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121.99199999999999</v>
      </c>
      <c r="BN139">
        <v>0.3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161.02943999999999</v>
      </c>
      <c r="BU139">
        <v>0.39600000000000002</v>
      </c>
      <c r="BV139">
        <v>0</v>
      </c>
      <c r="BW139">
        <v>1</v>
      </c>
      <c r="CU139">
        <f>ROUND(AT139*Source!I101*AH139*AL139,2)</f>
        <v>975.94</v>
      </c>
      <c r="CV139">
        <f>ROUND(Y139*Source!I101,7)</f>
        <v>3.1680000000000001</v>
      </c>
      <c r="CW139">
        <v>0</v>
      </c>
      <c r="CX139">
        <f>ROUND(Y139*Source!I101,7)</f>
        <v>3.1680000000000001</v>
      </c>
      <c r="CY139">
        <f>AD139</f>
        <v>406.64</v>
      </c>
      <c r="CZ139">
        <f>AH139</f>
        <v>406.64</v>
      </c>
      <c r="DA139">
        <f>AL139</f>
        <v>1</v>
      </c>
      <c r="DB139">
        <f>ROUND((ROUND(AT139*CZ139,2)*ROUND((1.2*1.1),7)),6)</f>
        <v>161.02680000000001</v>
      </c>
      <c r="DC139">
        <f>ROUND((ROUND(AT139*AG139,2)*ROUND((1.2*1.1),7)),6)</f>
        <v>0</v>
      </c>
      <c r="DD139" t="s">
        <v>3</v>
      </c>
      <c r="DE139" t="s">
        <v>3</v>
      </c>
      <c r="DF139">
        <f t="shared" si="21"/>
        <v>0</v>
      </c>
      <c r="DG139">
        <f t="shared" si="17"/>
        <v>0</v>
      </c>
      <c r="DH139">
        <f t="shared" si="22"/>
        <v>0</v>
      </c>
      <c r="DI139">
        <f t="shared" si="23"/>
        <v>1288.24</v>
      </c>
      <c r="DJ139">
        <f>DI139</f>
        <v>1288.24</v>
      </c>
      <c r="DK139">
        <v>1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ROW(Source!A101)</f>
        <v>101</v>
      </c>
      <c r="B140">
        <v>334395092</v>
      </c>
      <c r="C140">
        <v>334395941</v>
      </c>
      <c r="D140">
        <v>277560491</v>
      </c>
      <c r="E140">
        <v>109</v>
      </c>
      <c r="F140">
        <v>1</v>
      </c>
      <c r="G140">
        <v>1</v>
      </c>
      <c r="H140">
        <v>1</v>
      </c>
      <c r="I140" t="s">
        <v>649</v>
      </c>
      <c r="J140" t="s">
        <v>3</v>
      </c>
      <c r="K140" t="s">
        <v>650</v>
      </c>
      <c r="L140">
        <v>1191</v>
      </c>
      <c r="N140">
        <v>1013</v>
      </c>
      <c r="O140" t="s">
        <v>647</v>
      </c>
      <c r="P140" t="s">
        <v>647</v>
      </c>
      <c r="Q140">
        <v>1</v>
      </c>
      <c r="W140">
        <v>0</v>
      </c>
      <c r="X140">
        <v>-1417349443</v>
      </c>
      <c r="Y140">
        <f>(AT140*ROUND((1.2*1.1),7))</f>
        <v>0.21120000000000003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0.16</v>
      </c>
      <c r="AU140" t="s">
        <v>701</v>
      </c>
      <c r="AV140">
        <v>2</v>
      </c>
      <c r="AW140">
        <v>2</v>
      </c>
      <c r="AX140">
        <v>334395947</v>
      </c>
      <c r="AY140">
        <v>1</v>
      </c>
      <c r="AZ140">
        <v>0</v>
      </c>
      <c r="BA140">
        <v>146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ROUND(Y140*Source!I101,7)</f>
        <v>1.6896</v>
      </c>
      <c r="CY140">
        <f>AD140</f>
        <v>0</v>
      </c>
      <c r="CZ140">
        <f>AH140</f>
        <v>0</v>
      </c>
      <c r="DA140">
        <f>AL140</f>
        <v>1</v>
      </c>
      <c r="DB140">
        <f>ROUND((ROUND(AT140*CZ140,2)*ROUND((1.2*1.1),7)),6)</f>
        <v>0</v>
      </c>
      <c r="DC140">
        <f>ROUND((ROUND(AT140*AG140,2)*ROUND((1.2*1.1),7)),6)</f>
        <v>0</v>
      </c>
      <c r="DD140" t="s">
        <v>3</v>
      </c>
      <c r="DE140" t="s">
        <v>3</v>
      </c>
      <c r="DF140">
        <f t="shared" si="21"/>
        <v>0</v>
      </c>
      <c r="DG140">
        <f t="shared" si="17"/>
        <v>0</v>
      </c>
      <c r="DH140">
        <f t="shared" si="22"/>
        <v>0</v>
      </c>
      <c r="DI140">
        <f t="shared" si="23"/>
        <v>0</v>
      </c>
      <c r="DJ140">
        <f>DI140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ROW(Source!A101)</f>
        <v>101</v>
      </c>
      <c r="B141">
        <v>334395092</v>
      </c>
      <c r="C141">
        <v>334395941</v>
      </c>
      <c r="D141">
        <v>277945900</v>
      </c>
      <c r="E141">
        <v>1</v>
      </c>
      <c r="F141">
        <v>1</v>
      </c>
      <c r="G141">
        <v>1</v>
      </c>
      <c r="H141">
        <v>2</v>
      </c>
      <c r="I141" t="s">
        <v>689</v>
      </c>
      <c r="J141" t="s">
        <v>690</v>
      </c>
      <c r="K141" t="s">
        <v>691</v>
      </c>
      <c r="L141">
        <v>1368</v>
      </c>
      <c r="N141">
        <v>1011</v>
      </c>
      <c r="O141" t="s">
        <v>539</v>
      </c>
      <c r="P141" t="s">
        <v>539</v>
      </c>
      <c r="Q141">
        <v>1</v>
      </c>
      <c r="W141">
        <v>0</v>
      </c>
      <c r="X141">
        <v>-2054013352</v>
      </c>
      <c r="Y141">
        <f>(AT141*ROUND((1.2*1.1),7))</f>
        <v>0.21120000000000003</v>
      </c>
      <c r="AA141">
        <v>0</v>
      </c>
      <c r="AB141">
        <v>12.95</v>
      </c>
      <c r="AC141">
        <v>0</v>
      </c>
      <c r="AD141">
        <v>0</v>
      </c>
      <c r="AE141">
        <v>0</v>
      </c>
      <c r="AF141">
        <v>12.95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0.16</v>
      </c>
      <c r="AU141" t="s">
        <v>701</v>
      </c>
      <c r="AV141">
        <v>1</v>
      </c>
      <c r="AW141">
        <v>2</v>
      </c>
      <c r="AX141">
        <v>334395948</v>
      </c>
      <c r="AY141">
        <v>1</v>
      </c>
      <c r="AZ141">
        <v>0</v>
      </c>
      <c r="BA141">
        <v>147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2.0720000000000001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0</v>
      </c>
      <c r="BR141">
        <v>2.7350400000000001</v>
      </c>
      <c r="BS141">
        <v>0</v>
      </c>
      <c r="BT141">
        <v>0</v>
      </c>
      <c r="BU141">
        <v>0</v>
      </c>
      <c r="BV141">
        <v>0</v>
      </c>
      <c r="BW141">
        <v>1</v>
      </c>
      <c r="CV141">
        <v>0</v>
      </c>
      <c r="CW141">
        <f>ROUND(Y141*Source!I101*DO141,7)</f>
        <v>0</v>
      </c>
      <c r="CX141">
        <f>ROUND(Y141*Source!I101,7)</f>
        <v>1.6896</v>
      </c>
      <c r="CY141">
        <f>AB141</f>
        <v>12.95</v>
      </c>
      <c r="CZ141">
        <f>AF141</f>
        <v>12.95</v>
      </c>
      <c r="DA141">
        <f>AJ141</f>
        <v>1</v>
      </c>
      <c r="DB141">
        <f>ROUND((ROUND(AT141*CZ141,2)*ROUND((1.2*1.1),7)),6)</f>
        <v>2.7324000000000002</v>
      </c>
      <c r="DC141">
        <f>ROUND((ROUND(AT141*AG141,2)*ROUND((1.2*1.1),7)),6)</f>
        <v>0</v>
      </c>
      <c r="DD141" t="s">
        <v>3</v>
      </c>
      <c r="DE141" t="s">
        <v>3</v>
      </c>
      <c r="DF141">
        <f t="shared" si="21"/>
        <v>0</v>
      </c>
      <c r="DG141">
        <f t="shared" si="17"/>
        <v>21.88</v>
      </c>
      <c r="DH141">
        <f t="shared" si="22"/>
        <v>0</v>
      </c>
      <c r="DI141">
        <f t="shared" si="23"/>
        <v>0</v>
      </c>
      <c r="DJ141">
        <f>DG141+DH141</f>
        <v>21.88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ROW(Source!A101)</f>
        <v>101</v>
      </c>
      <c r="B142">
        <v>334395092</v>
      </c>
      <c r="C142">
        <v>334395941</v>
      </c>
      <c r="D142">
        <v>277945921</v>
      </c>
      <c r="E142">
        <v>1</v>
      </c>
      <c r="F142">
        <v>1</v>
      </c>
      <c r="G142">
        <v>1</v>
      </c>
      <c r="H142">
        <v>2</v>
      </c>
      <c r="I142" t="s">
        <v>692</v>
      </c>
      <c r="J142" t="s">
        <v>693</v>
      </c>
      <c r="K142" t="s">
        <v>694</v>
      </c>
      <c r="L142">
        <v>1368</v>
      </c>
      <c r="N142">
        <v>1011</v>
      </c>
      <c r="O142" t="s">
        <v>539</v>
      </c>
      <c r="P142" t="s">
        <v>539</v>
      </c>
      <c r="Q142">
        <v>1</v>
      </c>
      <c r="W142">
        <v>0</v>
      </c>
      <c r="X142">
        <v>495072614</v>
      </c>
      <c r="Y142">
        <f>(AT142*ROUND((1.2*1.1),7))</f>
        <v>0.21120000000000003</v>
      </c>
      <c r="AA142">
        <v>0</v>
      </c>
      <c r="AB142">
        <v>560.73</v>
      </c>
      <c r="AC142">
        <v>477.98</v>
      </c>
      <c r="AD142">
        <v>0</v>
      </c>
      <c r="AE142">
        <v>0</v>
      </c>
      <c r="AF142">
        <v>560.73</v>
      </c>
      <c r="AG142">
        <v>477.98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0.16</v>
      </c>
      <c r="AU142" t="s">
        <v>701</v>
      </c>
      <c r="AV142">
        <v>1</v>
      </c>
      <c r="AW142">
        <v>2</v>
      </c>
      <c r="AX142">
        <v>334395949</v>
      </c>
      <c r="AY142">
        <v>1</v>
      </c>
      <c r="AZ142">
        <v>0</v>
      </c>
      <c r="BA142">
        <v>148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89.716800000000006</v>
      </c>
      <c r="BL142">
        <v>76.476800000000011</v>
      </c>
      <c r="BM142">
        <v>0</v>
      </c>
      <c r="BN142">
        <v>0</v>
      </c>
      <c r="BO142">
        <v>0.16</v>
      </c>
      <c r="BP142">
        <v>1</v>
      </c>
      <c r="BQ142">
        <v>0</v>
      </c>
      <c r="BR142">
        <v>118.42617600000001</v>
      </c>
      <c r="BS142">
        <v>100.94937600000002</v>
      </c>
      <c r="BT142">
        <v>0</v>
      </c>
      <c r="BU142">
        <v>0</v>
      </c>
      <c r="BV142">
        <v>0.21120000000000003</v>
      </c>
      <c r="BW142">
        <v>1</v>
      </c>
      <c r="CV142">
        <v>0</v>
      </c>
      <c r="CW142">
        <f>ROUND(Y142*Source!I101*DO142,7)</f>
        <v>1.6896</v>
      </c>
      <c r="CX142">
        <f>ROUND(Y142*Source!I101,7)</f>
        <v>1.6896</v>
      </c>
      <c r="CY142">
        <f>AB142</f>
        <v>560.73</v>
      </c>
      <c r="CZ142">
        <f>AF142</f>
        <v>560.73</v>
      </c>
      <c r="DA142">
        <f>AJ142</f>
        <v>1</v>
      </c>
      <c r="DB142">
        <f>ROUND((ROUND(AT142*CZ142,2)*ROUND((1.2*1.1),7)),6)</f>
        <v>118.43040000000001</v>
      </c>
      <c r="DC142">
        <f>ROUND((ROUND(AT142*AG142,2)*ROUND((1.2*1.1),7)),6)</f>
        <v>100.95359999999999</v>
      </c>
      <c r="DD142" t="s">
        <v>3</v>
      </c>
      <c r="DE142" t="s">
        <v>3</v>
      </c>
      <c r="DF142">
        <f t="shared" si="21"/>
        <v>0</v>
      </c>
      <c r="DG142">
        <f t="shared" si="17"/>
        <v>947.41</v>
      </c>
      <c r="DH142">
        <f t="shared" si="22"/>
        <v>807.6</v>
      </c>
      <c r="DI142">
        <f t="shared" si="23"/>
        <v>0</v>
      </c>
      <c r="DJ142">
        <f>DG142+DH142</f>
        <v>1755.01</v>
      </c>
      <c r="DK142">
        <v>1</v>
      </c>
      <c r="DL142" t="s">
        <v>654</v>
      </c>
      <c r="DM142">
        <v>4</v>
      </c>
      <c r="DN142" t="s">
        <v>647</v>
      </c>
      <c r="DO142">
        <v>1</v>
      </c>
    </row>
    <row r="143" spans="1:119" x14ac:dyDescent="0.2">
      <c r="A143">
        <f>ROW(Source!A102)</f>
        <v>102</v>
      </c>
      <c r="B143">
        <v>334395092</v>
      </c>
      <c r="C143">
        <v>334395950</v>
      </c>
      <c r="D143">
        <v>277560284</v>
      </c>
      <c r="E143">
        <v>109</v>
      </c>
      <c r="F143">
        <v>1</v>
      </c>
      <c r="G143">
        <v>1</v>
      </c>
      <c r="H143">
        <v>1</v>
      </c>
      <c r="I143" t="s">
        <v>702</v>
      </c>
      <c r="J143" t="s">
        <v>3</v>
      </c>
      <c r="K143" t="s">
        <v>703</v>
      </c>
      <c r="L143">
        <v>1191</v>
      </c>
      <c r="N143">
        <v>1013</v>
      </c>
      <c r="O143" t="s">
        <v>647</v>
      </c>
      <c r="P143" t="s">
        <v>647</v>
      </c>
      <c r="Q143">
        <v>1</v>
      </c>
      <c r="W143">
        <v>0</v>
      </c>
      <c r="X143">
        <v>-1759674247</v>
      </c>
      <c r="Y143">
        <f>(AT143*ROUND(1.2,7))</f>
        <v>3.6719999999999997</v>
      </c>
      <c r="AA143">
        <v>0</v>
      </c>
      <c r="AB143">
        <v>0</v>
      </c>
      <c r="AC143">
        <v>0</v>
      </c>
      <c r="AD143">
        <v>550.65</v>
      </c>
      <c r="AE143">
        <v>0</v>
      </c>
      <c r="AF143">
        <v>0</v>
      </c>
      <c r="AG143">
        <v>0</v>
      </c>
      <c r="AH143">
        <v>440.52</v>
      </c>
      <c r="AI143">
        <v>1</v>
      </c>
      <c r="AJ143">
        <v>1</v>
      </c>
      <c r="AK143">
        <v>1</v>
      </c>
      <c r="AL143">
        <v>1.25</v>
      </c>
      <c r="AM143">
        <v>3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3.06</v>
      </c>
      <c r="AU143" t="s">
        <v>648</v>
      </c>
      <c r="AV143">
        <v>1</v>
      </c>
      <c r="AW143">
        <v>2</v>
      </c>
      <c r="AX143">
        <v>334395961</v>
      </c>
      <c r="AY143">
        <v>1</v>
      </c>
      <c r="AZ143">
        <v>0</v>
      </c>
      <c r="BA143">
        <v>149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1347.9911999999999</v>
      </c>
      <c r="BN143">
        <v>3.06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1617.5894399999997</v>
      </c>
      <c r="BU143">
        <v>3.6719999999999997</v>
      </c>
      <c r="BV143">
        <v>0</v>
      </c>
      <c r="BW143">
        <v>1</v>
      </c>
      <c r="CU143">
        <f>ROUND(AT143*Source!I102*AH143*AL143,2)</f>
        <v>107839.3</v>
      </c>
      <c r="CV143">
        <f>ROUND(Y143*Source!I102,7)</f>
        <v>235.00800000000001</v>
      </c>
      <c r="CW143">
        <v>0</v>
      </c>
      <c r="CX143">
        <f>ROUND(Y143*Source!I102,7)</f>
        <v>235.00800000000001</v>
      </c>
      <c r="CY143">
        <f>AD143</f>
        <v>550.65</v>
      </c>
      <c r="CZ143">
        <f>AH143</f>
        <v>440.52</v>
      </c>
      <c r="DA143">
        <f>AL143</f>
        <v>1.25</v>
      </c>
      <c r="DB143">
        <f>ROUND((ROUND(AT143*CZ143,2)*ROUND(1.2,7)),6)</f>
        <v>1617.588</v>
      </c>
      <c r="DC143">
        <f>ROUND((ROUND(AT143*AG143,2)*ROUND(1.2,7)),6)</f>
        <v>0</v>
      </c>
      <c r="DD143" t="s">
        <v>3</v>
      </c>
      <c r="DE143" t="s">
        <v>3</v>
      </c>
      <c r="DF143">
        <f t="shared" si="21"/>
        <v>0</v>
      </c>
      <c r="DG143">
        <f t="shared" si="17"/>
        <v>0</v>
      </c>
      <c r="DH143">
        <f t="shared" si="22"/>
        <v>0</v>
      </c>
      <c r="DI143">
        <f>ROUND(ROUND(AH143*AL143,2)*CX143,2)</f>
        <v>129407.16</v>
      </c>
      <c r="DJ143">
        <f>DI143</f>
        <v>129407.16</v>
      </c>
      <c r="DK143">
        <v>1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ROW(Source!A102)</f>
        <v>102</v>
      </c>
      <c r="B144">
        <v>334395092</v>
      </c>
      <c r="C144">
        <v>334395950</v>
      </c>
      <c r="D144">
        <v>277560491</v>
      </c>
      <c r="E144">
        <v>109</v>
      </c>
      <c r="F144">
        <v>1</v>
      </c>
      <c r="G144">
        <v>1</v>
      </c>
      <c r="H144">
        <v>1</v>
      </c>
      <c r="I144" t="s">
        <v>649</v>
      </c>
      <c r="J144" t="s">
        <v>3</v>
      </c>
      <c r="K144" t="s">
        <v>650</v>
      </c>
      <c r="L144">
        <v>1191</v>
      </c>
      <c r="N144">
        <v>1013</v>
      </c>
      <c r="O144" t="s">
        <v>647</v>
      </c>
      <c r="P144" t="s">
        <v>647</v>
      </c>
      <c r="Q144">
        <v>1</v>
      </c>
      <c r="W144">
        <v>0</v>
      </c>
      <c r="X144">
        <v>-1417349443</v>
      </c>
      <c r="Y144">
        <f>(AT144*ROUND(1.2,7))</f>
        <v>1.044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0.87</v>
      </c>
      <c r="AU144" t="s">
        <v>648</v>
      </c>
      <c r="AV144">
        <v>2</v>
      </c>
      <c r="AW144">
        <v>2</v>
      </c>
      <c r="AX144">
        <v>334395962</v>
      </c>
      <c r="AY144">
        <v>1</v>
      </c>
      <c r="AZ144">
        <v>0</v>
      </c>
      <c r="BA144">
        <v>150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ROUND(Y144*Source!I102,7)</f>
        <v>66.816000000000003</v>
      </c>
      <c r="CY144">
        <f>AD144</f>
        <v>0</v>
      </c>
      <c r="CZ144">
        <f>AH144</f>
        <v>0</v>
      </c>
      <c r="DA144">
        <f>AL144</f>
        <v>1</v>
      </c>
      <c r="DB144">
        <f>ROUND((ROUND(AT144*CZ144,2)*ROUND(1.2,7)),6)</f>
        <v>0</v>
      </c>
      <c r="DC144">
        <f>ROUND((ROUND(AT144*AG144,2)*ROUND(1.2,7)),6)</f>
        <v>0</v>
      </c>
      <c r="DD144" t="s">
        <v>3</v>
      </c>
      <c r="DE144" t="s">
        <v>3</v>
      </c>
      <c r="DF144">
        <f t="shared" si="21"/>
        <v>0</v>
      </c>
      <c r="DG144">
        <f t="shared" si="17"/>
        <v>0</v>
      </c>
      <c r="DH144">
        <f t="shared" si="22"/>
        <v>0</v>
      </c>
      <c r="DI144">
        <f t="shared" ref="DI144:DI152" si="27">ROUND(ROUND(AH144,2)*CX144,2)</f>
        <v>0</v>
      </c>
      <c r="DJ144">
        <f>DI144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ROW(Source!A102)</f>
        <v>102</v>
      </c>
      <c r="B145">
        <v>334395092</v>
      </c>
      <c r="C145">
        <v>334395950</v>
      </c>
      <c r="D145">
        <v>277944474</v>
      </c>
      <c r="E145">
        <v>1</v>
      </c>
      <c r="F145">
        <v>1</v>
      </c>
      <c r="G145">
        <v>1</v>
      </c>
      <c r="H145">
        <v>2</v>
      </c>
      <c r="I145" t="s">
        <v>697</v>
      </c>
      <c r="J145" t="s">
        <v>698</v>
      </c>
      <c r="K145" t="s">
        <v>699</v>
      </c>
      <c r="L145">
        <v>1368</v>
      </c>
      <c r="N145">
        <v>1011</v>
      </c>
      <c r="O145" t="s">
        <v>539</v>
      </c>
      <c r="P145" t="s">
        <v>539</v>
      </c>
      <c r="Q145">
        <v>1</v>
      </c>
      <c r="W145">
        <v>0</v>
      </c>
      <c r="X145">
        <v>-1366301975</v>
      </c>
      <c r="Y145">
        <f>(AT145*ROUND(1.2,7))</f>
        <v>0.81600000000000006</v>
      </c>
      <c r="AA145">
        <v>0</v>
      </c>
      <c r="AB145">
        <v>2264.7800000000002</v>
      </c>
      <c r="AC145">
        <v>549.32000000000005</v>
      </c>
      <c r="AD145">
        <v>0</v>
      </c>
      <c r="AE145">
        <v>0</v>
      </c>
      <c r="AF145">
        <v>1811.82</v>
      </c>
      <c r="AG145">
        <v>549.32000000000005</v>
      </c>
      <c r="AH145">
        <v>0</v>
      </c>
      <c r="AI145">
        <v>1</v>
      </c>
      <c r="AJ145">
        <v>1.25</v>
      </c>
      <c r="AK145">
        <v>1</v>
      </c>
      <c r="AL145">
        <v>1</v>
      </c>
      <c r="AM145">
        <v>3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0.68</v>
      </c>
      <c r="AU145" t="s">
        <v>648</v>
      </c>
      <c r="AV145">
        <v>1</v>
      </c>
      <c r="AW145">
        <v>2</v>
      </c>
      <c r="AX145">
        <v>334395963</v>
      </c>
      <c r="AY145">
        <v>1</v>
      </c>
      <c r="AZ145">
        <v>0</v>
      </c>
      <c r="BA145">
        <v>151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1232.0376000000001</v>
      </c>
      <c r="BL145">
        <v>373.53760000000005</v>
      </c>
      <c r="BM145">
        <v>0</v>
      </c>
      <c r="BN145">
        <v>0</v>
      </c>
      <c r="BO145">
        <v>0.68</v>
      </c>
      <c r="BP145">
        <v>1</v>
      </c>
      <c r="BQ145">
        <v>0</v>
      </c>
      <c r="BR145">
        <v>1478.4451200000001</v>
      </c>
      <c r="BS145">
        <v>448.2451200000001</v>
      </c>
      <c r="BT145">
        <v>0</v>
      </c>
      <c r="BU145">
        <v>0</v>
      </c>
      <c r="BV145">
        <v>0.81600000000000006</v>
      </c>
      <c r="BW145">
        <v>1</v>
      </c>
      <c r="CV145">
        <v>0</v>
      </c>
      <c r="CW145">
        <f>ROUND(Y145*Source!I102*DO145,7)</f>
        <v>52.223999999999997</v>
      </c>
      <c r="CX145">
        <f>ROUND(Y145*Source!I102,7)</f>
        <v>52.223999999999997</v>
      </c>
      <c r="CY145">
        <f>AB145</f>
        <v>2264.7800000000002</v>
      </c>
      <c r="CZ145">
        <f>AF145</f>
        <v>1811.82</v>
      </c>
      <c r="DA145">
        <f>AJ145</f>
        <v>1.25</v>
      </c>
      <c r="DB145">
        <f>ROUND((ROUND(AT145*CZ145,2)*ROUND(1.2,7)),6)</f>
        <v>1478.4480000000001</v>
      </c>
      <c r="DC145">
        <f>ROUND((ROUND(AT145*AG145,2)*ROUND(1.2,7)),6)</f>
        <v>448.24799999999999</v>
      </c>
      <c r="DD145" t="s">
        <v>3</v>
      </c>
      <c r="DE145" t="s">
        <v>3</v>
      </c>
      <c r="DF145">
        <f t="shared" si="21"/>
        <v>0</v>
      </c>
      <c r="DG145">
        <f>ROUND(ROUND(AF145*AJ145,2)*CX145,2)</f>
        <v>118275.87</v>
      </c>
      <c r="DH145">
        <f t="shared" si="22"/>
        <v>28687.69</v>
      </c>
      <c r="DI145">
        <f t="shared" si="27"/>
        <v>0</v>
      </c>
      <c r="DJ145">
        <f>DG145+DH145</f>
        <v>146963.56</v>
      </c>
      <c r="DK145">
        <v>1</v>
      </c>
      <c r="DL145" t="s">
        <v>700</v>
      </c>
      <c r="DM145">
        <v>5</v>
      </c>
      <c r="DN145" t="s">
        <v>647</v>
      </c>
      <c r="DO145">
        <v>1</v>
      </c>
    </row>
    <row r="146" spans="1:119" x14ac:dyDescent="0.2">
      <c r="A146">
        <f>ROW(Source!A102)</f>
        <v>102</v>
      </c>
      <c r="B146">
        <v>334395092</v>
      </c>
      <c r="C146">
        <v>334395950</v>
      </c>
      <c r="D146">
        <v>277945805</v>
      </c>
      <c r="E146">
        <v>1</v>
      </c>
      <c r="F146">
        <v>1</v>
      </c>
      <c r="G146">
        <v>1</v>
      </c>
      <c r="H146">
        <v>2</v>
      </c>
      <c r="I146" t="s">
        <v>655</v>
      </c>
      <c r="J146" t="s">
        <v>656</v>
      </c>
      <c r="K146" t="s">
        <v>657</v>
      </c>
      <c r="L146">
        <v>1368</v>
      </c>
      <c r="N146">
        <v>1011</v>
      </c>
      <c r="O146" t="s">
        <v>539</v>
      </c>
      <c r="P146" t="s">
        <v>539</v>
      </c>
      <c r="Q146">
        <v>1</v>
      </c>
      <c r="W146">
        <v>0</v>
      </c>
      <c r="X146">
        <v>721652621</v>
      </c>
      <c r="Y146">
        <f>(AT146*ROUND(1.2,7))</f>
        <v>0.22799999999999998</v>
      </c>
      <c r="AA146">
        <v>0</v>
      </c>
      <c r="AB146">
        <v>544.70000000000005</v>
      </c>
      <c r="AC146">
        <v>477.98</v>
      </c>
      <c r="AD146">
        <v>0</v>
      </c>
      <c r="AE146">
        <v>0</v>
      </c>
      <c r="AF146">
        <v>544.70000000000005</v>
      </c>
      <c r="AG146">
        <v>477.98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3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0.19</v>
      </c>
      <c r="AU146" t="s">
        <v>648</v>
      </c>
      <c r="AV146">
        <v>1</v>
      </c>
      <c r="AW146">
        <v>2</v>
      </c>
      <c r="AX146">
        <v>334395964</v>
      </c>
      <c r="AY146">
        <v>1</v>
      </c>
      <c r="AZ146">
        <v>0</v>
      </c>
      <c r="BA146">
        <v>152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103.49300000000001</v>
      </c>
      <c r="BL146">
        <v>90.816200000000009</v>
      </c>
      <c r="BM146">
        <v>0</v>
      </c>
      <c r="BN146">
        <v>0</v>
      </c>
      <c r="BO146">
        <v>0.19</v>
      </c>
      <c r="BP146">
        <v>1</v>
      </c>
      <c r="BQ146">
        <v>0</v>
      </c>
      <c r="BR146">
        <v>124.19159999999999</v>
      </c>
      <c r="BS146">
        <v>108.97944</v>
      </c>
      <c r="BT146">
        <v>0</v>
      </c>
      <c r="BU146">
        <v>0</v>
      </c>
      <c r="BV146">
        <v>0.22799999999999998</v>
      </c>
      <c r="BW146">
        <v>1</v>
      </c>
      <c r="CV146">
        <v>0</v>
      </c>
      <c r="CW146">
        <f>ROUND(Y146*Source!I102*DO146,7)</f>
        <v>14.592000000000001</v>
      </c>
      <c r="CX146">
        <f>ROUND(Y146*Source!I102,7)</f>
        <v>14.592000000000001</v>
      </c>
      <c r="CY146">
        <f>AB146</f>
        <v>544.70000000000005</v>
      </c>
      <c r="CZ146">
        <f>AF146</f>
        <v>544.70000000000005</v>
      </c>
      <c r="DA146">
        <f>AJ146</f>
        <v>1</v>
      </c>
      <c r="DB146">
        <f>ROUND((ROUND(AT146*CZ146,2)*ROUND(1.2,7)),6)</f>
        <v>124.188</v>
      </c>
      <c r="DC146">
        <f>ROUND((ROUND(AT146*AG146,2)*ROUND(1.2,7)),6)</f>
        <v>108.98399999999999</v>
      </c>
      <c r="DD146" t="s">
        <v>3</v>
      </c>
      <c r="DE146" t="s">
        <v>3</v>
      </c>
      <c r="DF146">
        <f t="shared" si="21"/>
        <v>0</v>
      </c>
      <c r="DG146">
        <f t="shared" ref="DG146:DG154" si="28">ROUND(ROUND(AF146,2)*CX146,2)</f>
        <v>7948.26</v>
      </c>
      <c r="DH146">
        <f t="shared" si="22"/>
        <v>6974.68</v>
      </c>
      <c r="DI146">
        <f t="shared" si="27"/>
        <v>0</v>
      </c>
      <c r="DJ146">
        <f>DG146+DH146</f>
        <v>14922.94</v>
      </c>
      <c r="DK146">
        <v>1</v>
      </c>
      <c r="DL146" t="s">
        <v>654</v>
      </c>
      <c r="DM146">
        <v>4</v>
      </c>
      <c r="DN146" t="s">
        <v>647</v>
      </c>
      <c r="DO146">
        <v>1</v>
      </c>
    </row>
    <row r="147" spans="1:119" x14ac:dyDescent="0.2">
      <c r="A147">
        <f>ROW(Source!A102)</f>
        <v>102</v>
      </c>
      <c r="B147">
        <v>334395092</v>
      </c>
      <c r="C147">
        <v>334395950</v>
      </c>
      <c r="D147">
        <v>277862533</v>
      </c>
      <c r="E147">
        <v>1</v>
      </c>
      <c r="F147">
        <v>1</v>
      </c>
      <c r="G147">
        <v>1</v>
      </c>
      <c r="H147">
        <v>3</v>
      </c>
      <c r="I147" t="s">
        <v>664</v>
      </c>
      <c r="J147" t="s">
        <v>665</v>
      </c>
      <c r="K147" t="s">
        <v>666</v>
      </c>
      <c r="L147">
        <v>1346</v>
      </c>
      <c r="N147">
        <v>1009</v>
      </c>
      <c r="O147" t="s">
        <v>667</v>
      </c>
      <c r="P147" t="s">
        <v>667</v>
      </c>
      <c r="Q147">
        <v>1</v>
      </c>
      <c r="W147">
        <v>0</v>
      </c>
      <c r="X147">
        <v>1685208048</v>
      </c>
      <c r="Y147">
        <f t="shared" ref="Y147:Y152" si="29">AT147</f>
        <v>0.1</v>
      </c>
      <c r="AA147">
        <v>493.26</v>
      </c>
      <c r="AB147">
        <v>0</v>
      </c>
      <c r="AC147">
        <v>0</v>
      </c>
      <c r="AD147">
        <v>0</v>
      </c>
      <c r="AE147">
        <v>238.29</v>
      </c>
      <c r="AF147">
        <v>0</v>
      </c>
      <c r="AG147">
        <v>0</v>
      </c>
      <c r="AH147">
        <v>0</v>
      </c>
      <c r="AI147">
        <v>2.0699999999999998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0.1</v>
      </c>
      <c r="AU147" t="s">
        <v>3</v>
      </c>
      <c r="AV147">
        <v>0</v>
      </c>
      <c r="AW147">
        <v>2</v>
      </c>
      <c r="AX147">
        <v>334395965</v>
      </c>
      <c r="AY147">
        <v>1</v>
      </c>
      <c r="AZ147">
        <v>0</v>
      </c>
      <c r="BA147">
        <v>153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23.829000000000001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23.829000000000001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1</v>
      </c>
      <c r="CV147">
        <v>0</v>
      </c>
      <c r="CW147">
        <v>0</v>
      </c>
      <c r="CX147">
        <f>ROUND(Y147*Source!I102,7)</f>
        <v>6.4</v>
      </c>
      <c r="CY147">
        <f t="shared" ref="CY147:CY152" si="30">AA147</f>
        <v>493.26</v>
      </c>
      <c r="CZ147">
        <f t="shared" ref="CZ147:CZ152" si="31">AE147</f>
        <v>238.29</v>
      </c>
      <c r="DA147">
        <f t="shared" ref="DA147:DA152" si="32">AI147</f>
        <v>2.0699999999999998</v>
      </c>
      <c r="DB147">
        <f t="shared" ref="DB147:DB152" si="33">ROUND(ROUND(AT147*CZ147,2),6)</f>
        <v>23.83</v>
      </c>
      <c r="DC147">
        <f t="shared" ref="DC147:DC152" si="34">ROUND(ROUND(AT147*AG147,2),6)</f>
        <v>0</v>
      </c>
      <c r="DD147" t="s">
        <v>3</v>
      </c>
      <c r="DE147" t="s">
        <v>3</v>
      </c>
      <c r="DF147">
        <f t="shared" ref="DF147:DF152" si="35">ROUND(ROUND(AE147*AI147,2)*CX147,2)</f>
        <v>3156.86</v>
      </c>
      <c r="DG147">
        <f t="shared" si="28"/>
        <v>0</v>
      </c>
      <c r="DH147">
        <f t="shared" si="22"/>
        <v>0</v>
      </c>
      <c r="DI147">
        <f t="shared" si="27"/>
        <v>0</v>
      </c>
      <c r="DJ147">
        <f t="shared" ref="DJ147:DJ152" si="36">DF147</f>
        <v>3156.86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ROW(Source!A102)</f>
        <v>102</v>
      </c>
      <c r="B148">
        <v>334395092</v>
      </c>
      <c r="C148">
        <v>334395950</v>
      </c>
      <c r="D148">
        <v>277862540</v>
      </c>
      <c r="E148">
        <v>1</v>
      </c>
      <c r="F148">
        <v>1</v>
      </c>
      <c r="G148">
        <v>1</v>
      </c>
      <c r="H148">
        <v>3</v>
      </c>
      <c r="I148" t="s">
        <v>668</v>
      </c>
      <c r="J148" t="s">
        <v>669</v>
      </c>
      <c r="K148" t="s">
        <v>670</v>
      </c>
      <c r="L148">
        <v>1346</v>
      </c>
      <c r="N148">
        <v>1009</v>
      </c>
      <c r="O148" t="s">
        <v>667</v>
      </c>
      <c r="P148" t="s">
        <v>667</v>
      </c>
      <c r="Q148">
        <v>1</v>
      </c>
      <c r="W148">
        <v>0</v>
      </c>
      <c r="X148">
        <v>454593446</v>
      </c>
      <c r="Y148">
        <f t="shared" si="29"/>
        <v>0.03</v>
      </c>
      <c r="AA148">
        <v>165.64</v>
      </c>
      <c r="AB148">
        <v>0</v>
      </c>
      <c r="AC148">
        <v>0</v>
      </c>
      <c r="AD148">
        <v>0</v>
      </c>
      <c r="AE148">
        <v>80.02</v>
      </c>
      <c r="AF148">
        <v>0</v>
      </c>
      <c r="AG148">
        <v>0</v>
      </c>
      <c r="AH148">
        <v>0</v>
      </c>
      <c r="AI148">
        <v>2.0699999999999998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0.03</v>
      </c>
      <c r="AU148" t="s">
        <v>3</v>
      </c>
      <c r="AV148">
        <v>0</v>
      </c>
      <c r="AW148">
        <v>2</v>
      </c>
      <c r="AX148">
        <v>334395966</v>
      </c>
      <c r="AY148">
        <v>1</v>
      </c>
      <c r="AZ148">
        <v>0</v>
      </c>
      <c r="BA148">
        <v>154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2.4005999999999998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2.4005999999999998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1</v>
      </c>
      <c r="CV148">
        <v>0</v>
      </c>
      <c r="CW148">
        <v>0</v>
      </c>
      <c r="CX148">
        <f>ROUND(Y148*Source!I102,7)</f>
        <v>1.92</v>
      </c>
      <c r="CY148">
        <f t="shared" si="30"/>
        <v>165.64</v>
      </c>
      <c r="CZ148">
        <f t="shared" si="31"/>
        <v>80.02</v>
      </c>
      <c r="DA148">
        <f t="shared" si="32"/>
        <v>2.0699999999999998</v>
      </c>
      <c r="DB148">
        <f t="shared" si="33"/>
        <v>2.4</v>
      </c>
      <c r="DC148">
        <f t="shared" si="34"/>
        <v>0</v>
      </c>
      <c r="DD148" t="s">
        <v>3</v>
      </c>
      <c r="DE148" t="s">
        <v>3</v>
      </c>
      <c r="DF148">
        <f t="shared" si="35"/>
        <v>318.02999999999997</v>
      </c>
      <c r="DG148">
        <f t="shared" si="28"/>
        <v>0</v>
      </c>
      <c r="DH148">
        <f t="shared" si="22"/>
        <v>0</v>
      </c>
      <c r="DI148">
        <f t="shared" si="27"/>
        <v>0</v>
      </c>
      <c r="DJ148">
        <f t="shared" si="36"/>
        <v>318.02999999999997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ROW(Source!A102)</f>
        <v>102</v>
      </c>
      <c r="B149">
        <v>334395092</v>
      </c>
      <c r="C149">
        <v>334395950</v>
      </c>
      <c r="D149">
        <v>277869627</v>
      </c>
      <c r="E149">
        <v>1</v>
      </c>
      <c r="F149">
        <v>1</v>
      </c>
      <c r="G149">
        <v>1</v>
      </c>
      <c r="H149">
        <v>3</v>
      </c>
      <c r="I149" t="s">
        <v>671</v>
      </c>
      <c r="J149" t="s">
        <v>672</v>
      </c>
      <c r="K149" t="s">
        <v>673</v>
      </c>
      <c r="L149">
        <v>1346</v>
      </c>
      <c r="N149">
        <v>1009</v>
      </c>
      <c r="O149" t="s">
        <v>667</v>
      </c>
      <c r="P149" t="s">
        <v>667</v>
      </c>
      <c r="Q149">
        <v>1</v>
      </c>
      <c r="W149">
        <v>0</v>
      </c>
      <c r="X149">
        <v>1111106736</v>
      </c>
      <c r="Y149">
        <f t="shared" si="29"/>
        <v>0.02</v>
      </c>
      <c r="AA149">
        <v>88.65</v>
      </c>
      <c r="AB149">
        <v>0</v>
      </c>
      <c r="AC149">
        <v>0</v>
      </c>
      <c r="AD149">
        <v>0</v>
      </c>
      <c r="AE149">
        <v>56.11</v>
      </c>
      <c r="AF149">
        <v>0</v>
      </c>
      <c r="AG149">
        <v>0</v>
      </c>
      <c r="AH149">
        <v>0</v>
      </c>
      <c r="AI149">
        <v>1.58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0.02</v>
      </c>
      <c r="AU149" t="s">
        <v>3</v>
      </c>
      <c r="AV149">
        <v>0</v>
      </c>
      <c r="AW149">
        <v>2</v>
      </c>
      <c r="AX149">
        <v>334395968</v>
      </c>
      <c r="AY149">
        <v>1</v>
      </c>
      <c r="AZ149">
        <v>0</v>
      </c>
      <c r="BA149">
        <v>156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1.1222000000000001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1.1222000000000001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1</v>
      </c>
      <c r="CV149">
        <v>0</v>
      </c>
      <c r="CW149">
        <v>0</v>
      </c>
      <c r="CX149">
        <f>ROUND(Y149*Source!I102,7)</f>
        <v>1.28</v>
      </c>
      <c r="CY149">
        <f t="shared" si="30"/>
        <v>88.65</v>
      </c>
      <c r="CZ149">
        <f t="shared" si="31"/>
        <v>56.11</v>
      </c>
      <c r="DA149">
        <f t="shared" si="32"/>
        <v>1.58</v>
      </c>
      <c r="DB149">
        <f t="shared" si="33"/>
        <v>1.1200000000000001</v>
      </c>
      <c r="DC149">
        <f t="shared" si="34"/>
        <v>0</v>
      </c>
      <c r="DD149" t="s">
        <v>3</v>
      </c>
      <c r="DE149" t="s">
        <v>3</v>
      </c>
      <c r="DF149">
        <f t="shared" si="35"/>
        <v>113.47</v>
      </c>
      <c r="DG149">
        <f t="shared" si="28"/>
        <v>0</v>
      </c>
      <c r="DH149">
        <f t="shared" si="22"/>
        <v>0</v>
      </c>
      <c r="DI149">
        <f t="shared" si="27"/>
        <v>0</v>
      </c>
      <c r="DJ149">
        <f t="shared" si="36"/>
        <v>113.47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ROW(Source!A102)</f>
        <v>102</v>
      </c>
      <c r="B150">
        <v>334395092</v>
      </c>
      <c r="C150">
        <v>334395950</v>
      </c>
      <c r="D150">
        <v>277896283</v>
      </c>
      <c r="E150">
        <v>1</v>
      </c>
      <c r="F150">
        <v>1</v>
      </c>
      <c r="G150">
        <v>1</v>
      </c>
      <c r="H150">
        <v>3</v>
      </c>
      <c r="I150" t="s">
        <v>704</v>
      </c>
      <c r="J150" t="s">
        <v>705</v>
      </c>
      <c r="K150" t="s">
        <v>706</v>
      </c>
      <c r="L150">
        <v>1348</v>
      </c>
      <c r="N150">
        <v>1009</v>
      </c>
      <c r="O150" t="s">
        <v>226</v>
      </c>
      <c r="P150" t="s">
        <v>226</v>
      </c>
      <c r="Q150">
        <v>1000</v>
      </c>
      <c r="W150">
        <v>0</v>
      </c>
      <c r="X150">
        <v>-1997781875</v>
      </c>
      <c r="Y150">
        <f t="shared" si="29"/>
        <v>4.0000000000000002E-4</v>
      </c>
      <c r="AA150">
        <v>79645.009999999995</v>
      </c>
      <c r="AB150">
        <v>0</v>
      </c>
      <c r="AC150">
        <v>0</v>
      </c>
      <c r="AD150">
        <v>0</v>
      </c>
      <c r="AE150">
        <v>61265.39</v>
      </c>
      <c r="AF150">
        <v>0</v>
      </c>
      <c r="AG150">
        <v>0</v>
      </c>
      <c r="AH150">
        <v>0</v>
      </c>
      <c r="AI150">
        <v>1.3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4.0000000000000002E-4</v>
      </c>
      <c r="AU150" t="s">
        <v>3</v>
      </c>
      <c r="AV150">
        <v>0</v>
      </c>
      <c r="AW150">
        <v>2</v>
      </c>
      <c r="AX150">
        <v>334395973</v>
      </c>
      <c r="AY150">
        <v>1</v>
      </c>
      <c r="AZ150">
        <v>0</v>
      </c>
      <c r="BA150">
        <v>161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24.506156000000001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24.506156000000001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1</v>
      </c>
      <c r="CV150">
        <v>0</v>
      </c>
      <c r="CW150">
        <v>0</v>
      </c>
      <c r="CX150">
        <f>ROUND(Y150*Source!I102,7)</f>
        <v>2.5600000000000001E-2</v>
      </c>
      <c r="CY150">
        <f t="shared" si="30"/>
        <v>79645.009999999995</v>
      </c>
      <c r="CZ150">
        <f t="shared" si="31"/>
        <v>61265.39</v>
      </c>
      <c r="DA150">
        <f t="shared" si="32"/>
        <v>1.3</v>
      </c>
      <c r="DB150">
        <f t="shared" si="33"/>
        <v>24.51</v>
      </c>
      <c r="DC150">
        <f t="shared" si="34"/>
        <v>0</v>
      </c>
      <c r="DD150" t="s">
        <v>3</v>
      </c>
      <c r="DE150" t="s">
        <v>3</v>
      </c>
      <c r="DF150">
        <f t="shared" si="35"/>
        <v>2038.91</v>
      </c>
      <c r="DG150">
        <f t="shared" si="28"/>
        <v>0</v>
      </c>
      <c r="DH150">
        <f t="shared" si="22"/>
        <v>0</v>
      </c>
      <c r="DI150">
        <f t="shared" si="27"/>
        <v>0</v>
      </c>
      <c r="DJ150">
        <f t="shared" si="36"/>
        <v>2038.91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ROW(Source!A102)</f>
        <v>102</v>
      </c>
      <c r="B151">
        <v>334395092</v>
      </c>
      <c r="C151">
        <v>334395950</v>
      </c>
      <c r="D151">
        <v>277896315</v>
      </c>
      <c r="E151">
        <v>1</v>
      </c>
      <c r="F151">
        <v>1</v>
      </c>
      <c r="G151">
        <v>1</v>
      </c>
      <c r="H151">
        <v>3</v>
      </c>
      <c r="I151" t="s">
        <v>674</v>
      </c>
      <c r="J151" t="s">
        <v>675</v>
      </c>
      <c r="K151" t="s">
        <v>676</v>
      </c>
      <c r="L151">
        <v>1348</v>
      </c>
      <c r="N151">
        <v>1009</v>
      </c>
      <c r="O151" t="s">
        <v>226</v>
      </c>
      <c r="P151" t="s">
        <v>226</v>
      </c>
      <c r="Q151">
        <v>1000</v>
      </c>
      <c r="W151">
        <v>0</v>
      </c>
      <c r="X151">
        <v>-1262208440</v>
      </c>
      <c r="Y151">
        <f t="shared" si="29"/>
        <v>1E-4</v>
      </c>
      <c r="AA151">
        <v>81621.399999999994</v>
      </c>
      <c r="AB151">
        <v>0</v>
      </c>
      <c r="AC151">
        <v>0</v>
      </c>
      <c r="AD151">
        <v>0</v>
      </c>
      <c r="AE151">
        <v>80020.98</v>
      </c>
      <c r="AF151">
        <v>0</v>
      </c>
      <c r="AG151">
        <v>0</v>
      </c>
      <c r="AH151">
        <v>0</v>
      </c>
      <c r="AI151">
        <v>1.02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1E-4</v>
      </c>
      <c r="AU151" t="s">
        <v>3</v>
      </c>
      <c r="AV151">
        <v>0</v>
      </c>
      <c r="AW151">
        <v>2</v>
      </c>
      <c r="AX151">
        <v>334395974</v>
      </c>
      <c r="AY151">
        <v>1</v>
      </c>
      <c r="AZ151">
        <v>0</v>
      </c>
      <c r="BA151">
        <v>162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8.0020980000000002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8.0020980000000002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1</v>
      </c>
      <c r="CV151">
        <v>0</v>
      </c>
      <c r="CW151">
        <v>0</v>
      </c>
      <c r="CX151">
        <f>ROUND(Y151*Source!I102,7)</f>
        <v>6.4000000000000003E-3</v>
      </c>
      <c r="CY151">
        <f t="shared" si="30"/>
        <v>81621.399999999994</v>
      </c>
      <c r="CZ151">
        <f t="shared" si="31"/>
        <v>80020.98</v>
      </c>
      <c r="DA151">
        <f t="shared" si="32"/>
        <v>1.02</v>
      </c>
      <c r="DB151">
        <f t="shared" si="33"/>
        <v>8</v>
      </c>
      <c r="DC151">
        <f t="shared" si="34"/>
        <v>0</v>
      </c>
      <c r="DD151" t="s">
        <v>3</v>
      </c>
      <c r="DE151" t="s">
        <v>3</v>
      </c>
      <c r="DF151">
        <f t="shared" si="35"/>
        <v>522.38</v>
      </c>
      <c r="DG151">
        <f t="shared" si="28"/>
        <v>0</v>
      </c>
      <c r="DH151">
        <f t="shared" si="22"/>
        <v>0</v>
      </c>
      <c r="DI151">
        <f t="shared" si="27"/>
        <v>0</v>
      </c>
      <c r="DJ151">
        <f t="shared" si="36"/>
        <v>522.38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ROW(Source!A102)</f>
        <v>102</v>
      </c>
      <c r="B152">
        <v>334395092</v>
      </c>
      <c r="C152">
        <v>334395950</v>
      </c>
      <c r="D152">
        <v>277908257</v>
      </c>
      <c r="E152">
        <v>1</v>
      </c>
      <c r="F152">
        <v>1</v>
      </c>
      <c r="G152">
        <v>1</v>
      </c>
      <c r="H152">
        <v>3</v>
      </c>
      <c r="I152" t="s">
        <v>707</v>
      </c>
      <c r="J152" t="s">
        <v>708</v>
      </c>
      <c r="K152" t="s">
        <v>709</v>
      </c>
      <c r="L152">
        <v>1425</v>
      </c>
      <c r="N152">
        <v>1013</v>
      </c>
      <c r="O152" t="s">
        <v>243</v>
      </c>
      <c r="P152" t="s">
        <v>243</v>
      </c>
      <c r="Q152">
        <v>1</v>
      </c>
      <c r="W152">
        <v>0</v>
      </c>
      <c r="X152">
        <v>-1639942774</v>
      </c>
      <c r="Y152">
        <f t="shared" si="29"/>
        <v>0.06</v>
      </c>
      <c r="AA152">
        <v>1310.3</v>
      </c>
      <c r="AB152">
        <v>0</v>
      </c>
      <c r="AC152">
        <v>0</v>
      </c>
      <c r="AD152">
        <v>0</v>
      </c>
      <c r="AE152">
        <v>1031.73</v>
      </c>
      <c r="AF152">
        <v>0</v>
      </c>
      <c r="AG152">
        <v>0</v>
      </c>
      <c r="AH152">
        <v>0</v>
      </c>
      <c r="AI152">
        <v>1.27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0.06</v>
      </c>
      <c r="AU152" t="s">
        <v>3</v>
      </c>
      <c r="AV152">
        <v>0</v>
      </c>
      <c r="AW152">
        <v>2</v>
      </c>
      <c r="AX152">
        <v>334395975</v>
      </c>
      <c r="AY152">
        <v>1</v>
      </c>
      <c r="AZ152">
        <v>0</v>
      </c>
      <c r="BA152">
        <v>163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61.903799999999997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61.903799999999997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v>0</v>
      </c>
      <c r="CX152">
        <f>ROUND(Y152*Source!I102,7)</f>
        <v>3.84</v>
      </c>
      <c r="CY152">
        <f t="shared" si="30"/>
        <v>1310.3</v>
      </c>
      <c r="CZ152">
        <f t="shared" si="31"/>
        <v>1031.73</v>
      </c>
      <c r="DA152">
        <f t="shared" si="32"/>
        <v>1.27</v>
      </c>
      <c r="DB152">
        <f t="shared" si="33"/>
        <v>61.9</v>
      </c>
      <c r="DC152">
        <f t="shared" si="34"/>
        <v>0</v>
      </c>
      <c r="DD152" t="s">
        <v>3</v>
      </c>
      <c r="DE152" t="s">
        <v>3</v>
      </c>
      <c r="DF152">
        <f t="shared" si="35"/>
        <v>5031.55</v>
      </c>
      <c r="DG152">
        <f t="shared" si="28"/>
        <v>0</v>
      </c>
      <c r="DH152">
        <f t="shared" si="22"/>
        <v>0</v>
      </c>
      <c r="DI152">
        <f t="shared" si="27"/>
        <v>0</v>
      </c>
      <c r="DJ152">
        <f t="shared" si="36"/>
        <v>5031.55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ROW(Source!A113)</f>
        <v>113</v>
      </c>
      <c r="B153">
        <v>334395092</v>
      </c>
      <c r="C153">
        <v>334395988</v>
      </c>
      <c r="D153">
        <v>277560284</v>
      </c>
      <c r="E153">
        <v>109</v>
      </c>
      <c r="F153">
        <v>1</v>
      </c>
      <c r="G153">
        <v>1</v>
      </c>
      <c r="H153">
        <v>1</v>
      </c>
      <c r="I153" t="s">
        <v>702</v>
      </c>
      <c r="J153" t="s">
        <v>3</v>
      </c>
      <c r="K153" t="s">
        <v>703</v>
      </c>
      <c r="L153">
        <v>1191</v>
      </c>
      <c r="N153">
        <v>1013</v>
      </c>
      <c r="O153" t="s">
        <v>647</v>
      </c>
      <c r="P153" t="s">
        <v>647</v>
      </c>
      <c r="Q153">
        <v>1</v>
      </c>
      <c r="W153">
        <v>0</v>
      </c>
      <c r="X153">
        <v>-1759674247</v>
      </c>
      <c r="Y153">
        <f>(AT153*ROUND((1.2*1.1),7))</f>
        <v>4.0392000000000001</v>
      </c>
      <c r="AA153">
        <v>0</v>
      </c>
      <c r="AB153">
        <v>0</v>
      </c>
      <c r="AC153">
        <v>0</v>
      </c>
      <c r="AD153">
        <v>550.65</v>
      </c>
      <c r="AE153">
        <v>0</v>
      </c>
      <c r="AF153">
        <v>0</v>
      </c>
      <c r="AG153">
        <v>0</v>
      </c>
      <c r="AH153">
        <v>440.52</v>
      </c>
      <c r="AI153">
        <v>1</v>
      </c>
      <c r="AJ153">
        <v>1</v>
      </c>
      <c r="AK153">
        <v>1</v>
      </c>
      <c r="AL153">
        <v>1.25</v>
      </c>
      <c r="AM153">
        <v>3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3.06</v>
      </c>
      <c r="AU153" t="s">
        <v>701</v>
      </c>
      <c r="AV153">
        <v>1</v>
      </c>
      <c r="AW153">
        <v>2</v>
      </c>
      <c r="AX153">
        <v>334395999</v>
      </c>
      <c r="AY153">
        <v>1</v>
      </c>
      <c r="AZ153">
        <v>0</v>
      </c>
      <c r="BA153">
        <v>167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1347.9911999999999</v>
      </c>
      <c r="BN153">
        <v>3.06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1779.3483839999999</v>
      </c>
      <c r="BU153">
        <v>4.0392000000000001</v>
      </c>
      <c r="BV153">
        <v>0</v>
      </c>
      <c r="BW153">
        <v>1</v>
      </c>
      <c r="CU153">
        <f>ROUND(AT153*Source!I113*AH153*AL153,2)</f>
        <v>23589.85</v>
      </c>
      <c r="CV153">
        <f>ROUND(Y153*Source!I113,7)</f>
        <v>56.5488</v>
      </c>
      <c r="CW153">
        <v>0</v>
      </c>
      <c r="CX153">
        <f>ROUND(Y153*Source!I113,7)</f>
        <v>56.5488</v>
      </c>
      <c r="CY153">
        <f>AD153</f>
        <v>550.65</v>
      </c>
      <c r="CZ153">
        <f>AH153</f>
        <v>440.52</v>
      </c>
      <c r="DA153">
        <f>AL153</f>
        <v>1.25</v>
      </c>
      <c r="DB153">
        <f>ROUND((ROUND(AT153*CZ153,2)*ROUND((1.2*1.1),7)),6)</f>
        <v>1779.3468</v>
      </c>
      <c r="DC153">
        <f>ROUND((ROUND(AT153*AG153,2)*ROUND((1.2*1.1),7)),6)</f>
        <v>0</v>
      </c>
      <c r="DD153" t="s">
        <v>3</v>
      </c>
      <c r="DE153" t="s">
        <v>3</v>
      </c>
      <c r="DF153">
        <f>ROUND(ROUND(AE153,2)*CX153,2)</f>
        <v>0</v>
      </c>
      <c r="DG153">
        <f t="shared" si="28"/>
        <v>0</v>
      </c>
      <c r="DH153">
        <f t="shared" si="22"/>
        <v>0</v>
      </c>
      <c r="DI153">
        <f>ROUND(ROUND(AH153*AL153,2)*CX153,2)</f>
        <v>31138.6</v>
      </c>
      <c r="DJ153">
        <f>DI153</f>
        <v>31138.6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ROW(Source!A113)</f>
        <v>113</v>
      </c>
      <c r="B154">
        <v>334395092</v>
      </c>
      <c r="C154">
        <v>334395988</v>
      </c>
      <c r="D154">
        <v>277560491</v>
      </c>
      <c r="E154">
        <v>109</v>
      </c>
      <c r="F154">
        <v>1</v>
      </c>
      <c r="G154">
        <v>1</v>
      </c>
      <c r="H154">
        <v>1</v>
      </c>
      <c r="I154" t="s">
        <v>649</v>
      </c>
      <c r="J154" t="s">
        <v>3</v>
      </c>
      <c r="K154" t="s">
        <v>650</v>
      </c>
      <c r="L154">
        <v>1191</v>
      </c>
      <c r="N154">
        <v>1013</v>
      </c>
      <c r="O154" t="s">
        <v>647</v>
      </c>
      <c r="P154" t="s">
        <v>647</v>
      </c>
      <c r="Q154">
        <v>1</v>
      </c>
      <c r="W154">
        <v>0</v>
      </c>
      <c r="X154">
        <v>-1417349443</v>
      </c>
      <c r="Y154">
        <f>(AT154*ROUND((1.2*1.1),7))</f>
        <v>1.1484000000000001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0.87</v>
      </c>
      <c r="AU154" t="s">
        <v>701</v>
      </c>
      <c r="AV154">
        <v>2</v>
      </c>
      <c r="AW154">
        <v>2</v>
      </c>
      <c r="AX154">
        <v>334396000</v>
      </c>
      <c r="AY154">
        <v>1</v>
      </c>
      <c r="AZ154">
        <v>0</v>
      </c>
      <c r="BA154">
        <v>168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ROUND(Y154*Source!I113,7)</f>
        <v>16.0776</v>
      </c>
      <c r="CY154">
        <f>AD154</f>
        <v>0</v>
      </c>
      <c r="CZ154">
        <f>AH154</f>
        <v>0</v>
      </c>
      <c r="DA154">
        <f>AL154</f>
        <v>1</v>
      </c>
      <c r="DB154">
        <f>ROUND((ROUND(AT154*CZ154,2)*ROUND((1.2*1.1),7)),6)</f>
        <v>0</v>
      </c>
      <c r="DC154">
        <f>ROUND((ROUND(AT154*AG154,2)*ROUND((1.2*1.1),7)),6)</f>
        <v>0</v>
      </c>
      <c r="DD154" t="s">
        <v>3</v>
      </c>
      <c r="DE154" t="s">
        <v>3</v>
      </c>
      <c r="DF154">
        <f>ROUND(ROUND(AE154,2)*CX154,2)</f>
        <v>0</v>
      </c>
      <c r="DG154">
        <f t="shared" si="28"/>
        <v>0</v>
      </c>
      <c r="DH154">
        <f t="shared" si="22"/>
        <v>0</v>
      </c>
      <c r="DI154">
        <f t="shared" ref="DI154:DI162" si="37">ROUND(ROUND(AH154,2)*CX154,2)</f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ROW(Source!A113)</f>
        <v>113</v>
      </c>
      <c r="B155">
        <v>334395092</v>
      </c>
      <c r="C155">
        <v>334395988</v>
      </c>
      <c r="D155">
        <v>277944474</v>
      </c>
      <c r="E155">
        <v>1</v>
      </c>
      <c r="F155">
        <v>1</v>
      </c>
      <c r="G155">
        <v>1</v>
      </c>
      <c r="H155">
        <v>2</v>
      </c>
      <c r="I155" t="s">
        <v>697</v>
      </c>
      <c r="J155" t="s">
        <v>698</v>
      </c>
      <c r="K155" t="s">
        <v>699</v>
      </c>
      <c r="L155">
        <v>1368</v>
      </c>
      <c r="N155">
        <v>1011</v>
      </c>
      <c r="O155" t="s">
        <v>539</v>
      </c>
      <c r="P155" t="s">
        <v>539</v>
      </c>
      <c r="Q155">
        <v>1</v>
      </c>
      <c r="W155">
        <v>0</v>
      </c>
      <c r="X155">
        <v>-1366301975</v>
      </c>
      <c r="Y155">
        <f>(AT155*ROUND((1.2*1.1),7))</f>
        <v>0.89760000000000006</v>
      </c>
      <c r="AA155">
        <v>0</v>
      </c>
      <c r="AB155">
        <v>2264.7800000000002</v>
      </c>
      <c r="AC155">
        <v>549.32000000000005</v>
      </c>
      <c r="AD155">
        <v>0</v>
      </c>
      <c r="AE155">
        <v>0</v>
      </c>
      <c r="AF155">
        <v>1811.82</v>
      </c>
      <c r="AG155">
        <v>549.32000000000005</v>
      </c>
      <c r="AH155">
        <v>0</v>
      </c>
      <c r="AI155">
        <v>1</v>
      </c>
      <c r="AJ155">
        <v>1.25</v>
      </c>
      <c r="AK155">
        <v>1</v>
      </c>
      <c r="AL155">
        <v>1</v>
      </c>
      <c r="AM155">
        <v>3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0.68</v>
      </c>
      <c r="AU155" t="s">
        <v>701</v>
      </c>
      <c r="AV155">
        <v>1</v>
      </c>
      <c r="AW155">
        <v>2</v>
      </c>
      <c r="AX155">
        <v>334396001</v>
      </c>
      <c r="AY155">
        <v>1</v>
      </c>
      <c r="AZ155">
        <v>0</v>
      </c>
      <c r="BA155">
        <v>169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1232.0376000000001</v>
      </c>
      <c r="BL155">
        <v>373.53760000000005</v>
      </c>
      <c r="BM155">
        <v>0</v>
      </c>
      <c r="BN155">
        <v>0</v>
      </c>
      <c r="BO155">
        <v>0.68</v>
      </c>
      <c r="BP155">
        <v>1</v>
      </c>
      <c r="BQ155">
        <v>0</v>
      </c>
      <c r="BR155">
        <v>1626.2896320000002</v>
      </c>
      <c r="BS155">
        <v>493.06963200000013</v>
      </c>
      <c r="BT155">
        <v>0</v>
      </c>
      <c r="BU155">
        <v>0</v>
      </c>
      <c r="BV155">
        <v>0.89760000000000018</v>
      </c>
      <c r="BW155">
        <v>1</v>
      </c>
      <c r="CV155">
        <v>0</v>
      </c>
      <c r="CW155">
        <f>ROUND(Y155*Source!I113*DO155,7)</f>
        <v>12.5664</v>
      </c>
      <c r="CX155">
        <f>ROUND(Y155*Source!I113,7)</f>
        <v>12.5664</v>
      </c>
      <c r="CY155">
        <f>AB155</f>
        <v>2264.7800000000002</v>
      </c>
      <c r="CZ155">
        <f>AF155</f>
        <v>1811.82</v>
      </c>
      <c r="DA155">
        <f>AJ155</f>
        <v>1.25</v>
      </c>
      <c r="DB155">
        <f>ROUND((ROUND(AT155*CZ155,2)*ROUND((1.2*1.1),7)),6)</f>
        <v>1626.2927999999999</v>
      </c>
      <c r="DC155">
        <f>ROUND((ROUND(AT155*AG155,2)*ROUND((1.2*1.1),7)),6)</f>
        <v>493.07279999999997</v>
      </c>
      <c r="DD155" t="s">
        <v>3</v>
      </c>
      <c r="DE155" t="s">
        <v>3</v>
      </c>
      <c r="DF155">
        <f>ROUND(ROUND(AE155,2)*CX155,2)</f>
        <v>0</v>
      </c>
      <c r="DG155">
        <f>ROUND(ROUND(AF155*AJ155,2)*CX155,2)</f>
        <v>28460.13</v>
      </c>
      <c r="DH155">
        <f t="shared" si="22"/>
        <v>6902.97</v>
      </c>
      <c r="DI155">
        <f t="shared" si="37"/>
        <v>0</v>
      </c>
      <c r="DJ155">
        <f>DG155+DH155</f>
        <v>35363.1</v>
      </c>
      <c r="DK155">
        <v>1</v>
      </c>
      <c r="DL155" t="s">
        <v>700</v>
      </c>
      <c r="DM155">
        <v>5</v>
      </c>
      <c r="DN155" t="s">
        <v>647</v>
      </c>
      <c r="DO155">
        <v>1</v>
      </c>
    </row>
    <row r="156" spans="1:119" x14ac:dyDescent="0.2">
      <c r="A156">
        <f>ROW(Source!A113)</f>
        <v>113</v>
      </c>
      <c r="B156">
        <v>334395092</v>
      </c>
      <c r="C156">
        <v>334395988</v>
      </c>
      <c r="D156">
        <v>277945805</v>
      </c>
      <c r="E156">
        <v>1</v>
      </c>
      <c r="F156">
        <v>1</v>
      </c>
      <c r="G156">
        <v>1</v>
      </c>
      <c r="H156">
        <v>2</v>
      </c>
      <c r="I156" t="s">
        <v>655</v>
      </c>
      <c r="J156" t="s">
        <v>656</v>
      </c>
      <c r="K156" t="s">
        <v>657</v>
      </c>
      <c r="L156">
        <v>1368</v>
      </c>
      <c r="N156">
        <v>1011</v>
      </c>
      <c r="O156" t="s">
        <v>539</v>
      </c>
      <c r="P156" t="s">
        <v>539</v>
      </c>
      <c r="Q156">
        <v>1</v>
      </c>
      <c r="W156">
        <v>0</v>
      </c>
      <c r="X156">
        <v>721652621</v>
      </c>
      <c r="Y156">
        <f>(AT156*ROUND((1.2*1.1),7))</f>
        <v>0.25080000000000002</v>
      </c>
      <c r="AA156">
        <v>0</v>
      </c>
      <c r="AB156">
        <v>544.70000000000005</v>
      </c>
      <c r="AC156">
        <v>477.98</v>
      </c>
      <c r="AD156">
        <v>0</v>
      </c>
      <c r="AE156">
        <v>0</v>
      </c>
      <c r="AF156">
        <v>544.70000000000005</v>
      </c>
      <c r="AG156">
        <v>477.98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0.19</v>
      </c>
      <c r="AU156" t="s">
        <v>701</v>
      </c>
      <c r="AV156">
        <v>1</v>
      </c>
      <c r="AW156">
        <v>2</v>
      </c>
      <c r="AX156">
        <v>334396002</v>
      </c>
      <c r="AY156">
        <v>1</v>
      </c>
      <c r="AZ156">
        <v>0</v>
      </c>
      <c r="BA156">
        <v>170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103.49300000000001</v>
      </c>
      <c r="BL156">
        <v>90.816200000000009</v>
      </c>
      <c r="BM156">
        <v>0</v>
      </c>
      <c r="BN156">
        <v>0</v>
      </c>
      <c r="BO156">
        <v>0.19</v>
      </c>
      <c r="BP156">
        <v>1</v>
      </c>
      <c r="BQ156">
        <v>0</v>
      </c>
      <c r="BR156">
        <v>136.61076000000003</v>
      </c>
      <c r="BS156">
        <v>119.87738400000002</v>
      </c>
      <c r="BT156">
        <v>0</v>
      </c>
      <c r="BU156">
        <v>0</v>
      </c>
      <c r="BV156">
        <v>0.25080000000000002</v>
      </c>
      <c r="BW156">
        <v>1</v>
      </c>
      <c r="CV156">
        <v>0</v>
      </c>
      <c r="CW156">
        <f>ROUND(Y156*Source!I113*DO156,7)</f>
        <v>3.5112000000000001</v>
      </c>
      <c r="CX156">
        <f>ROUND(Y156*Source!I113,7)</f>
        <v>3.5112000000000001</v>
      </c>
      <c r="CY156">
        <f>AB156</f>
        <v>544.70000000000005</v>
      </c>
      <c r="CZ156">
        <f>AF156</f>
        <v>544.70000000000005</v>
      </c>
      <c r="DA156">
        <f>AJ156</f>
        <v>1</v>
      </c>
      <c r="DB156">
        <f>ROUND((ROUND(AT156*CZ156,2)*ROUND((1.2*1.1),7)),6)</f>
        <v>136.60679999999999</v>
      </c>
      <c r="DC156">
        <f>ROUND((ROUND(AT156*AG156,2)*ROUND((1.2*1.1),7)),6)</f>
        <v>119.8824</v>
      </c>
      <c r="DD156" t="s">
        <v>3</v>
      </c>
      <c r="DE156" t="s">
        <v>3</v>
      </c>
      <c r="DF156">
        <f>ROUND(ROUND(AE156,2)*CX156,2)</f>
        <v>0</v>
      </c>
      <c r="DG156">
        <f t="shared" ref="DG156:DG164" si="38">ROUND(ROUND(AF156,2)*CX156,2)</f>
        <v>1912.55</v>
      </c>
      <c r="DH156">
        <f t="shared" si="22"/>
        <v>1678.28</v>
      </c>
      <c r="DI156">
        <f t="shared" si="37"/>
        <v>0</v>
      </c>
      <c r="DJ156">
        <f>DG156+DH156</f>
        <v>3590.83</v>
      </c>
      <c r="DK156">
        <v>1</v>
      </c>
      <c r="DL156" t="s">
        <v>654</v>
      </c>
      <c r="DM156">
        <v>4</v>
      </c>
      <c r="DN156" t="s">
        <v>647</v>
      </c>
      <c r="DO156">
        <v>1</v>
      </c>
    </row>
    <row r="157" spans="1:119" x14ac:dyDescent="0.2">
      <c r="A157">
        <f>ROW(Source!A113)</f>
        <v>113</v>
      </c>
      <c r="B157">
        <v>334395092</v>
      </c>
      <c r="C157">
        <v>334395988</v>
      </c>
      <c r="D157">
        <v>277862533</v>
      </c>
      <c r="E157">
        <v>1</v>
      </c>
      <c r="F157">
        <v>1</v>
      </c>
      <c r="G157">
        <v>1</v>
      </c>
      <c r="H157">
        <v>3</v>
      </c>
      <c r="I157" t="s">
        <v>664</v>
      </c>
      <c r="J157" t="s">
        <v>665</v>
      </c>
      <c r="K157" t="s">
        <v>666</v>
      </c>
      <c r="L157">
        <v>1346</v>
      </c>
      <c r="N157">
        <v>1009</v>
      </c>
      <c r="O157" t="s">
        <v>667</v>
      </c>
      <c r="P157" t="s">
        <v>667</v>
      </c>
      <c r="Q157">
        <v>1</v>
      </c>
      <c r="W157">
        <v>0</v>
      </c>
      <c r="X157">
        <v>1685208048</v>
      </c>
      <c r="Y157">
        <f t="shared" ref="Y157:Y162" si="39">AT157</f>
        <v>0.1</v>
      </c>
      <c r="AA157">
        <v>493.26</v>
      </c>
      <c r="AB157">
        <v>0</v>
      </c>
      <c r="AC157">
        <v>0</v>
      </c>
      <c r="AD157">
        <v>0</v>
      </c>
      <c r="AE157">
        <v>238.29</v>
      </c>
      <c r="AF157">
        <v>0</v>
      </c>
      <c r="AG157">
        <v>0</v>
      </c>
      <c r="AH157">
        <v>0</v>
      </c>
      <c r="AI157">
        <v>2.0699999999999998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0.1</v>
      </c>
      <c r="AU157" t="s">
        <v>3</v>
      </c>
      <c r="AV157">
        <v>0</v>
      </c>
      <c r="AW157">
        <v>2</v>
      </c>
      <c r="AX157">
        <v>334396003</v>
      </c>
      <c r="AY157">
        <v>1</v>
      </c>
      <c r="AZ157">
        <v>0</v>
      </c>
      <c r="BA157">
        <v>171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23.829000000000001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23.829000000000001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1</v>
      </c>
      <c r="CV157">
        <v>0</v>
      </c>
      <c r="CW157">
        <v>0</v>
      </c>
      <c r="CX157">
        <f>ROUND(Y157*Source!I113,7)</f>
        <v>1.4</v>
      </c>
      <c r="CY157">
        <f t="shared" ref="CY157:CY162" si="40">AA157</f>
        <v>493.26</v>
      </c>
      <c r="CZ157">
        <f t="shared" ref="CZ157:CZ162" si="41">AE157</f>
        <v>238.29</v>
      </c>
      <c r="DA157">
        <f t="shared" ref="DA157:DA162" si="42">AI157</f>
        <v>2.0699999999999998</v>
      </c>
      <c r="DB157">
        <f t="shared" ref="DB157:DB162" si="43">ROUND(ROUND(AT157*CZ157,2),6)</f>
        <v>23.83</v>
      </c>
      <c r="DC157">
        <f t="shared" ref="DC157:DC162" si="44">ROUND(ROUND(AT157*AG157,2),6)</f>
        <v>0</v>
      </c>
      <c r="DD157" t="s">
        <v>3</v>
      </c>
      <c r="DE157" t="s">
        <v>3</v>
      </c>
      <c r="DF157">
        <f t="shared" ref="DF157:DF162" si="45">ROUND(ROUND(AE157*AI157,2)*CX157,2)</f>
        <v>690.56</v>
      </c>
      <c r="DG157">
        <f t="shared" si="38"/>
        <v>0</v>
      </c>
      <c r="DH157">
        <f t="shared" si="22"/>
        <v>0</v>
      </c>
      <c r="DI157">
        <f t="shared" si="37"/>
        <v>0</v>
      </c>
      <c r="DJ157">
        <f t="shared" ref="DJ157:DJ162" si="46">DF157</f>
        <v>690.56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ROW(Source!A113)</f>
        <v>113</v>
      </c>
      <c r="B158">
        <v>334395092</v>
      </c>
      <c r="C158">
        <v>334395988</v>
      </c>
      <c r="D158">
        <v>277862540</v>
      </c>
      <c r="E158">
        <v>1</v>
      </c>
      <c r="F158">
        <v>1</v>
      </c>
      <c r="G158">
        <v>1</v>
      </c>
      <c r="H158">
        <v>3</v>
      </c>
      <c r="I158" t="s">
        <v>668</v>
      </c>
      <c r="J158" t="s">
        <v>669</v>
      </c>
      <c r="K158" t="s">
        <v>670</v>
      </c>
      <c r="L158">
        <v>1346</v>
      </c>
      <c r="N158">
        <v>1009</v>
      </c>
      <c r="O158" t="s">
        <v>667</v>
      </c>
      <c r="P158" t="s">
        <v>667</v>
      </c>
      <c r="Q158">
        <v>1</v>
      </c>
      <c r="W158">
        <v>0</v>
      </c>
      <c r="X158">
        <v>454593446</v>
      </c>
      <c r="Y158">
        <f t="shared" si="39"/>
        <v>0.03</v>
      </c>
      <c r="AA158">
        <v>165.64</v>
      </c>
      <c r="AB158">
        <v>0</v>
      </c>
      <c r="AC158">
        <v>0</v>
      </c>
      <c r="AD158">
        <v>0</v>
      </c>
      <c r="AE158">
        <v>80.02</v>
      </c>
      <c r="AF158">
        <v>0</v>
      </c>
      <c r="AG158">
        <v>0</v>
      </c>
      <c r="AH158">
        <v>0</v>
      </c>
      <c r="AI158">
        <v>2.0699999999999998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0.03</v>
      </c>
      <c r="AU158" t="s">
        <v>3</v>
      </c>
      <c r="AV158">
        <v>0</v>
      </c>
      <c r="AW158">
        <v>2</v>
      </c>
      <c r="AX158">
        <v>334396004</v>
      </c>
      <c r="AY158">
        <v>1</v>
      </c>
      <c r="AZ158">
        <v>0</v>
      </c>
      <c r="BA158">
        <v>172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2.4005999999999998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2.4005999999999998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1</v>
      </c>
      <c r="CV158">
        <v>0</v>
      </c>
      <c r="CW158">
        <v>0</v>
      </c>
      <c r="CX158">
        <f>ROUND(Y158*Source!I113,7)</f>
        <v>0.42</v>
      </c>
      <c r="CY158">
        <f t="shared" si="40"/>
        <v>165.64</v>
      </c>
      <c r="CZ158">
        <f t="shared" si="41"/>
        <v>80.02</v>
      </c>
      <c r="DA158">
        <f t="shared" si="42"/>
        <v>2.0699999999999998</v>
      </c>
      <c r="DB158">
        <f t="shared" si="43"/>
        <v>2.4</v>
      </c>
      <c r="DC158">
        <f t="shared" si="44"/>
        <v>0</v>
      </c>
      <c r="DD158" t="s">
        <v>3</v>
      </c>
      <c r="DE158" t="s">
        <v>3</v>
      </c>
      <c r="DF158">
        <f t="shared" si="45"/>
        <v>69.569999999999993</v>
      </c>
      <c r="DG158">
        <f t="shared" si="38"/>
        <v>0</v>
      </c>
      <c r="DH158">
        <f t="shared" si="22"/>
        <v>0</v>
      </c>
      <c r="DI158">
        <f t="shared" si="37"/>
        <v>0</v>
      </c>
      <c r="DJ158">
        <f t="shared" si="46"/>
        <v>69.569999999999993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ROW(Source!A113)</f>
        <v>113</v>
      </c>
      <c r="B159">
        <v>334395092</v>
      </c>
      <c r="C159">
        <v>334395988</v>
      </c>
      <c r="D159">
        <v>277869627</v>
      </c>
      <c r="E159">
        <v>1</v>
      </c>
      <c r="F159">
        <v>1</v>
      </c>
      <c r="G159">
        <v>1</v>
      </c>
      <c r="H159">
        <v>3</v>
      </c>
      <c r="I159" t="s">
        <v>671</v>
      </c>
      <c r="J159" t="s">
        <v>672</v>
      </c>
      <c r="K159" t="s">
        <v>673</v>
      </c>
      <c r="L159">
        <v>1346</v>
      </c>
      <c r="N159">
        <v>1009</v>
      </c>
      <c r="O159" t="s">
        <v>667</v>
      </c>
      <c r="P159" t="s">
        <v>667</v>
      </c>
      <c r="Q159">
        <v>1</v>
      </c>
      <c r="W159">
        <v>0</v>
      </c>
      <c r="X159">
        <v>1111106736</v>
      </c>
      <c r="Y159">
        <f t="shared" si="39"/>
        <v>0.02</v>
      </c>
      <c r="AA159">
        <v>88.65</v>
      </c>
      <c r="AB159">
        <v>0</v>
      </c>
      <c r="AC159">
        <v>0</v>
      </c>
      <c r="AD159">
        <v>0</v>
      </c>
      <c r="AE159">
        <v>56.11</v>
      </c>
      <c r="AF159">
        <v>0</v>
      </c>
      <c r="AG159">
        <v>0</v>
      </c>
      <c r="AH159">
        <v>0</v>
      </c>
      <c r="AI159">
        <v>1.58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0.02</v>
      </c>
      <c r="AU159" t="s">
        <v>3</v>
      </c>
      <c r="AV159">
        <v>0</v>
      </c>
      <c r="AW159">
        <v>2</v>
      </c>
      <c r="AX159">
        <v>334396006</v>
      </c>
      <c r="AY159">
        <v>1</v>
      </c>
      <c r="AZ159">
        <v>0</v>
      </c>
      <c r="BA159">
        <v>174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1.1222000000000001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1.1222000000000001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1</v>
      </c>
      <c r="CV159">
        <v>0</v>
      </c>
      <c r="CW159">
        <v>0</v>
      </c>
      <c r="CX159">
        <f>ROUND(Y159*Source!I113,7)</f>
        <v>0.28000000000000003</v>
      </c>
      <c r="CY159">
        <f t="shared" si="40"/>
        <v>88.65</v>
      </c>
      <c r="CZ159">
        <f t="shared" si="41"/>
        <v>56.11</v>
      </c>
      <c r="DA159">
        <f t="shared" si="42"/>
        <v>1.58</v>
      </c>
      <c r="DB159">
        <f t="shared" si="43"/>
        <v>1.1200000000000001</v>
      </c>
      <c r="DC159">
        <f t="shared" si="44"/>
        <v>0</v>
      </c>
      <c r="DD159" t="s">
        <v>3</v>
      </c>
      <c r="DE159" t="s">
        <v>3</v>
      </c>
      <c r="DF159">
        <f t="shared" si="45"/>
        <v>24.82</v>
      </c>
      <c r="DG159">
        <f t="shared" si="38"/>
        <v>0</v>
      </c>
      <c r="DH159">
        <f t="shared" si="22"/>
        <v>0</v>
      </c>
      <c r="DI159">
        <f t="shared" si="37"/>
        <v>0</v>
      </c>
      <c r="DJ159">
        <f t="shared" si="46"/>
        <v>24.82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ROW(Source!A113)</f>
        <v>113</v>
      </c>
      <c r="B160">
        <v>334395092</v>
      </c>
      <c r="C160">
        <v>334395988</v>
      </c>
      <c r="D160">
        <v>277896283</v>
      </c>
      <c r="E160">
        <v>1</v>
      </c>
      <c r="F160">
        <v>1</v>
      </c>
      <c r="G160">
        <v>1</v>
      </c>
      <c r="H160">
        <v>3</v>
      </c>
      <c r="I160" t="s">
        <v>704</v>
      </c>
      <c r="J160" t="s">
        <v>705</v>
      </c>
      <c r="K160" t="s">
        <v>706</v>
      </c>
      <c r="L160">
        <v>1348</v>
      </c>
      <c r="N160">
        <v>1009</v>
      </c>
      <c r="O160" t="s">
        <v>226</v>
      </c>
      <c r="P160" t="s">
        <v>226</v>
      </c>
      <c r="Q160">
        <v>1000</v>
      </c>
      <c r="W160">
        <v>0</v>
      </c>
      <c r="X160">
        <v>-1997781875</v>
      </c>
      <c r="Y160">
        <f t="shared" si="39"/>
        <v>4.0000000000000002E-4</v>
      </c>
      <c r="AA160">
        <v>79645.009999999995</v>
      </c>
      <c r="AB160">
        <v>0</v>
      </c>
      <c r="AC160">
        <v>0</v>
      </c>
      <c r="AD160">
        <v>0</v>
      </c>
      <c r="AE160">
        <v>61265.39</v>
      </c>
      <c r="AF160">
        <v>0</v>
      </c>
      <c r="AG160">
        <v>0</v>
      </c>
      <c r="AH160">
        <v>0</v>
      </c>
      <c r="AI160">
        <v>1.3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4.0000000000000002E-4</v>
      </c>
      <c r="AU160" t="s">
        <v>3</v>
      </c>
      <c r="AV160">
        <v>0</v>
      </c>
      <c r="AW160">
        <v>2</v>
      </c>
      <c r="AX160">
        <v>334396011</v>
      </c>
      <c r="AY160">
        <v>1</v>
      </c>
      <c r="AZ160">
        <v>0</v>
      </c>
      <c r="BA160">
        <v>179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24.506156000000001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24.506156000000001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1</v>
      </c>
      <c r="CV160">
        <v>0</v>
      </c>
      <c r="CW160">
        <v>0</v>
      </c>
      <c r="CX160">
        <f>ROUND(Y160*Source!I113,7)</f>
        <v>5.5999999999999999E-3</v>
      </c>
      <c r="CY160">
        <f t="shared" si="40"/>
        <v>79645.009999999995</v>
      </c>
      <c r="CZ160">
        <f t="shared" si="41"/>
        <v>61265.39</v>
      </c>
      <c r="DA160">
        <f t="shared" si="42"/>
        <v>1.3</v>
      </c>
      <c r="DB160">
        <f t="shared" si="43"/>
        <v>24.51</v>
      </c>
      <c r="DC160">
        <f t="shared" si="44"/>
        <v>0</v>
      </c>
      <c r="DD160" t="s">
        <v>3</v>
      </c>
      <c r="DE160" t="s">
        <v>3</v>
      </c>
      <c r="DF160">
        <f t="shared" si="45"/>
        <v>446.01</v>
      </c>
      <c r="DG160">
        <f t="shared" si="38"/>
        <v>0</v>
      </c>
      <c r="DH160">
        <f t="shared" si="22"/>
        <v>0</v>
      </c>
      <c r="DI160">
        <f t="shared" si="37"/>
        <v>0</v>
      </c>
      <c r="DJ160">
        <f t="shared" si="46"/>
        <v>446.01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ROW(Source!A113)</f>
        <v>113</v>
      </c>
      <c r="B161">
        <v>334395092</v>
      </c>
      <c r="C161">
        <v>334395988</v>
      </c>
      <c r="D161">
        <v>277896315</v>
      </c>
      <c r="E161">
        <v>1</v>
      </c>
      <c r="F161">
        <v>1</v>
      </c>
      <c r="G161">
        <v>1</v>
      </c>
      <c r="H161">
        <v>3</v>
      </c>
      <c r="I161" t="s">
        <v>674</v>
      </c>
      <c r="J161" t="s">
        <v>675</v>
      </c>
      <c r="K161" t="s">
        <v>676</v>
      </c>
      <c r="L161">
        <v>1348</v>
      </c>
      <c r="N161">
        <v>1009</v>
      </c>
      <c r="O161" t="s">
        <v>226</v>
      </c>
      <c r="P161" t="s">
        <v>226</v>
      </c>
      <c r="Q161">
        <v>1000</v>
      </c>
      <c r="W161">
        <v>0</v>
      </c>
      <c r="X161">
        <v>-1262208440</v>
      </c>
      <c r="Y161">
        <f t="shared" si="39"/>
        <v>1E-4</v>
      </c>
      <c r="AA161">
        <v>81621.399999999994</v>
      </c>
      <c r="AB161">
        <v>0</v>
      </c>
      <c r="AC161">
        <v>0</v>
      </c>
      <c r="AD161">
        <v>0</v>
      </c>
      <c r="AE161">
        <v>80020.98</v>
      </c>
      <c r="AF161">
        <v>0</v>
      </c>
      <c r="AG161">
        <v>0</v>
      </c>
      <c r="AH161">
        <v>0</v>
      </c>
      <c r="AI161">
        <v>1.02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1E-4</v>
      </c>
      <c r="AU161" t="s">
        <v>3</v>
      </c>
      <c r="AV161">
        <v>0</v>
      </c>
      <c r="AW161">
        <v>2</v>
      </c>
      <c r="AX161">
        <v>334396012</v>
      </c>
      <c r="AY161">
        <v>1</v>
      </c>
      <c r="AZ161">
        <v>0</v>
      </c>
      <c r="BA161">
        <v>180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8.0020980000000002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8.0020980000000002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1</v>
      </c>
      <c r="CV161">
        <v>0</v>
      </c>
      <c r="CW161">
        <v>0</v>
      </c>
      <c r="CX161">
        <f>ROUND(Y161*Source!I113,7)</f>
        <v>1.4E-3</v>
      </c>
      <c r="CY161">
        <f t="shared" si="40"/>
        <v>81621.399999999994</v>
      </c>
      <c r="CZ161">
        <f t="shared" si="41"/>
        <v>80020.98</v>
      </c>
      <c r="DA161">
        <f t="shared" si="42"/>
        <v>1.02</v>
      </c>
      <c r="DB161">
        <f t="shared" si="43"/>
        <v>8</v>
      </c>
      <c r="DC161">
        <f t="shared" si="44"/>
        <v>0</v>
      </c>
      <c r="DD161" t="s">
        <v>3</v>
      </c>
      <c r="DE161" t="s">
        <v>3</v>
      </c>
      <c r="DF161">
        <f t="shared" si="45"/>
        <v>114.27</v>
      </c>
      <c r="DG161">
        <f t="shared" si="38"/>
        <v>0</v>
      </c>
      <c r="DH161">
        <f t="shared" si="22"/>
        <v>0</v>
      </c>
      <c r="DI161">
        <f t="shared" si="37"/>
        <v>0</v>
      </c>
      <c r="DJ161">
        <f t="shared" si="46"/>
        <v>114.27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ROW(Source!A113)</f>
        <v>113</v>
      </c>
      <c r="B162">
        <v>334395092</v>
      </c>
      <c r="C162">
        <v>334395988</v>
      </c>
      <c r="D162">
        <v>277908257</v>
      </c>
      <c r="E162">
        <v>1</v>
      </c>
      <c r="F162">
        <v>1</v>
      </c>
      <c r="G162">
        <v>1</v>
      </c>
      <c r="H162">
        <v>3</v>
      </c>
      <c r="I162" t="s">
        <v>707</v>
      </c>
      <c r="J162" t="s">
        <v>708</v>
      </c>
      <c r="K162" t="s">
        <v>709</v>
      </c>
      <c r="L162">
        <v>1425</v>
      </c>
      <c r="N162">
        <v>1013</v>
      </c>
      <c r="O162" t="s">
        <v>243</v>
      </c>
      <c r="P162" t="s">
        <v>243</v>
      </c>
      <c r="Q162">
        <v>1</v>
      </c>
      <c r="W162">
        <v>0</v>
      </c>
      <c r="X162">
        <v>-1639942774</v>
      </c>
      <c r="Y162">
        <f t="shared" si="39"/>
        <v>0.06</v>
      </c>
      <c r="AA162">
        <v>1310.3</v>
      </c>
      <c r="AB162">
        <v>0</v>
      </c>
      <c r="AC162">
        <v>0</v>
      </c>
      <c r="AD162">
        <v>0</v>
      </c>
      <c r="AE162">
        <v>1031.73</v>
      </c>
      <c r="AF162">
        <v>0</v>
      </c>
      <c r="AG162">
        <v>0</v>
      </c>
      <c r="AH162">
        <v>0</v>
      </c>
      <c r="AI162">
        <v>1.27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0.06</v>
      </c>
      <c r="AU162" t="s">
        <v>3</v>
      </c>
      <c r="AV162">
        <v>0</v>
      </c>
      <c r="AW162">
        <v>2</v>
      </c>
      <c r="AX162">
        <v>334396013</v>
      </c>
      <c r="AY162">
        <v>1</v>
      </c>
      <c r="AZ162">
        <v>0</v>
      </c>
      <c r="BA162">
        <v>181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61.903799999999997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61.903799999999997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1</v>
      </c>
      <c r="CV162">
        <v>0</v>
      </c>
      <c r="CW162">
        <v>0</v>
      </c>
      <c r="CX162">
        <f>ROUND(Y162*Source!I113,7)</f>
        <v>0.84</v>
      </c>
      <c r="CY162">
        <f t="shared" si="40"/>
        <v>1310.3</v>
      </c>
      <c r="CZ162">
        <f t="shared" si="41"/>
        <v>1031.73</v>
      </c>
      <c r="DA162">
        <f t="shared" si="42"/>
        <v>1.27</v>
      </c>
      <c r="DB162">
        <f t="shared" si="43"/>
        <v>61.9</v>
      </c>
      <c r="DC162">
        <f t="shared" si="44"/>
        <v>0</v>
      </c>
      <c r="DD162" t="s">
        <v>3</v>
      </c>
      <c r="DE162" t="s">
        <v>3</v>
      </c>
      <c r="DF162">
        <f t="shared" si="45"/>
        <v>1100.6500000000001</v>
      </c>
      <c r="DG162">
        <f t="shared" si="38"/>
        <v>0</v>
      </c>
      <c r="DH162">
        <f t="shared" si="22"/>
        <v>0</v>
      </c>
      <c r="DI162">
        <f t="shared" si="37"/>
        <v>0</v>
      </c>
      <c r="DJ162">
        <f t="shared" si="46"/>
        <v>1100.6500000000001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ROW(Source!A124)</f>
        <v>124</v>
      </c>
      <c r="B163">
        <v>334395092</v>
      </c>
      <c r="C163">
        <v>334396026</v>
      </c>
      <c r="D163">
        <v>277560284</v>
      </c>
      <c r="E163">
        <v>109</v>
      </c>
      <c r="F163">
        <v>1</v>
      </c>
      <c r="G163">
        <v>1</v>
      </c>
      <c r="H163">
        <v>1</v>
      </c>
      <c r="I163" t="s">
        <v>702</v>
      </c>
      <c r="J163" t="s">
        <v>3</v>
      </c>
      <c r="K163" t="s">
        <v>703</v>
      </c>
      <c r="L163">
        <v>1191</v>
      </c>
      <c r="N163">
        <v>1013</v>
      </c>
      <c r="O163" t="s">
        <v>647</v>
      </c>
      <c r="P163" t="s">
        <v>647</v>
      </c>
      <c r="Q163">
        <v>1</v>
      </c>
      <c r="W163">
        <v>0</v>
      </c>
      <c r="X163">
        <v>-1759674247</v>
      </c>
      <c r="Y163">
        <f>(AT163*ROUND(1.2,7))</f>
        <v>7.1760000000000002</v>
      </c>
      <c r="AA163">
        <v>0</v>
      </c>
      <c r="AB163">
        <v>0</v>
      </c>
      <c r="AC163">
        <v>0</v>
      </c>
      <c r="AD163">
        <v>550.65</v>
      </c>
      <c r="AE163">
        <v>0</v>
      </c>
      <c r="AF163">
        <v>0</v>
      </c>
      <c r="AG163">
        <v>0</v>
      </c>
      <c r="AH163">
        <v>440.52</v>
      </c>
      <c r="AI163">
        <v>1</v>
      </c>
      <c r="AJ163">
        <v>1</v>
      </c>
      <c r="AK163">
        <v>1</v>
      </c>
      <c r="AL163">
        <v>1.25</v>
      </c>
      <c r="AM163">
        <v>3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5.98</v>
      </c>
      <c r="AU163" t="s">
        <v>648</v>
      </c>
      <c r="AV163">
        <v>1</v>
      </c>
      <c r="AW163">
        <v>2</v>
      </c>
      <c r="AX163">
        <v>334396037</v>
      </c>
      <c r="AY163">
        <v>1</v>
      </c>
      <c r="AZ163">
        <v>0</v>
      </c>
      <c r="BA163">
        <v>185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2634.3096</v>
      </c>
      <c r="BN163">
        <v>5.98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3161.1715199999999</v>
      </c>
      <c r="BU163">
        <v>7.1760000000000002</v>
      </c>
      <c r="BV163">
        <v>0</v>
      </c>
      <c r="BW163">
        <v>1</v>
      </c>
      <c r="CU163">
        <f>ROUND(AT163*Source!I124*AH163*AL163,2)</f>
        <v>19757.32</v>
      </c>
      <c r="CV163">
        <f>ROUND(Y163*Source!I124,7)</f>
        <v>43.055999999999997</v>
      </c>
      <c r="CW163">
        <v>0</v>
      </c>
      <c r="CX163">
        <f>ROUND(Y163*Source!I124,7)</f>
        <v>43.055999999999997</v>
      </c>
      <c r="CY163">
        <f>AD163</f>
        <v>550.65</v>
      </c>
      <c r="CZ163">
        <f>AH163</f>
        <v>440.52</v>
      </c>
      <c r="DA163">
        <f>AL163</f>
        <v>1.25</v>
      </c>
      <c r="DB163">
        <f>ROUND((ROUND(AT163*CZ163,2)*ROUND(1.2,7)),6)</f>
        <v>3161.172</v>
      </c>
      <c r="DC163">
        <f>ROUND((ROUND(AT163*AG163,2)*ROUND(1.2,7)),6)</f>
        <v>0</v>
      </c>
      <c r="DD163" t="s">
        <v>3</v>
      </c>
      <c r="DE163" t="s">
        <v>3</v>
      </c>
      <c r="DF163">
        <f>ROUND(ROUND(AE163,2)*CX163,2)</f>
        <v>0</v>
      </c>
      <c r="DG163">
        <f t="shared" si="38"/>
        <v>0</v>
      </c>
      <c r="DH163">
        <f t="shared" si="22"/>
        <v>0</v>
      </c>
      <c r="DI163">
        <f>ROUND(ROUND(AH163*AL163,2)*CX163,2)</f>
        <v>23708.79</v>
      </c>
      <c r="DJ163">
        <f>DI163</f>
        <v>23708.79</v>
      </c>
      <c r="DK163">
        <v>1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ROW(Source!A124)</f>
        <v>124</v>
      </c>
      <c r="B164">
        <v>334395092</v>
      </c>
      <c r="C164">
        <v>334396026</v>
      </c>
      <c r="D164">
        <v>277560491</v>
      </c>
      <c r="E164">
        <v>109</v>
      </c>
      <c r="F164">
        <v>1</v>
      </c>
      <c r="G164">
        <v>1</v>
      </c>
      <c r="H164">
        <v>1</v>
      </c>
      <c r="I164" t="s">
        <v>649</v>
      </c>
      <c r="J164" t="s">
        <v>3</v>
      </c>
      <c r="K164" t="s">
        <v>650</v>
      </c>
      <c r="L164">
        <v>1191</v>
      </c>
      <c r="N164">
        <v>1013</v>
      </c>
      <c r="O164" t="s">
        <v>647</v>
      </c>
      <c r="P164" t="s">
        <v>647</v>
      </c>
      <c r="Q164">
        <v>1</v>
      </c>
      <c r="W164">
        <v>0</v>
      </c>
      <c r="X164">
        <v>-1417349443</v>
      </c>
      <c r="Y164">
        <f>(AT164*ROUND(1.2,7))</f>
        <v>2.4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2</v>
      </c>
      <c r="AU164" t="s">
        <v>648</v>
      </c>
      <c r="AV164">
        <v>2</v>
      </c>
      <c r="AW164">
        <v>2</v>
      </c>
      <c r="AX164">
        <v>334396038</v>
      </c>
      <c r="AY164">
        <v>1</v>
      </c>
      <c r="AZ164">
        <v>0</v>
      </c>
      <c r="BA164">
        <v>186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ROUND(Y164*Source!I124,7)</f>
        <v>14.4</v>
      </c>
      <c r="CY164">
        <f>AD164</f>
        <v>0</v>
      </c>
      <c r="CZ164">
        <f>AH164</f>
        <v>0</v>
      </c>
      <c r="DA164">
        <f>AL164</f>
        <v>1</v>
      </c>
      <c r="DB164">
        <f>ROUND((ROUND(AT164*CZ164,2)*ROUND(1.2,7)),6)</f>
        <v>0</v>
      </c>
      <c r="DC164">
        <f>ROUND((ROUND(AT164*AG164,2)*ROUND(1.2,7)),6)</f>
        <v>0</v>
      </c>
      <c r="DD164" t="s">
        <v>3</v>
      </c>
      <c r="DE164" t="s">
        <v>3</v>
      </c>
      <c r="DF164">
        <f>ROUND(ROUND(AE164,2)*CX164,2)</f>
        <v>0</v>
      </c>
      <c r="DG164">
        <f t="shared" si="38"/>
        <v>0</v>
      </c>
      <c r="DH164">
        <f t="shared" si="22"/>
        <v>0</v>
      </c>
      <c r="DI164">
        <f t="shared" ref="DI164:DI195" si="47">ROUND(ROUND(AH164,2)*CX164,2)</f>
        <v>0</v>
      </c>
      <c r="DJ164">
        <f>DI164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ROW(Source!A124)</f>
        <v>124</v>
      </c>
      <c r="B165">
        <v>334395092</v>
      </c>
      <c r="C165">
        <v>334396026</v>
      </c>
      <c r="D165">
        <v>277944474</v>
      </c>
      <c r="E165">
        <v>1</v>
      </c>
      <c r="F165">
        <v>1</v>
      </c>
      <c r="G165">
        <v>1</v>
      </c>
      <c r="H165">
        <v>2</v>
      </c>
      <c r="I165" t="s">
        <v>697</v>
      </c>
      <c r="J165" t="s">
        <v>698</v>
      </c>
      <c r="K165" t="s">
        <v>699</v>
      </c>
      <c r="L165">
        <v>1368</v>
      </c>
      <c r="N165">
        <v>1011</v>
      </c>
      <c r="O165" t="s">
        <v>539</v>
      </c>
      <c r="P165" t="s">
        <v>539</v>
      </c>
      <c r="Q165">
        <v>1</v>
      </c>
      <c r="W165">
        <v>0</v>
      </c>
      <c r="X165">
        <v>-1366301975</v>
      </c>
      <c r="Y165">
        <f>(AT165*ROUND(1.2,7))</f>
        <v>1.92</v>
      </c>
      <c r="AA165">
        <v>0</v>
      </c>
      <c r="AB165">
        <v>2264.7800000000002</v>
      </c>
      <c r="AC165">
        <v>549.32000000000005</v>
      </c>
      <c r="AD165">
        <v>0</v>
      </c>
      <c r="AE165">
        <v>0</v>
      </c>
      <c r="AF165">
        <v>1811.82</v>
      </c>
      <c r="AG165">
        <v>549.32000000000005</v>
      </c>
      <c r="AH165">
        <v>0</v>
      </c>
      <c r="AI165">
        <v>1</v>
      </c>
      <c r="AJ165">
        <v>1.25</v>
      </c>
      <c r="AK165">
        <v>1</v>
      </c>
      <c r="AL165">
        <v>1</v>
      </c>
      <c r="AM165">
        <v>3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1.6</v>
      </c>
      <c r="AU165" t="s">
        <v>648</v>
      </c>
      <c r="AV165">
        <v>1</v>
      </c>
      <c r="AW165">
        <v>2</v>
      </c>
      <c r="AX165">
        <v>334396039</v>
      </c>
      <c r="AY165">
        <v>1</v>
      </c>
      <c r="AZ165">
        <v>0</v>
      </c>
      <c r="BA165">
        <v>187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2898.9120000000003</v>
      </c>
      <c r="BL165">
        <v>878.91200000000015</v>
      </c>
      <c r="BM165">
        <v>0</v>
      </c>
      <c r="BN165">
        <v>0</v>
      </c>
      <c r="BO165">
        <v>1.6</v>
      </c>
      <c r="BP165">
        <v>1</v>
      </c>
      <c r="BQ165">
        <v>0</v>
      </c>
      <c r="BR165">
        <v>3478.6943999999999</v>
      </c>
      <c r="BS165">
        <v>1054.6944000000001</v>
      </c>
      <c r="BT165">
        <v>0</v>
      </c>
      <c r="BU165">
        <v>0</v>
      </c>
      <c r="BV165">
        <v>1.92</v>
      </c>
      <c r="BW165">
        <v>1</v>
      </c>
      <c r="CV165">
        <v>0</v>
      </c>
      <c r="CW165">
        <f>ROUND(Y165*Source!I124*DO165,7)</f>
        <v>11.52</v>
      </c>
      <c r="CX165">
        <f>ROUND(Y165*Source!I124,7)</f>
        <v>11.52</v>
      </c>
      <c r="CY165">
        <f>AB165</f>
        <v>2264.7800000000002</v>
      </c>
      <c r="CZ165">
        <f>AF165</f>
        <v>1811.82</v>
      </c>
      <c r="DA165">
        <f>AJ165</f>
        <v>1.25</v>
      </c>
      <c r="DB165">
        <f>ROUND((ROUND(AT165*CZ165,2)*ROUND(1.2,7)),6)</f>
        <v>3478.692</v>
      </c>
      <c r="DC165">
        <f>ROUND((ROUND(AT165*AG165,2)*ROUND(1.2,7)),6)</f>
        <v>1054.692</v>
      </c>
      <c r="DD165" t="s">
        <v>3</v>
      </c>
      <c r="DE165" t="s">
        <v>3</v>
      </c>
      <c r="DF165">
        <f>ROUND(ROUND(AE165,2)*CX165,2)</f>
        <v>0</v>
      </c>
      <c r="DG165">
        <f>ROUND(ROUND(AF165*AJ165,2)*CX165,2)</f>
        <v>26090.27</v>
      </c>
      <c r="DH165">
        <f t="shared" si="22"/>
        <v>6328.17</v>
      </c>
      <c r="DI165">
        <f t="shared" si="47"/>
        <v>0</v>
      </c>
      <c r="DJ165">
        <f>DG165+DH165</f>
        <v>32418.440000000002</v>
      </c>
      <c r="DK165">
        <v>1</v>
      </c>
      <c r="DL165" t="s">
        <v>700</v>
      </c>
      <c r="DM165">
        <v>5</v>
      </c>
      <c r="DN165" t="s">
        <v>647</v>
      </c>
      <c r="DO165">
        <v>1</v>
      </c>
    </row>
    <row r="166" spans="1:119" x14ac:dyDescent="0.2">
      <c r="A166">
        <f>ROW(Source!A124)</f>
        <v>124</v>
      </c>
      <c r="B166">
        <v>334395092</v>
      </c>
      <c r="C166">
        <v>334396026</v>
      </c>
      <c r="D166">
        <v>277945805</v>
      </c>
      <c r="E166">
        <v>1</v>
      </c>
      <c r="F166">
        <v>1</v>
      </c>
      <c r="G166">
        <v>1</v>
      </c>
      <c r="H166">
        <v>2</v>
      </c>
      <c r="I166" t="s">
        <v>655</v>
      </c>
      <c r="J166" t="s">
        <v>656</v>
      </c>
      <c r="K166" t="s">
        <v>657</v>
      </c>
      <c r="L166">
        <v>1368</v>
      </c>
      <c r="N166">
        <v>1011</v>
      </c>
      <c r="O166" t="s">
        <v>539</v>
      </c>
      <c r="P166" t="s">
        <v>539</v>
      </c>
      <c r="Q166">
        <v>1</v>
      </c>
      <c r="W166">
        <v>0</v>
      </c>
      <c r="X166">
        <v>721652621</v>
      </c>
      <c r="Y166">
        <f>(AT166*ROUND(1.2,7))</f>
        <v>0.48</v>
      </c>
      <c r="AA166">
        <v>0</v>
      </c>
      <c r="AB166">
        <v>544.70000000000005</v>
      </c>
      <c r="AC166">
        <v>477.98</v>
      </c>
      <c r="AD166">
        <v>0</v>
      </c>
      <c r="AE166">
        <v>0</v>
      </c>
      <c r="AF166">
        <v>544.70000000000005</v>
      </c>
      <c r="AG166">
        <v>477.98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0.4</v>
      </c>
      <c r="AU166" t="s">
        <v>648</v>
      </c>
      <c r="AV166">
        <v>1</v>
      </c>
      <c r="AW166">
        <v>2</v>
      </c>
      <c r="AX166">
        <v>334396040</v>
      </c>
      <c r="AY166">
        <v>1</v>
      </c>
      <c r="AZ166">
        <v>0</v>
      </c>
      <c r="BA166">
        <v>188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217.88000000000002</v>
      </c>
      <c r="BL166">
        <v>191.19200000000001</v>
      </c>
      <c r="BM166">
        <v>0</v>
      </c>
      <c r="BN166">
        <v>0</v>
      </c>
      <c r="BO166">
        <v>0.4</v>
      </c>
      <c r="BP166">
        <v>1</v>
      </c>
      <c r="BQ166">
        <v>0</v>
      </c>
      <c r="BR166">
        <v>261.45600000000002</v>
      </c>
      <c r="BS166">
        <v>229.43039999999999</v>
      </c>
      <c r="BT166">
        <v>0</v>
      </c>
      <c r="BU166">
        <v>0</v>
      </c>
      <c r="BV166">
        <v>0.48</v>
      </c>
      <c r="BW166">
        <v>1</v>
      </c>
      <c r="CV166">
        <v>0</v>
      </c>
      <c r="CW166">
        <f>ROUND(Y166*Source!I124*DO166,7)</f>
        <v>2.88</v>
      </c>
      <c r="CX166">
        <f>ROUND(Y166*Source!I124,7)</f>
        <v>2.88</v>
      </c>
      <c r="CY166">
        <f>AB166</f>
        <v>544.70000000000005</v>
      </c>
      <c r="CZ166">
        <f>AF166</f>
        <v>544.70000000000005</v>
      </c>
      <c r="DA166">
        <f>AJ166</f>
        <v>1</v>
      </c>
      <c r="DB166">
        <f>ROUND((ROUND(AT166*CZ166,2)*ROUND(1.2,7)),6)</f>
        <v>261.45600000000002</v>
      </c>
      <c r="DC166">
        <f>ROUND((ROUND(AT166*AG166,2)*ROUND(1.2,7)),6)</f>
        <v>229.428</v>
      </c>
      <c r="DD166" t="s">
        <v>3</v>
      </c>
      <c r="DE166" t="s">
        <v>3</v>
      </c>
      <c r="DF166">
        <f>ROUND(ROUND(AE166,2)*CX166,2)</f>
        <v>0</v>
      </c>
      <c r="DG166">
        <f t="shared" ref="DG166:DG197" si="48">ROUND(ROUND(AF166,2)*CX166,2)</f>
        <v>1568.74</v>
      </c>
      <c r="DH166">
        <f t="shared" si="22"/>
        <v>1376.58</v>
      </c>
      <c r="DI166">
        <f t="shared" si="47"/>
        <v>0</v>
      </c>
      <c r="DJ166">
        <f>DG166+DH166</f>
        <v>2945.3199999999997</v>
      </c>
      <c r="DK166">
        <v>1</v>
      </c>
      <c r="DL166" t="s">
        <v>654</v>
      </c>
      <c r="DM166">
        <v>4</v>
      </c>
      <c r="DN166" t="s">
        <v>647</v>
      </c>
      <c r="DO166">
        <v>1</v>
      </c>
    </row>
    <row r="167" spans="1:119" x14ac:dyDescent="0.2">
      <c r="A167">
        <f>ROW(Source!A124)</f>
        <v>124</v>
      </c>
      <c r="B167">
        <v>334395092</v>
      </c>
      <c r="C167">
        <v>334396026</v>
      </c>
      <c r="D167">
        <v>277862533</v>
      </c>
      <c r="E167">
        <v>1</v>
      </c>
      <c r="F167">
        <v>1</v>
      </c>
      <c r="G167">
        <v>1</v>
      </c>
      <c r="H167">
        <v>3</v>
      </c>
      <c r="I167" t="s">
        <v>664</v>
      </c>
      <c r="J167" t="s">
        <v>665</v>
      </c>
      <c r="K167" t="s">
        <v>666</v>
      </c>
      <c r="L167">
        <v>1346</v>
      </c>
      <c r="N167">
        <v>1009</v>
      </c>
      <c r="O167" t="s">
        <v>667</v>
      </c>
      <c r="P167" t="s">
        <v>667</v>
      </c>
      <c r="Q167">
        <v>1</v>
      </c>
      <c r="W167">
        <v>0</v>
      </c>
      <c r="X167">
        <v>1685208048</v>
      </c>
      <c r="Y167">
        <f t="shared" ref="Y167:Y172" si="49">AT167</f>
        <v>0.1</v>
      </c>
      <c r="AA167">
        <v>493.26</v>
      </c>
      <c r="AB167">
        <v>0</v>
      </c>
      <c r="AC167">
        <v>0</v>
      </c>
      <c r="AD167">
        <v>0</v>
      </c>
      <c r="AE167">
        <v>238.29</v>
      </c>
      <c r="AF167">
        <v>0</v>
      </c>
      <c r="AG167">
        <v>0</v>
      </c>
      <c r="AH167">
        <v>0</v>
      </c>
      <c r="AI167">
        <v>2.0699999999999998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0.1</v>
      </c>
      <c r="AU167" t="s">
        <v>3</v>
      </c>
      <c r="AV167">
        <v>0</v>
      </c>
      <c r="AW167">
        <v>2</v>
      </c>
      <c r="AX167">
        <v>334396041</v>
      </c>
      <c r="AY167">
        <v>1</v>
      </c>
      <c r="AZ167">
        <v>0</v>
      </c>
      <c r="BA167">
        <v>189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23.829000000000001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23.829000000000001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1</v>
      </c>
      <c r="CV167">
        <v>0</v>
      </c>
      <c r="CW167">
        <v>0</v>
      </c>
      <c r="CX167">
        <f>ROUND(Y167*Source!I124,7)</f>
        <v>0.6</v>
      </c>
      <c r="CY167">
        <f t="shared" ref="CY167:CY172" si="50">AA167</f>
        <v>493.26</v>
      </c>
      <c r="CZ167">
        <f t="shared" ref="CZ167:CZ172" si="51">AE167</f>
        <v>238.29</v>
      </c>
      <c r="DA167">
        <f t="shared" ref="DA167:DA172" si="52">AI167</f>
        <v>2.0699999999999998</v>
      </c>
      <c r="DB167">
        <f t="shared" ref="DB167:DB172" si="53">ROUND(ROUND(AT167*CZ167,2),6)</f>
        <v>23.83</v>
      </c>
      <c r="DC167">
        <f t="shared" ref="DC167:DC172" si="54">ROUND(ROUND(AT167*AG167,2),6)</f>
        <v>0</v>
      </c>
      <c r="DD167" t="s">
        <v>3</v>
      </c>
      <c r="DE167" t="s">
        <v>3</v>
      </c>
      <c r="DF167">
        <f t="shared" ref="DF167:DF172" si="55">ROUND(ROUND(AE167*AI167,2)*CX167,2)</f>
        <v>295.95999999999998</v>
      </c>
      <c r="DG167">
        <f t="shared" si="48"/>
        <v>0</v>
      </c>
      <c r="DH167">
        <f t="shared" si="22"/>
        <v>0</v>
      </c>
      <c r="DI167">
        <f t="shared" si="47"/>
        <v>0</v>
      </c>
      <c r="DJ167">
        <f t="shared" ref="DJ167:DJ172" si="56">DF167</f>
        <v>295.95999999999998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ROW(Source!A124)</f>
        <v>124</v>
      </c>
      <c r="B168">
        <v>334395092</v>
      </c>
      <c r="C168">
        <v>334396026</v>
      </c>
      <c r="D168">
        <v>277862540</v>
      </c>
      <c r="E168">
        <v>1</v>
      </c>
      <c r="F168">
        <v>1</v>
      </c>
      <c r="G168">
        <v>1</v>
      </c>
      <c r="H168">
        <v>3</v>
      </c>
      <c r="I168" t="s">
        <v>668</v>
      </c>
      <c r="J168" t="s">
        <v>669</v>
      </c>
      <c r="K168" t="s">
        <v>670</v>
      </c>
      <c r="L168">
        <v>1346</v>
      </c>
      <c r="N168">
        <v>1009</v>
      </c>
      <c r="O168" t="s">
        <v>667</v>
      </c>
      <c r="P168" t="s">
        <v>667</v>
      </c>
      <c r="Q168">
        <v>1</v>
      </c>
      <c r="W168">
        <v>0</v>
      </c>
      <c r="X168">
        <v>454593446</v>
      </c>
      <c r="Y168">
        <f t="shared" si="49"/>
        <v>0.03</v>
      </c>
      <c r="AA168">
        <v>165.64</v>
      </c>
      <c r="AB168">
        <v>0</v>
      </c>
      <c r="AC168">
        <v>0</v>
      </c>
      <c r="AD168">
        <v>0</v>
      </c>
      <c r="AE168">
        <v>80.02</v>
      </c>
      <c r="AF168">
        <v>0</v>
      </c>
      <c r="AG168">
        <v>0</v>
      </c>
      <c r="AH168">
        <v>0</v>
      </c>
      <c r="AI168">
        <v>2.0699999999999998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0.03</v>
      </c>
      <c r="AU168" t="s">
        <v>3</v>
      </c>
      <c r="AV168">
        <v>0</v>
      </c>
      <c r="AW168">
        <v>2</v>
      </c>
      <c r="AX168">
        <v>334396042</v>
      </c>
      <c r="AY168">
        <v>1</v>
      </c>
      <c r="AZ168">
        <v>0</v>
      </c>
      <c r="BA168">
        <v>190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2.4005999999999998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2.4005999999999998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1</v>
      </c>
      <c r="CV168">
        <v>0</v>
      </c>
      <c r="CW168">
        <v>0</v>
      </c>
      <c r="CX168">
        <f>ROUND(Y168*Source!I124,7)</f>
        <v>0.18</v>
      </c>
      <c r="CY168">
        <f t="shared" si="50"/>
        <v>165.64</v>
      </c>
      <c r="CZ168">
        <f t="shared" si="51"/>
        <v>80.02</v>
      </c>
      <c r="DA168">
        <f t="shared" si="52"/>
        <v>2.0699999999999998</v>
      </c>
      <c r="DB168">
        <f t="shared" si="53"/>
        <v>2.4</v>
      </c>
      <c r="DC168">
        <f t="shared" si="54"/>
        <v>0</v>
      </c>
      <c r="DD168" t="s">
        <v>3</v>
      </c>
      <c r="DE168" t="s">
        <v>3</v>
      </c>
      <c r="DF168">
        <f t="shared" si="55"/>
        <v>29.82</v>
      </c>
      <c r="DG168">
        <f t="shared" si="48"/>
        <v>0</v>
      </c>
      <c r="DH168">
        <f t="shared" si="22"/>
        <v>0</v>
      </c>
      <c r="DI168">
        <f t="shared" si="47"/>
        <v>0</v>
      </c>
      <c r="DJ168">
        <f t="shared" si="56"/>
        <v>29.82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ROW(Source!A124)</f>
        <v>124</v>
      </c>
      <c r="B169">
        <v>334395092</v>
      </c>
      <c r="C169">
        <v>334396026</v>
      </c>
      <c r="D169">
        <v>277869627</v>
      </c>
      <c r="E169">
        <v>1</v>
      </c>
      <c r="F169">
        <v>1</v>
      </c>
      <c r="G169">
        <v>1</v>
      </c>
      <c r="H169">
        <v>3</v>
      </c>
      <c r="I169" t="s">
        <v>671</v>
      </c>
      <c r="J169" t="s">
        <v>672</v>
      </c>
      <c r="K169" t="s">
        <v>673</v>
      </c>
      <c r="L169">
        <v>1346</v>
      </c>
      <c r="N169">
        <v>1009</v>
      </c>
      <c r="O169" t="s">
        <v>667</v>
      </c>
      <c r="P169" t="s">
        <v>667</v>
      </c>
      <c r="Q169">
        <v>1</v>
      </c>
      <c r="W169">
        <v>0</v>
      </c>
      <c r="X169">
        <v>1111106736</v>
      </c>
      <c r="Y169">
        <f t="shared" si="49"/>
        <v>0.02</v>
      </c>
      <c r="AA169">
        <v>88.65</v>
      </c>
      <c r="AB169">
        <v>0</v>
      </c>
      <c r="AC169">
        <v>0</v>
      </c>
      <c r="AD169">
        <v>0</v>
      </c>
      <c r="AE169">
        <v>56.11</v>
      </c>
      <c r="AF169">
        <v>0</v>
      </c>
      <c r="AG169">
        <v>0</v>
      </c>
      <c r="AH169">
        <v>0</v>
      </c>
      <c r="AI169">
        <v>1.58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0.02</v>
      </c>
      <c r="AU169" t="s">
        <v>3</v>
      </c>
      <c r="AV169">
        <v>0</v>
      </c>
      <c r="AW169">
        <v>2</v>
      </c>
      <c r="AX169">
        <v>334396044</v>
      </c>
      <c r="AY169">
        <v>1</v>
      </c>
      <c r="AZ169">
        <v>0</v>
      </c>
      <c r="BA169">
        <v>192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1.1222000000000001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1.1222000000000001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1</v>
      </c>
      <c r="CV169">
        <v>0</v>
      </c>
      <c r="CW169">
        <v>0</v>
      </c>
      <c r="CX169">
        <f>ROUND(Y169*Source!I124,7)</f>
        <v>0.12</v>
      </c>
      <c r="CY169">
        <f t="shared" si="50"/>
        <v>88.65</v>
      </c>
      <c r="CZ169">
        <f t="shared" si="51"/>
        <v>56.11</v>
      </c>
      <c r="DA169">
        <f t="shared" si="52"/>
        <v>1.58</v>
      </c>
      <c r="DB169">
        <f t="shared" si="53"/>
        <v>1.1200000000000001</v>
      </c>
      <c r="DC169">
        <f t="shared" si="54"/>
        <v>0</v>
      </c>
      <c r="DD169" t="s">
        <v>3</v>
      </c>
      <c r="DE169" t="s">
        <v>3</v>
      </c>
      <c r="DF169">
        <f t="shared" si="55"/>
        <v>10.64</v>
      </c>
      <c r="DG169">
        <f t="shared" si="48"/>
        <v>0</v>
      </c>
      <c r="DH169">
        <f t="shared" si="22"/>
        <v>0</v>
      </c>
      <c r="DI169">
        <f t="shared" si="47"/>
        <v>0</v>
      </c>
      <c r="DJ169">
        <f t="shared" si="56"/>
        <v>10.64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ROW(Source!A124)</f>
        <v>124</v>
      </c>
      <c r="B170">
        <v>334395092</v>
      </c>
      <c r="C170">
        <v>334396026</v>
      </c>
      <c r="D170">
        <v>277896283</v>
      </c>
      <c r="E170">
        <v>1</v>
      </c>
      <c r="F170">
        <v>1</v>
      </c>
      <c r="G170">
        <v>1</v>
      </c>
      <c r="H170">
        <v>3</v>
      </c>
      <c r="I170" t="s">
        <v>704</v>
      </c>
      <c r="J170" t="s">
        <v>705</v>
      </c>
      <c r="K170" t="s">
        <v>706</v>
      </c>
      <c r="L170">
        <v>1348</v>
      </c>
      <c r="N170">
        <v>1009</v>
      </c>
      <c r="O170" t="s">
        <v>226</v>
      </c>
      <c r="P170" t="s">
        <v>226</v>
      </c>
      <c r="Q170">
        <v>1000</v>
      </c>
      <c r="W170">
        <v>0</v>
      </c>
      <c r="X170">
        <v>-1997781875</v>
      </c>
      <c r="Y170">
        <f t="shared" si="49"/>
        <v>4.0000000000000002E-4</v>
      </c>
      <c r="AA170">
        <v>79645.009999999995</v>
      </c>
      <c r="AB170">
        <v>0</v>
      </c>
      <c r="AC170">
        <v>0</v>
      </c>
      <c r="AD170">
        <v>0</v>
      </c>
      <c r="AE170">
        <v>61265.39</v>
      </c>
      <c r="AF170">
        <v>0</v>
      </c>
      <c r="AG170">
        <v>0</v>
      </c>
      <c r="AH170">
        <v>0</v>
      </c>
      <c r="AI170">
        <v>1.3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4.0000000000000002E-4</v>
      </c>
      <c r="AU170" t="s">
        <v>3</v>
      </c>
      <c r="AV170">
        <v>0</v>
      </c>
      <c r="AW170">
        <v>2</v>
      </c>
      <c r="AX170">
        <v>334396049</v>
      </c>
      <c r="AY170">
        <v>1</v>
      </c>
      <c r="AZ170">
        <v>0</v>
      </c>
      <c r="BA170">
        <v>197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24.506156000000001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24.506156000000001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1</v>
      </c>
      <c r="CV170">
        <v>0</v>
      </c>
      <c r="CW170">
        <v>0</v>
      </c>
      <c r="CX170">
        <f>ROUND(Y170*Source!I124,7)</f>
        <v>2.3999999999999998E-3</v>
      </c>
      <c r="CY170">
        <f t="shared" si="50"/>
        <v>79645.009999999995</v>
      </c>
      <c r="CZ170">
        <f t="shared" si="51"/>
        <v>61265.39</v>
      </c>
      <c r="DA170">
        <f t="shared" si="52"/>
        <v>1.3</v>
      </c>
      <c r="DB170">
        <f t="shared" si="53"/>
        <v>24.51</v>
      </c>
      <c r="DC170">
        <f t="shared" si="54"/>
        <v>0</v>
      </c>
      <c r="DD170" t="s">
        <v>3</v>
      </c>
      <c r="DE170" t="s">
        <v>3</v>
      </c>
      <c r="DF170">
        <f t="shared" si="55"/>
        <v>191.15</v>
      </c>
      <c r="DG170">
        <f t="shared" si="48"/>
        <v>0</v>
      </c>
      <c r="DH170">
        <f t="shared" si="22"/>
        <v>0</v>
      </c>
      <c r="DI170">
        <f t="shared" si="47"/>
        <v>0</v>
      </c>
      <c r="DJ170">
        <f t="shared" si="56"/>
        <v>191.15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ROW(Source!A124)</f>
        <v>124</v>
      </c>
      <c r="B171">
        <v>334395092</v>
      </c>
      <c r="C171">
        <v>334396026</v>
      </c>
      <c r="D171">
        <v>277896315</v>
      </c>
      <c r="E171">
        <v>1</v>
      </c>
      <c r="F171">
        <v>1</v>
      </c>
      <c r="G171">
        <v>1</v>
      </c>
      <c r="H171">
        <v>3</v>
      </c>
      <c r="I171" t="s">
        <v>674</v>
      </c>
      <c r="J171" t="s">
        <v>675</v>
      </c>
      <c r="K171" t="s">
        <v>676</v>
      </c>
      <c r="L171">
        <v>1348</v>
      </c>
      <c r="N171">
        <v>1009</v>
      </c>
      <c r="O171" t="s">
        <v>226</v>
      </c>
      <c r="P171" t="s">
        <v>226</v>
      </c>
      <c r="Q171">
        <v>1000</v>
      </c>
      <c r="W171">
        <v>0</v>
      </c>
      <c r="X171">
        <v>-1262208440</v>
      </c>
      <c r="Y171">
        <f t="shared" si="49"/>
        <v>1E-4</v>
      </c>
      <c r="AA171">
        <v>81621.399999999994</v>
      </c>
      <c r="AB171">
        <v>0</v>
      </c>
      <c r="AC171">
        <v>0</v>
      </c>
      <c r="AD171">
        <v>0</v>
      </c>
      <c r="AE171">
        <v>80020.98</v>
      </c>
      <c r="AF171">
        <v>0</v>
      </c>
      <c r="AG171">
        <v>0</v>
      </c>
      <c r="AH171">
        <v>0</v>
      </c>
      <c r="AI171">
        <v>1.02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1E-4</v>
      </c>
      <c r="AU171" t="s">
        <v>3</v>
      </c>
      <c r="AV171">
        <v>0</v>
      </c>
      <c r="AW171">
        <v>2</v>
      </c>
      <c r="AX171">
        <v>334396050</v>
      </c>
      <c r="AY171">
        <v>1</v>
      </c>
      <c r="AZ171">
        <v>0</v>
      </c>
      <c r="BA171">
        <v>198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8.0020980000000002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8.0020980000000002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1</v>
      </c>
      <c r="CV171">
        <v>0</v>
      </c>
      <c r="CW171">
        <v>0</v>
      </c>
      <c r="CX171">
        <f>ROUND(Y171*Source!I124,7)</f>
        <v>5.9999999999999995E-4</v>
      </c>
      <c r="CY171">
        <f t="shared" si="50"/>
        <v>81621.399999999994</v>
      </c>
      <c r="CZ171">
        <f t="shared" si="51"/>
        <v>80020.98</v>
      </c>
      <c r="DA171">
        <f t="shared" si="52"/>
        <v>1.02</v>
      </c>
      <c r="DB171">
        <f t="shared" si="53"/>
        <v>8</v>
      </c>
      <c r="DC171">
        <f t="shared" si="54"/>
        <v>0</v>
      </c>
      <c r="DD171" t="s">
        <v>3</v>
      </c>
      <c r="DE171" t="s">
        <v>3</v>
      </c>
      <c r="DF171">
        <f t="shared" si="55"/>
        <v>48.97</v>
      </c>
      <c r="DG171">
        <f t="shared" si="48"/>
        <v>0</v>
      </c>
      <c r="DH171">
        <f t="shared" si="22"/>
        <v>0</v>
      </c>
      <c r="DI171">
        <f t="shared" si="47"/>
        <v>0</v>
      </c>
      <c r="DJ171">
        <f t="shared" si="56"/>
        <v>48.97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ROW(Source!A124)</f>
        <v>124</v>
      </c>
      <c r="B172">
        <v>334395092</v>
      </c>
      <c r="C172">
        <v>334396026</v>
      </c>
      <c r="D172">
        <v>277908257</v>
      </c>
      <c r="E172">
        <v>1</v>
      </c>
      <c r="F172">
        <v>1</v>
      </c>
      <c r="G172">
        <v>1</v>
      </c>
      <c r="H172">
        <v>3</v>
      </c>
      <c r="I172" t="s">
        <v>707</v>
      </c>
      <c r="J172" t="s">
        <v>708</v>
      </c>
      <c r="K172" t="s">
        <v>709</v>
      </c>
      <c r="L172">
        <v>1425</v>
      </c>
      <c r="N172">
        <v>1013</v>
      </c>
      <c r="O172" t="s">
        <v>243</v>
      </c>
      <c r="P172" t="s">
        <v>243</v>
      </c>
      <c r="Q172">
        <v>1</v>
      </c>
      <c r="W172">
        <v>0</v>
      </c>
      <c r="X172">
        <v>-1639942774</v>
      </c>
      <c r="Y172">
        <f t="shared" si="49"/>
        <v>0.06</v>
      </c>
      <c r="AA172">
        <v>1310.3</v>
      </c>
      <c r="AB172">
        <v>0</v>
      </c>
      <c r="AC172">
        <v>0</v>
      </c>
      <c r="AD172">
        <v>0</v>
      </c>
      <c r="AE172">
        <v>1031.73</v>
      </c>
      <c r="AF172">
        <v>0</v>
      </c>
      <c r="AG172">
        <v>0</v>
      </c>
      <c r="AH172">
        <v>0</v>
      </c>
      <c r="AI172">
        <v>1.27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0.06</v>
      </c>
      <c r="AU172" t="s">
        <v>3</v>
      </c>
      <c r="AV172">
        <v>0</v>
      </c>
      <c r="AW172">
        <v>2</v>
      </c>
      <c r="AX172">
        <v>334396051</v>
      </c>
      <c r="AY172">
        <v>1</v>
      </c>
      <c r="AZ172">
        <v>0</v>
      </c>
      <c r="BA172">
        <v>199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61.903799999999997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61.903799999999997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1</v>
      </c>
      <c r="CV172">
        <v>0</v>
      </c>
      <c r="CW172">
        <v>0</v>
      </c>
      <c r="CX172">
        <f>ROUND(Y172*Source!I124,7)</f>
        <v>0.36</v>
      </c>
      <c r="CY172">
        <f t="shared" si="50"/>
        <v>1310.3</v>
      </c>
      <c r="CZ172">
        <f t="shared" si="51"/>
        <v>1031.73</v>
      </c>
      <c r="DA172">
        <f t="shared" si="52"/>
        <v>1.27</v>
      </c>
      <c r="DB172">
        <f t="shared" si="53"/>
        <v>61.9</v>
      </c>
      <c r="DC172">
        <f t="shared" si="54"/>
        <v>0</v>
      </c>
      <c r="DD172" t="s">
        <v>3</v>
      </c>
      <c r="DE172" t="s">
        <v>3</v>
      </c>
      <c r="DF172">
        <f t="shared" si="55"/>
        <v>471.71</v>
      </c>
      <c r="DG172">
        <f t="shared" si="48"/>
        <v>0</v>
      </c>
      <c r="DH172">
        <f t="shared" si="22"/>
        <v>0</v>
      </c>
      <c r="DI172">
        <f t="shared" si="47"/>
        <v>0</v>
      </c>
      <c r="DJ172">
        <f t="shared" si="56"/>
        <v>471.71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ROW(Source!A138)</f>
        <v>138</v>
      </c>
      <c r="B173">
        <v>334395092</v>
      </c>
      <c r="C173">
        <v>334396069</v>
      </c>
      <c r="D173">
        <v>277560284</v>
      </c>
      <c r="E173">
        <v>109</v>
      </c>
      <c r="F173">
        <v>1</v>
      </c>
      <c r="G173">
        <v>1</v>
      </c>
      <c r="H173">
        <v>1</v>
      </c>
      <c r="I173" t="s">
        <v>702</v>
      </c>
      <c r="J173" t="s">
        <v>3</v>
      </c>
      <c r="K173" t="s">
        <v>703</v>
      </c>
      <c r="L173">
        <v>1191</v>
      </c>
      <c r="N173">
        <v>1013</v>
      </c>
      <c r="O173" t="s">
        <v>647</v>
      </c>
      <c r="P173" t="s">
        <v>647</v>
      </c>
      <c r="Q173">
        <v>1</v>
      </c>
      <c r="W173">
        <v>0</v>
      </c>
      <c r="X173">
        <v>-1759674247</v>
      </c>
      <c r="Y173">
        <f>(AT173*ROUND((1.2*1.1),7))</f>
        <v>7.8936000000000011</v>
      </c>
      <c r="AA173">
        <v>0</v>
      </c>
      <c r="AB173">
        <v>0</v>
      </c>
      <c r="AC173">
        <v>0</v>
      </c>
      <c r="AD173">
        <v>440.52</v>
      </c>
      <c r="AE173">
        <v>0</v>
      </c>
      <c r="AF173">
        <v>0</v>
      </c>
      <c r="AG173">
        <v>0</v>
      </c>
      <c r="AH173">
        <v>440.52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5.98</v>
      </c>
      <c r="AU173" t="s">
        <v>701</v>
      </c>
      <c r="AV173">
        <v>1</v>
      </c>
      <c r="AW173">
        <v>2</v>
      </c>
      <c r="AX173">
        <v>334396080</v>
      </c>
      <c r="AY173">
        <v>1</v>
      </c>
      <c r="AZ173">
        <v>0</v>
      </c>
      <c r="BA173">
        <v>205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2634.3096</v>
      </c>
      <c r="BN173">
        <v>5.98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3477.2886720000001</v>
      </c>
      <c r="BU173">
        <v>7.8936000000000011</v>
      </c>
      <c r="BV173">
        <v>0</v>
      </c>
      <c r="BW173">
        <v>1</v>
      </c>
      <c r="CU173">
        <f>ROUND(AT173*Source!I138*AH173*AL173,2)</f>
        <v>7902.93</v>
      </c>
      <c r="CV173">
        <f>ROUND(Y173*Source!I138,7)</f>
        <v>23.680800000000001</v>
      </c>
      <c r="CW173">
        <v>0</v>
      </c>
      <c r="CX173">
        <f>ROUND(Y173*Source!I138,7)</f>
        <v>23.680800000000001</v>
      </c>
      <c r="CY173">
        <f>AD173</f>
        <v>440.52</v>
      </c>
      <c r="CZ173">
        <f>AH173</f>
        <v>440.52</v>
      </c>
      <c r="DA173">
        <f>AL173</f>
        <v>1</v>
      </c>
      <c r="DB173">
        <f>ROUND((ROUND(AT173*CZ173,2)*ROUND((1.2*1.1),7)),6)</f>
        <v>3477.2892000000002</v>
      </c>
      <c r="DC173">
        <f>ROUND((ROUND(AT173*AG173,2)*ROUND((1.2*1.1),7)),6)</f>
        <v>0</v>
      </c>
      <c r="DD173" t="s">
        <v>3</v>
      </c>
      <c r="DE173" t="s">
        <v>3</v>
      </c>
      <c r="DF173">
        <f>ROUND(ROUND(AE173,2)*CX173,2)</f>
        <v>0</v>
      </c>
      <c r="DG173">
        <f t="shared" si="48"/>
        <v>0</v>
      </c>
      <c r="DH173">
        <f t="shared" si="22"/>
        <v>0</v>
      </c>
      <c r="DI173">
        <f t="shared" si="47"/>
        <v>10431.870000000001</v>
      </c>
      <c r="DJ173">
        <f>DI173</f>
        <v>10431.870000000001</v>
      </c>
      <c r="DK173">
        <v>1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ROW(Source!A138)</f>
        <v>138</v>
      </c>
      <c r="B174">
        <v>334395092</v>
      </c>
      <c r="C174">
        <v>334396069</v>
      </c>
      <c r="D174">
        <v>277560491</v>
      </c>
      <c r="E174">
        <v>109</v>
      </c>
      <c r="F174">
        <v>1</v>
      </c>
      <c r="G174">
        <v>1</v>
      </c>
      <c r="H174">
        <v>1</v>
      </c>
      <c r="I174" t="s">
        <v>649</v>
      </c>
      <c r="J174" t="s">
        <v>3</v>
      </c>
      <c r="K174" t="s">
        <v>650</v>
      </c>
      <c r="L174">
        <v>1191</v>
      </c>
      <c r="N174">
        <v>1013</v>
      </c>
      <c r="O174" t="s">
        <v>647</v>
      </c>
      <c r="P174" t="s">
        <v>647</v>
      </c>
      <c r="Q174">
        <v>1</v>
      </c>
      <c r="W174">
        <v>0</v>
      </c>
      <c r="X174">
        <v>-1417349443</v>
      </c>
      <c r="Y174">
        <f>(AT174*ROUND((1.2*1.1),7))</f>
        <v>2.64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</v>
      </c>
      <c r="AU174" t="s">
        <v>701</v>
      </c>
      <c r="AV174">
        <v>2</v>
      </c>
      <c r="AW174">
        <v>2</v>
      </c>
      <c r="AX174">
        <v>334396081</v>
      </c>
      <c r="AY174">
        <v>1</v>
      </c>
      <c r="AZ174">
        <v>0</v>
      </c>
      <c r="BA174">
        <v>206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ROUND(Y174*Source!I138,7)</f>
        <v>7.92</v>
      </c>
      <c r="CY174">
        <f>AD174</f>
        <v>0</v>
      </c>
      <c r="CZ174">
        <f>AH174</f>
        <v>0</v>
      </c>
      <c r="DA174">
        <f>AL174</f>
        <v>1</v>
      </c>
      <c r="DB174">
        <f>ROUND((ROUND(AT174*CZ174,2)*ROUND((1.2*1.1),7)),6)</f>
        <v>0</v>
      </c>
      <c r="DC174">
        <f>ROUND((ROUND(AT174*AG174,2)*ROUND((1.2*1.1),7)),6)</f>
        <v>0</v>
      </c>
      <c r="DD174" t="s">
        <v>3</v>
      </c>
      <c r="DE174" t="s">
        <v>3</v>
      </c>
      <c r="DF174">
        <f>ROUND(ROUND(AE174,2)*CX174,2)</f>
        <v>0</v>
      </c>
      <c r="DG174">
        <f t="shared" si="48"/>
        <v>0</v>
      </c>
      <c r="DH174">
        <f t="shared" si="22"/>
        <v>0</v>
      </c>
      <c r="DI174">
        <f t="shared" si="47"/>
        <v>0</v>
      </c>
      <c r="DJ174">
        <f>DI174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ROW(Source!A138)</f>
        <v>138</v>
      </c>
      <c r="B175">
        <v>334395092</v>
      </c>
      <c r="C175">
        <v>334396069</v>
      </c>
      <c r="D175">
        <v>277944474</v>
      </c>
      <c r="E175">
        <v>1</v>
      </c>
      <c r="F175">
        <v>1</v>
      </c>
      <c r="G175">
        <v>1</v>
      </c>
      <c r="H175">
        <v>2</v>
      </c>
      <c r="I175" t="s">
        <v>697</v>
      </c>
      <c r="J175" t="s">
        <v>698</v>
      </c>
      <c r="K175" t="s">
        <v>699</v>
      </c>
      <c r="L175">
        <v>1368</v>
      </c>
      <c r="N175">
        <v>1011</v>
      </c>
      <c r="O175" t="s">
        <v>539</v>
      </c>
      <c r="P175" t="s">
        <v>539</v>
      </c>
      <c r="Q175">
        <v>1</v>
      </c>
      <c r="W175">
        <v>0</v>
      </c>
      <c r="X175">
        <v>-1366301975</v>
      </c>
      <c r="Y175">
        <f>(AT175*ROUND((1.2*1.1),7))</f>
        <v>2.1120000000000001</v>
      </c>
      <c r="AA175">
        <v>0</v>
      </c>
      <c r="AB175">
        <v>1811.82</v>
      </c>
      <c r="AC175">
        <v>549.32000000000005</v>
      </c>
      <c r="AD175">
        <v>0</v>
      </c>
      <c r="AE175">
        <v>0</v>
      </c>
      <c r="AF175">
        <v>1811.82</v>
      </c>
      <c r="AG175">
        <v>549.32000000000005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1.6</v>
      </c>
      <c r="AU175" t="s">
        <v>701</v>
      </c>
      <c r="AV175">
        <v>1</v>
      </c>
      <c r="AW175">
        <v>2</v>
      </c>
      <c r="AX175">
        <v>334396082</v>
      </c>
      <c r="AY175">
        <v>1</v>
      </c>
      <c r="AZ175">
        <v>0</v>
      </c>
      <c r="BA175">
        <v>207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2898.9120000000003</v>
      </c>
      <c r="BL175">
        <v>878.91200000000015</v>
      </c>
      <c r="BM175">
        <v>0</v>
      </c>
      <c r="BN175">
        <v>0</v>
      </c>
      <c r="BO175">
        <v>1.6</v>
      </c>
      <c r="BP175">
        <v>1</v>
      </c>
      <c r="BQ175">
        <v>0</v>
      </c>
      <c r="BR175">
        <v>3826.5638400000003</v>
      </c>
      <c r="BS175">
        <v>1160.1638400000002</v>
      </c>
      <c r="BT175">
        <v>0</v>
      </c>
      <c r="BU175">
        <v>0</v>
      </c>
      <c r="BV175">
        <v>2.1120000000000001</v>
      </c>
      <c r="BW175">
        <v>1</v>
      </c>
      <c r="CV175">
        <v>0</v>
      </c>
      <c r="CW175">
        <f>ROUND(Y175*Source!I138*DO175,7)</f>
        <v>6.3360000000000003</v>
      </c>
      <c r="CX175">
        <f>ROUND(Y175*Source!I138,7)</f>
        <v>6.3360000000000003</v>
      </c>
      <c r="CY175">
        <f>AB175</f>
        <v>1811.82</v>
      </c>
      <c r="CZ175">
        <f>AF175</f>
        <v>1811.82</v>
      </c>
      <c r="DA175">
        <f>AJ175</f>
        <v>1</v>
      </c>
      <c r="DB175">
        <f>ROUND((ROUND(AT175*CZ175,2)*ROUND((1.2*1.1),7)),6)</f>
        <v>3826.5612000000001</v>
      </c>
      <c r="DC175">
        <f>ROUND((ROUND(AT175*AG175,2)*ROUND((1.2*1.1),7)),6)</f>
        <v>1160.1612</v>
      </c>
      <c r="DD175" t="s">
        <v>3</v>
      </c>
      <c r="DE175" t="s">
        <v>3</v>
      </c>
      <c r="DF175">
        <f>ROUND(ROUND(AE175,2)*CX175,2)</f>
        <v>0</v>
      </c>
      <c r="DG175">
        <f t="shared" si="48"/>
        <v>11479.69</v>
      </c>
      <c r="DH175">
        <f t="shared" si="22"/>
        <v>3480.49</v>
      </c>
      <c r="DI175">
        <f t="shared" si="47"/>
        <v>0</v>
      </c>
      <c r="DJ175">
        <f>DG175+DH175</f>
        <v>14960.18</v>
      </c>
      <c r="DK175">
        <v>1</v>
      </c>
      <c r="DL175" t="s">
        <v>700</v>
      </c>
      <c r="DM175">
        <v>5</v>
      </c>
      <c r="DN175" t="s">
        <v>647</v>
      </c>
      <c r="DO175">
        <v>1</v>
      </c>
    </row>
    <row r="176" spans="1:119" x14ac:dyDescent="0.2">
      <c r="A176">
        <f>ROW(Source!A138)</f>
        <v>138</v>
      </c>
      <c r="B176">
        <v>334395092</v>
      </c>
      <c r="C176">
        <v>334396069</v>
      </c>
      <c r="D176">
        <v>277945805</v>
      </c>
      <c r="E176">
        <v>1</v>
      </c>
      <c r="F176">
        <v>1</v>
      </c>
      <c r="G176">
        <v>1</v>
      </c>
      <c r="H176">
        <v>2</v>
      </c>
      <c r="I176" t="s">
        <v>655</v>
      </c>
      <c r="J176" t="s">
        <v>656</v>
      </c>
      <c r="K176" t="s">
        <v>657</v>
      </c>
      <c r="L176">
        <v>1368</v>
      </c>
      <c r="N176">
        <v>1011</v>
      </c>
      <c r="O176" t="s">
        <v>539</v>
      </c>
      <c r="P176" t="s">
        <v>539</v>
      </c>
      <c r="Q176">
        <v>1</v>
      </c>
      <c r="W176">
        <v>0</v>
      </c>
      <c r="X176">
        <v>721652621</v>
      </c>
      <c r="Y176">
        <f>(AT176*ROUND((1.2*1.1),7))</f>
        <v>0.52800000000000002</v>
      </c>
      <c r="AA176">
        <v>0</v>
      </c>
      <c r="AB176">
        <v>544.70000000000005</v>
      </c>
      <c r="AC176">
        <v>477.98</v>
      </c>
      <c r="AD176">
        <v>0</v>
      </c>
      <c r="AE176">
        <v>0</v>
      </c>
      <c r="AF176">
        <v>544.70000000000005</v>
      </c>
      <c r="AG176">
        <v>477.98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0.4</v>
      </c>
      <c r="AU176" t="s">
        <v>701</v>
      </c>
      <c r="AV176">
        <v>1</v>
      </c>
      <c r="AW176">
        <v>2</v>
      </c>
      <c r="AX176">
        <v>334396083</v>
      </c>
      <c r="AY176">
        <v>1</v>
      </c>
      <c r="AZ176">
        <v>0</v>
      </c>
      <c r="BA176">
        <v>208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217.88000000000002</v>
      </c>
      <c r="BL176">
        <v>191.19200000000001</v>
      </c>
      <c r="BM176">
        <v>0</v>
      </c>
      <c r="BN176">
        <v>0</v>
      </c>
      <c r="BO176">
        <v>0.4</v>
      </c>
      <c r="BP176">
        <v>1</v>
      </c>
      <c r="BQ176">
        <v>0</v>
      </c>
      <c r="BR176">
        <v>287.60160000000002</v>
      </c>
      <c r="BS176">
        <v>252.37344000000002</v>
      </c>
      <c r="BT176">
        <v>0</v>
      </c>
      <c r="BU176">
        <v>0</v>
      </c>
      <c r="BV176">
        <v>0.52800000000000002</v>
      </c>
      <c r="BW176">
        <v>1</v>
      </c>
      <c r="CV176">
        <v>0</v>
      </c>
      <c r="CW176">
        <f>ROUND(Y176*Source!I138*DO176,7)</f>
        <v>1.5840000000000001</v>
      </c>
      <c r="CX176">
        <f>ROUND(Y176*Source!I138,7)</f>
        <v>1.5840000000000001</v>
      </c>
      <c r="CY176">
        <f>AB176</f>
        <v>544.70000000000005</v>
      </c>
      <c r="CZ176">
        <f>AF176</f>
        <v>544.70000000000005</v>
      </c>
      <c r="DA176">
        <f>AJ176</f>
        <v>1</v>
      </c>
      <c r="DB176">
        <f>ROUND((ROUND(AT176*CZ176,2)*ROUND((1.2*1.1),7)),6)</f>
        <v>287.60160000000002</v>
      </c>
      <c r="DC176">
        <f>ROUND((ROUND(AT176*AG176,2)*ROUND((1.2*1.1),7)),6)</f>
        <v>252.3708</v>
      </c>
      <c r="DD176" t="s">
        <v>3</v>
      </c>
      <c r="DE176" t="s">
        <v>3</v>
      </c>
      <c r="DF176">
        <f>ROUND(ROUND(AE176,2)*CX176,2)</f>
        <v>0</v>
      </c>
      <c r="DG176">
        <f t="shared" si="48"/>
        <v>862.8</v>
      </c>
      <c r="DH176">
        <f t="shared" si="22"/>
        <v>757.12</v>
      </c>
      <c r="DI176">
        <f t="shared" si="47"/>
        <v>0</v>
      </c>
      <c r="DJ176">
        <f>DG176+DH176</f>
        <v>1619.92</v>
      </c>
      <c r="DK176">
        <v>1</v>
      </c>
      <c r="DL176" t="s">
        <v>654</v>
      </c>
      <c r="DM176">
        <v>4</v>
      </c>
      <c r="DN176" t="s">
        <v>647</v>
      </c>
      <c r="DO176">
        <v>1</v>
      </c>
    </row>
    <row r="177" spans="1:119" x14ac:dyDescent="0.2">
      <c r="A177">
        <f>ROW(Source!A138)</f>
        <v>138</v>
      </c>
      <c r="B177">
        <v>334395092</v>
      </c>
      <c r="C177">
        <v>334396069</v>
      </c>
      <c r="D177">
        <v>277862533</v>
      </c>
      <c r="E177">
        <v>1</v>
      </c>
      <c r="F177">
        <v>1</v>
      </c>
      <c r="G177">
        <v>1</v>
      </c>
      <c r="H177">
        <v>3</v>
      </c>
      <c r="I177" t="s">
        <v>664</v>
      </c>
      <c r="J177" t="s">
        <v>665</v>
      </c>
      <c r="K177" t="s">
        <v>666</v>
      </c>
      <c r="L177">
        <v>1346</v>
      </c>
      <c r="N177">
        <v>1009</v>
      </c>
      <c r="O177" t="s">
        <v>667</v>
      </c>
      <c r="P177" t="s">
        <v>667</v>
      </c>
      <c r="Q177">
        <v>1</v>
      </c>
      <c r="W177">
        <v>0</v>
      </c>
      <c r="X177">
        <v>1685208048</v>
      </c>
      <c r="Y177">
        <f t="shared" ref="Y177:Y182" si="57">AT177</f>
        <v>0.1</v>
      </c>
      <c r="AA177">
        <v>493.26</v>
      </c>
      <c r="AB177">
        <v>0</v>
      </c>
      <c r="AC177">
        <v>0</v>
      </c>
      <c r="AD177">
        <v>0</v>
      </c>
      <c r="AE177">
        <v>238.29</v>
      </c>
      <c r="AF177">
        <v>0</v>
      </c>
      <c r="AG177">
        <v>0</v>
      </c>
      <c r="AH177">
        <v>0</v>
      </c>
      <c r="AI177">
        <v>2.0699999999999998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0.1</v>
      </c>
      <c r="AU177" t="s">
        <v>3</v>
      </c>
      <c r="AV177">
        <v>0</v>
      </c>
      <c r="AW177">
        <v>2</v>
      </c>
      <c r="AX177">
        <v>334396084</v>
      </c>
      <c r="AY177">
        <v>1</v>
      </c>
      <c r="AZ177">
        <v>0</v>
      </c>
      <c r="BA177">
        <v>209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23.829000000000001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23.829000000000001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1</v>
      </c>
      <c r="CV177">
        <v>0</v>
      </c>
      <c r="CW177">
        <v>0</v>
      </c>
      <c r="CX177">
        <f>ROUND(Y177*Source!I138,7)</f>
        <v>0.3</v>
      </c>
      <c r="CY177">
        <f t="shared" ref="CY177:CY182" si="58">AA177</f>
        <v>493.26</v>
      </c>
      <c r="CZ177">
        <f t="shared" ref="CZ177:CZ182" si="59">AE177</f>
        <v>238.29</v>
      </c>
      <c r="DA177">
        <f t="shared" ref="DA177:DA182" si="60">AI177</f>
        <v>2.0699999999999998</v>
      </c>
      <c r="DB177">
        <f t="shared" ref="DB177:DB182" si="61">ROUND(ROUND(AT177*CZ177,2),6)</f>
        <v>23.83</v>
      </c>
      <c r="DC177">
        <f t="shared" ref="DC177:DC182" si="62">ROUND(ROUND(AT177*AG177,2),6)</f>
        <v>0</v>
      </c>
      <c r="DD177" t="s">
        <v>3</v>
      </c>
      <c r="DE177" t="s">
        <v>3</v>
      </c>
      <c r="DF177">
        <f t="shared" ref="DF177:DF182" si="63">ROUND(ROUND(AE177*AI177,2)*CX177,2)</f>
        <v>147.97999999999999</v>
      </c>
      <c r="DG177">
        <f t="shared" si="48"/>
        <v>0</v>
      </c>
      <c r="DH177">
        <f t="shared" si="22"/>
        <v>0</v>
      </c>
      <c r="DI177">
        <f t="shared" si="47"/>
        <v>0</v>
      </c>
      <c r="DJ177">
        <f t="shared" ref="DJ177:DJ182" si="64">DF177</f>
        <v>147.97999999999999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ROW(Source!A138)</f>
        <v>138</v>
      </c>
      <c r="B178">
        <v>334395092</v>
      </c>
      <c r="C178">
        <v>334396069</v>
      </c>
      <c r="D178">
        <v>277862540</v>
      </c>
      <c r="E178">
        <v>1</v>
      </c>
      <c r="F178">
        <v>1</v>
      </c>
      <c r="G178">
        <v>1</v>
      </c>
      <c r="H178">
        <v>3</v>
      </c>
      <c r="I178" t="s">
        <v>668</v>
      </c>
      <c r="J178" t="s">
        <v>669</v>
      </c>
      <c r="K178" t="s">
        <v>670</v>
      </c>
      <c r="L178">
        <v>1346</v>
      </c>
      <c r="N178">
        <v>1009</v>
      </c>
      <c r="O178" t="s">
        <v>667</v>
      </c>
      <c r="P178" t="s">
        <v>667</v>
      </c>
      <c r="Q178">
        <v>1</v>
      </c>
      <c r="W178">
        <v>0</v>
      </c>
      <c r="X178">
        <v>454593446</v>
      </c>
      <c r="Y178">
        <f t="shared" si="57"/>
        <v>0.03</v>
      </c>
      <c r="AA178">
        <v>165.64</v>
      </c>
      <c r="AB178">
        <v>0</v>
      </c>
      <c r="AC178">
        <v>0</v>
      </c>
      <c r="AD178">
        <v>0</v>
      </c>
      <c r="AE178">
        <v>80.02</v>
      </c>
      <c r="AF178">
        <v>0</v>
      </c>
      <c r="AG178">
        <v>0</v>
      </c>
      <c r="AH178">
        <v>0</v>
      </c>
      <c r="AI178">
        <v>2.0699999999999998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0.03</v>
      </c>
      <c r="AU178" t="s">
        <v>3</v>
      </c>
      <c r="AV178">
        <v>0</v>
      </c>
      <c r="AW178">
        <v>2</v>
      </c>
      <c r="AX178">
        <v>334396085</v>
      </c>
      <c r="AY178">
        <v>1</v>
      </c>
      <c r="AZ178">
        <v>0</v>
      </c>
      <c r="BA178">
        <v>210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2.4005999999999998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2.4005999999999998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1</v>
      </c>
      <c r="CV178">
        <v>0</v>
      </c>
      <c r="CW178">
        <v>0</v>
      </c>
      <c r="CX178">
        <f>ROUND(Y178*Source!I138,7)</f>
        <v>0.09</v>
      </c>
      <c r="CY178">
        <f t="shared" si="58"/>
        <v>165.64</v>
      </c>
      <c r="CZ178">
        <f t="shared" si="59"/>
        <v>80.02</v>
      </c>
      <c r="DA178">
        <f t="shared" si="60"/>
        <v>2.0699999999999998</v>
      </c>
      <c r="DB178">
        <f t="shared" si="61"/>
        <v>2.4</v>
      </c>
      <c r="DC178">
        <f t="shared" si="62"/>
        <v>0</v>
      </c>
      <c r="DD178" t="s">
        <v>3</v>
      </c>
      <c r="DE178" t="s">
        <v>3</v>
      </c>
      <c r="DF178">
        <f t="shared" si="63"/>
        <v>14.91</v>
      </c>
      <c r="DG178">
        <f t="shared" si="48"/>
        <v>0</v>
      </c>
      <c r="DH178">
        <f t="shared" si="22"/>
        <v>0</v>
      </c>
      <c r="DI178">
        <f t="shared" si="47"/>
        <v>0</v>
      </c>
      <c r="DJ178">
        <f t="shared" si="64"/>
        <v>14.91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ROW(Source!A138)</f>
        <v>138</v>
      </c>
      <c r="B179">
        <v>334395092</v>
      </c>
      <c r="C179">
        <v>334396069</v>
      </c>
      <c r="D179">
        <v>277869627</v>
      </c>
      <c r="E179">
        <v>1</v>
      </c>
      <c r="F179">
        <v>1</v>
      </c>
      <c r="G179">
        <v>1</v>
      </c>
      <c r="H179">
        <v>3</v>
      </c>
      <c r="I179" t="s">
        <v>671</v>
      </c>
      <c r="J179" t="s">
        <v>672</v>
      </c>
      <c r="K179" t="s">
        <v>673</v>
      </c>
      <c r="L179">
        <v>1346</v>
      </c>
      <c r="N179">
        <v>1009</v>
      </c>
      <c r="O179" t="s">
        <v>667</v>
      </c>
      <c r="P179" t="s">
        <v>667</v>
      </c>
      <c r="Q179">
        <v>1</v>
      </c>
      <c r="W179">
        <v>0</v>
      </c>
      <c r="X179">
        <v>1111106736</v>
      </c>
      <c r="Y179">
        <f t="shared" si="57"/>
        <v>0.02</v>
      </c>
      <c r="AA179">
        <v>88.65</v>
      </c>
      <c r="AB179">
        <v>0</v>
      </c>
      <c r="AC179">
        <v>0</v>
      </c>
      <c r="AD179">
        <v>0</v>
      </c>
      <c r="AE179">
        <v>56.11</v>
      </c>
      <c r="AF179">
        <v>0</v>
      </c>
      <c r="AG179">
        <v>0</v>
      </c>
      <c r="AH179">
        <v>0</v>
      </c>
      <c r="AI179">
        <v>1.58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0.02</v>
      </c>
      <c r="AU179" t="s">
        <v>3</v>
      </c>
      <c r="AV179">
        <v>0</v>
      </c>
      <c r="AW179">
        <v>2</v>
      </c>
      <c r="AX179">
        <v>334396087</v>
      </c>
      <c r="AY179">
        <v>1</v>
      </c>
      <c r="AZ179">
        <v>0</v>
      </c>
      <c r="BA179">
        <v>212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1.1222000000000001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1.1222000000000001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1</v>
      </c>
      <c r="CV179">
        <v>0</v>
      </c>
      <c r="CW179">
        <v>0</v>
      </c>
      <c r="CX179">
        <f>ROUND(Y179*Source!I138,7)</f>
        <v>0.06</v>
      </c>
      <c r="CY179">
        <f t="shared" si="58"/>
        <v>88.65</v>
      </c>
      <c r="CZ179">
        <f t="shared" si="59"/>
        <v>56.11</v>
      </c>
      <c r="DA179">
        <f t="shared" si="60"/>
        <v>1.58</v>
      </c>
      <c r="DB179">
        <f t="shared" si="61"/>
        <v>1.1200000000000001</v>
      </c>
      <c r="DC179">
        <f t="shared" si="62"/>
        <v>0</v>
      </c>
      <c r="DD179" t="s">
        <v>3</v>
      </c>
      <c r="DE179" t="s">
        <v>3</v>
      </c>
      <c r="DF179">
        <f t="shared" si="63"/>
        <v>5.32</v>
      </c>
      <c r="DG179">
        <f t="shared" si="48"/>
        <v>0</v>
      </c>
      <c r="DH179">
        <f t="shared" si="22"/>
        <v>0</v>
      </c>
      <c r="DI179">
        <f t="shared" si="47"/>
        <v>0</v>
      </c>
      <c r="DJ179">
        <f t="shared" si="64"/>
        <v>5.32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ROW(Source!A138)</f>
        <v>138</v>
      </c>
      <c r="B180">
        <v>334395092</v>
      </c>
      <c r="C180">
        <v>334396069</v>
      </c>
      <c r="D180">
        <v>277896283</v>
      </c>
      <c r="E180">
        <v>1</v>
      </c>
      <c r="F180">
        <v>1</v>
      </c>
      <c r="G180">
        <v>1</v>
      </c>
      <c r="H180">
        <v>3</v>
      </c>
      <c r="I180" t="s">
        <v>704</v>
      </c>
      <c r="J180" t="s">
        <v>705</v>
      </c>
      <c r="K180" t="s">
        <v>706</v>
      </c>
      <c r="L180">
        <v>1348</v>
      </c>
      <c r="N180">
        <v>1009</v>
      </c>
      <c r="O180" t="s">
        <v>226</v>
      </c>
      <c r="P180" t="s">
        <v>226</v>
      </c>
      <c r="Q180">
        <v>1000</v>
      </c>
      <c r="W180">
        <v>0</v>
      </c>
      <c r="X180">
        <v>-1997781875</v>
      </c>
      <c r="Y180">
        <f t="shared" si="57"/>
        <v>4.0000000000000002E-4</v>
      </c>
      <c r="AA180">
        <v>79645.009999999995</v>
      </c>
      <c r="AB180">
        <v>0</v>
      </c>
      <c r="AC180">
        <v>0</v>
      </c>
      <c r="AD180">
        <v>0</v>
      </c>
      <c r="AE180">
        <v>61265.39</v>
      </c>
      <c r="AF180">
        <v>0</v>
      </c>
      <c r="AG180">
        <v>0</v>
      </c>
      <c r="AH180">
        <v>0</v>
      </c>
      <c r="AI180">
        <v>1.3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4.0000000000000002E-4</v>
      </c>
      <c r="AU180" t="s">
        <v>3</v>
      </c>
      <c r="AV180">
        <v>0</v>
      </c>
      <c r="AW180">
        <v>2</v>
      </c>
      <c r="AX180">
        <v>334396092</v>
      </c>
      <c r="AY180">
        <v>1</v>
      </c>
      <c r="AZ180">
        <v>0</v>
      </c>
      <c r="BA180">
        <v>217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24.506156000000001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24.506156000000001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1</v>
      </c>
      <c r="CV180">
        <v>0</v>
      </c>
      <c r="CW180">
        <v>0</v>
      </c>
      <c r="CX180">
        <f>ROUND(Y180*Source!I138,7)</f>
        <v>1.1999999999999999E-3</v>
      </c>
      <c r="CY180">
        <f t="shared" si="58"/>
        <v>79645.009999999995</v>
      </c>
      <c r="CZ180">
        <f t="shared" si="59"/>
        <v>61265.39</v>
      </c>
      <c r="DA180">
        <f t="shared" si="60"/>
        <v>1.3</v>
      </c>
      <c r="DB180">
        <f t="shared" si="61"/>
        <v>24.51</v>
      </c>
      <c r="DC180">
        <f t="shared" si="62"/>
        <v>0</v>
      </c>
      <c r="DD180" t="s">
        <v>3</v>
      </c>
      <c r="DE180" t="s">
        <v>3</v>
      </c>
      <c r="DF180">
        <f t="shared" si="63"/>
        <v>95.57</v>
      </c>
      <c r="DG180">
        <f t="shared" si="48"/>
        <v>0</v>
      </c>
      <c r="DH180">
        <f t="shared" si="22"/>
        <v>0</v>
      </c>
      <c r="DI180">
        <f t="shared" si="47"/>
        <v>0</v>
      </c>
      <c r="DJ180">
        <f t="shared" si="64"/>
        <v>95.57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ROW(Source!A138)</f>
        <v>138</v>
      </c>
      <c r="B181">
        <v>334395092</v>
      </c>
      <c r="C181">
        <v>334396069</v>
      </c>
      <c r="D181">
        <v>277896315</v>
      </c>
      <c r="E181">
        <v>1</v>
      </c>
      <c r="F181">
        <v>1</v>
      </c>
      <c r="G181">
        <v>1</v>
      </c>
      <c r="H181">
        <v>3</v>
      </c>
      <c r="I181" t="s">
        <v>674</v>
      </c>
      <c r="J181" t="s">
        <v>675</v>
      </c>
      <c r="K181" t="s">
        <v>676</v>
      </c>
      <c r="L181">
        <v>1348</v>
      </c>
      <c r="N181">
        <v>1009</v>
      </c>
      <c r="O181" t="s">
        <v>226</v>
      </c>
      <c r="P181" t="s">
        <v>226</v>
      </c>
      <c r="Q181">
        <v>1000</v>
      </c>
      <c r="W181">
        <v>0</v>
      </c>
      <c r="X181">
        <v>-1262208440</v>
      </c>
      <c r="Y181">
        <f t="shared" si="57"/>
        <v>1E-4</v>
      </c>
      <c r="AA181">
        <v>81621.399999999994</v>
      </c>
      <c r="AB181">
        <v>0</v>
      </c>
      <c r="AC181">
        <v>0</v>
      </c>
      <c r="AD181">
        <v>0</v>
      </c>
      <c r="AE181">
        <v>80020.98</v>
      </c>
      <c r="AF181">
        <v>0</v>
      </c>
      <c r="AG181">
        <v>0</v>
      </c>
      <c r="AH181">
        <v>0</v>
      </c>
      <c r="AI181">
        <v>1.02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1E-4</v>
      </c>
      <c r="AU181" t="s">
        <v>3</v>
      </c>
      <c r="AV181">
        <v>0</v>
      </c>
      <c r="AW181">
        <v>2</v>
      </c>
      <c r="AX181">
        <v>334396093</v>
      </c>
      <c r="AY181">
        <v>1</v>
      </c>
      <c r="AZ181">
        <v>0</v>
      </c>
      <c r="BA181">
        <v>218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8.0020980000000002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1</v>
      </c>
      <c r="BQ181">
        <v>8.0020980000000002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1</v>
      </c>
      <c r="CV181">
        <v>0</v>
      </c>
      <c r="CW181">
        <v>0</v>
      </c>
      <c r="CX181">
        <f>ROUND(Y181*Source!I138,7)</f>
        <v>2.9999999999999997E-4</v>
      </c>
      <c r="CY181">
        <f t="shared" si="58"/>
        <v>81621.399999999994</v>
      </c>
      <c r="CZ181">
        <f t="shared" si="59"/>
        <v>80020.98</v>
      </c>
      <c r="DA181">
        <f t="shared" si="60"/>
        <v>1.02</v>
      </c>
      <c r="DB181">
        <f t="shared" si="61"/>
        <v>8</v>
      </c>
      <c r="DC181">
        <f t="shared" si="62"/>
        <v>0</v>
      </c>
      <c r="DD181" t="s">
        <v>3</v>
      </c>
      <c r="DE181" t="s">
        <v>3</v>
      </c>
      <c r="DF181">
        <f t="shared" si="63"/>
        <v>24.49</v>
      </c>
      <c r="DG181">
        <f t="shared" si="48"/>
        <v>0</v>
      </c>
      <c r="DH181">
        <f t="shared" si="22"/>
        <v>0</v>
      </c>
      <c r="DI181">
        <f t="shared" si="47"/>
        <v>0</v>
      </c>
      <c r="DJ181">
        <f t="shared" si="64"/>
        <v>24.49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ROW(Source!A138)</f>
        <v>138</v>
      </c>
      <c r="B182">
        <v>334395092</v>
      </c>
      <c r="C182">
        <v>334396069</v>
      </c>
      <c r="D182">
        <v>277908257</v>
      </c>
      <c r="E182">
        <v>1</v>
      </c>
      <c r="F182">
        <v>1</v>
      </c>
      <c r="G182">
        <v>1</v>
      </c>
      <c r="H182">
        <v>3</v>
      </c>
      <c r="I182" t="s">
        <v>707</v>
      </c>
      <c r="J182" t="s">
        <v>708</v>
      </c>
      <c r="K182" t="s">
        <v>709</v>
      </c>
      <c r="L182">
        <v>1425</v>
      </c>
      <c r="N182">
        <v>1013</v>
      </c>
      <c r="O182" t="s">
        <v>243</v>
      </c>
      <c r="P182" t="s">
        <v>243</v>
      </c>
      <c r="Q182">
        <v>1</v>
      </c>
      <c r="W182">
        <v>0</v>
      </c>
      <c r="X182">
        <v>-1639942774</v>
      </c>
      <c r="Y182">
        <f t="shared" si="57"/>
        <v>0.06</v>
      </c>
      <c r="AA182">
        <v>1310.3</v>
      </c>
      <c r="AB182">
        <v>0</v>
      </c>
      <c r="AC182">
        <v>0</v>
      </c>
      <c r="AD182">
        <v>0</v>
      </c>
      <c r="AE182">
        <v>1031.73</v>
      </c>
      <c r="AF182">
        <v>0</v>
      </c>
      <c r="AG182">
        <v>0</v>
      </c>
      <c r="AH182">
        <v>0</v>
      </c>
      <c r="AI182">
        <v>1.27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0.06</v>
      </c>
      <c r="AU182" t="s">
        <v>3</v>
      </c>
      <c r="AV182">
        <v>0</v>
      </c>
      <c r="AW182">
        <v>2</v>
      </c>
      <c r="AX182">
        <v>334396094</v>
      </c>
      <c r="AY182">
        <v>1</v>
      </c>
      <c r="AZ182">
        <v>0</v>
      </c>
      <c r="BA182">
        <v>219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61.903799999999997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61.903799999999997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1</v>
      </c>
      <c r="CV182">
        <v>0</v>
      </c>
      <c r="CW182">
        <v>0</v>
      </c>
      <c r="CX182">
        <f>ROUND(Y182*Source!I138,7)</f>
        <v>0.18</v>
      </c>
      <c r="CY182">
        <f t="shared" si="58"/>
        <v>1310.3</v>
      </c>
      <c r="CZ182">
        <f t="shared" si="59"/>
        <v>1031.73</v>
      </c>
      <c r="DA182">
        <f t="shared" si="60"/>
        <v>1.27</v>
      </c>
      <c r="DB182">
        <f t="shared" si="61"/>
        <v>61.9</v>
      </c>
      <c r="DC182">
        <f t="shared" si="62"/>
        <v>0</v>
      </c>
      <c r="DD182" t="s">
        <v>3</v>
      </c>
      <c r="DE182" t="s">
        <v>3</v>
      </c>
      <c r="DF182">
        <f t="shared" si="63"/>
        <v>235.85</v>
      </c>
      <c r="DG182">
        <f t="shared" si="48"/>
        <v>0</v>
      </c>
      <c r="DH182">
        <f t="shared" si="22"/>
        <v>0</v>
      </c>
      <c r="DI182">
        <f t="shared" si="47"/>
        <v>0</v>
      </c>
      <c r="DJ182">
        <f t="shared" si="64"/>
        <v>235.85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ROW(Source!A152)</f>
        <v>152</v>
      </c>
      <c r="B183">
        <v>334395092</v>
      </c>
      <c r="C183">
        <v>334396112</v>
      </c>
      <c r="D183">
        <v>277560284</v>
      </c>
      <c r="E183">
        <v>109</v>
      </c>
      <c r="F183">
        <v>1</v>
      </c>
      <c r="G183">
        <v>1</v>
      </c>
      <c r="H183">
        <v>1</v>
      </c>
      <c r="I183" t="s">
        <v>702</v>
      </c>
      <c r="J183" t="s">
        <v>3</v>
      </c>
      <c r="K183" t="s">
        <v>703</v>
      </c>
      <c r="L183">
        <v>1191</v>
      </c>
      <c r="N183">
        <v>1013</v>
      </c>
      <c r="O183" t="s">
        <v>647</v>
      </c>
      <c r="P183" t="s">
        <v>647</v>
      </c>
      <c r="Q183">
        <v>1</v>
      </c>
      <c r="W183">
        <v>0</v>
      </c>
      <c r="X183">
        <v>-1759674247</v>
      </c>
      <c r="Y183">
        <f>(AT183*ROUND(1.2,7))</f>
        <v>10.799999999999999</v>
      </c>
      <c r="AA183">
        <v>0</v>
      </c>
      <c r="AB183">
        <v>0</v>
      </c>
      <c r="AC183">
        <v>0</v>
      </c>
      <c r="AD183">
        <v>440.52</v>
      </c>
      <c r="AE183">
        <v>0</v>
      </c>
      <c r="AF183">
        <v>0</v>
      </c>
      <c r="AG183">
        <v>0</v>
      </c>
      <c r="AH183">
        <v>440.52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9</v>
      </c>
      <c r="AU183" t="s">
        <v>648</v>
      </c>
      <c r="AV183">
        <v>1</v>
      </c>
      <c r="AW183">
        <v>2</v>
      </c>
      <c r="AX183">
        <v>334396123</v>
      </c>
      <c r="AY183">
        <v>1</v>
      </c>
      <c r="AZ183">
        <v>0</v>
      </c>
      <c r="BA183">
        <v>225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3964.68</v>
      </c>
      <c r="BN183">
        <v>9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4757.6159999999991</v>
      </c>
      <c r="BU183">
        <v>10.799999999999999</v>
      </c>
      <c r="BV183">
        <v>0</v>
      </c>
      <c r="BW183">
        <v>1</v>
      </c>
      <c r="CU183">
        <f>ROUND(AT183*Source!I152*AH183*AL183,2)</f>
        <v>23788.080000000002</v>
      </c>
      <c r="CV183">
        <f>ROUND(Y183*Source!I152,7)</f>
        <v>64.8</v>
      </c>
      <c r="CW183">
        <v>0</v>
      </c>
      <c r="CX183">
        <f>ROUND(Y183*Source!I152,7)</f>
        <v>64.8</v>
      </c>
      <c r="CY183">
        <f>AD183</f>
        <v>440.52</v>
      </c>
      <c r="CZ183">
        <f>AH183</f>
        <v>440.52</v>
      </c>
      <c r="DA183">
        <f>AL183</f>
        <v>1</v>
      </c>
      <c r="DB183">
        <f>ROUND((ROUND(AT183*CZ183,2)*ROUND(1.2,7)),6)</f>
        <v>4757.616</v>
      </c>
      <c r="DC183">
        <f>ROUND((ROUND(AT183*AG183,2)*ROUND(1.2,7)),6)</f>
        <v>0</v>
      </c>
      <c r="DD183" t="s">
        <v>3</v>
      </c>
      <c r="DE183" t="s">
        <v>3</v>
      </c>
      <c r="DF183">
        <f>ROUND(ROUND(AE183,2)*CX183,2)</f>
        <v>0</v>
      </c>
      <c r="DG183">
        <f t="shared" si="48"/>
        <v>0</v>
      </c>
      <c r="DH183">
        <f t="shared" si="22"/>
        <v>0</v>
      </c>
      <c r="DI183">
        <f t="shared" si="47"/>
        <v>28545.7</v>
      </c>
      <c r="DJ183">
        <f>DI183</f>
        <v>28545.7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ROW(Source!A152)</f>
        <v>152</v>
      </c>
      <c r="B184">
        <v>334395092</v>
      </c>
      <c r="C184">
        <v>334396112</v>
      </c>
      <c r="D184">
        <v>277560491</v>
      </c>
      <c r="E184">
        <v>109</v>
      </c>
      <c r="F184">
        <v>1</v>
      </c>
      <c r="G184">
        <v>1</v>
      </c>
      <c r="H184">
        <v>1</v>
      </c>
      <c r="I184" t="s">
        <v>649</v>
      </c>
      <c r="J184" t="s">
        <v>3</v>
      </c>
      <c r="K184" t="s">
        <v>650</v>
      </c>
      <c r="L184">
        <v>1191</v>
      </c>
      <c r="N184">
        <v>1013</v>
      </c>
      <c r="O184" t="s">
        <v>647</v>
      </c>
      <c r="P184" t="s">
        <v>647</v>
      </c>
      <c r="Q184">
        <v>1</v>
      </c>
      <c r="W184">
        <v>0</v>
      </c>
      <c r="X184">
        <v>-1417349443</v>
      </c>
      <c r="Y184">
        <f>(AT184*ROUND(1.2,7))</f>
        <v>3.8519999999999999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3.21</v>
      </c>
      <c r="AU184" t="s">
        <v>648</v>
      </c>
      <c r="AV184">
        <v>2</v>
      </c>
      <c r="AW184">
        <v>2</v>
      </c>
      <c r="AX184">
        <v>334396124</v>
      </c>
      <c r="AY184">
        <v>1</v>
      </c>
      <c r="AZ184">
        <v>0</v>
      </c>
      <c r="BA184">
        <v>226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ROUND(Y184*Source!I152,7)</f>
        <v>23.111999999999998</v>
      </c>
      <c r="CY184">
        <f>AD184</f>
        <v>0</v>
      </c>
      <c r="CZ184">
        <f>AH184</f>
        <v>0</v>
      </c>
      <c r="DA184">
        <f>AL184</f>
        <v>1</v>
      </c>
      <c r="DB184">
        <f>ROUND((ROUND(AT184*CZ184,2)*ROUND(1.2,7)),6)</f>
        <v>0</v>
      </c>
      <c r="DC184">
        <f>ROUND((ROUND(AT184*AG184,2)*ROUND(1.2,7)),6)</f>
        <v>0</v>
      </c>
      <c r="DD184" t="s">
        <v>3</v>
      </c>
      <c r="DE184" t="s">
        <v>3</v>
      </c>
      <c r="DF184">
        <f>ROUND(ROUND(AE184,2)*CX184,2)</f>
        <v>0</v>
      </c>
      <c r="DG184">
        <f t="shared" si="48"/>
        <v>0</v>
      </c>
      <c r="DH184">
        <f t="shared" si="22"/>
        <v>0</v>
      </c>
      <c r="DI184">
        <f t="shared" si="47"/>
        <v>0</v>
      </c>
      <c r="DJ184">
        <f>DI184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ROW(Source!A152)</f>
        <v>152</v>
      </c>
      <c r="B185">
        <v>334395092</v>
      </c>
      <c r="C185">
        <v>334396112</v>
      </c>
      <c r="D185">
        <v>277944474</v>
      </c>
      <c r="E185">
        <v>1</v>
      </c>
      <c r="F185">
        <v>1</v>
      </c>
      <c r="G185">
        <v>1</v>
      </c>
      <c r="H185">
        <v>2</v>
      </c>
      <c r="I185" t="s">
        <v>697</v>
      </c>
      <c r="J185" t="s">
        <v>698</v>
      </c>
      <c r="K185" t="s">
        <v>699</v>
      </c>
      <c r="L185">
        <v>1368</v>
      </c>
      <c r="N185">
        <v>1011</v>
      </c>
      <c r="O185" t="s">
        <v>539</v>
      </c>
      <c r="P185" t="s">
        <v>539</v>
      </c>
      <c r="Q185">
        <v>1</v>
      </c>
      <c r="W185">
        <v>0</v>
      </c>
      <c r="X185">
        <v>-1366301975</v>
      </c>
      <c r="Y185">
        <f>(AT185*ROUND(1.2,7))</f>
        <v>3.12</v>
      </c>
      <c r="AA185">
        <v>0</v>
      </c>
      <c r="AB185">
        <v>1811.82</v>
      </c>
      <c r="AC185">
        <v>549.32000000000005</v>
      </c>
      <c r="AD185">
        <v>0</v>
      </c>
      <c r="AE185">
        <v>0</v>
      </c>
      <c r="AF185">
        <v>1811.82</v>
      </c>
      <c r="AG185">
        <v>549.32000000000005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2.6</v>
      </c>
      <c r="AU185" t="s">
        <v>648</v>
      </c>
      <c r="AV185">
        <v>1</v>
      </c>
      <c r="AW185">
        <v>2</v>
      </c>
      <c r="AX185">
        <v>334396125</v>
      </c>
      <c r="AY185">
        <v>1</v>
      </c>
      <c r="AZ185">
        <v>0</v>
      </c>
      <c r="BA185">
        <v>227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4710.732</v>
      </c>
      <c r="BL185">
        <v>1428.2320000000002</v>
      </c>
      <c r="BM185">
        <v>0</v>
      </c>
      <c r="BN185">
        <v>0</v>
      </c>
      <c r="BO185">
        <v>2.6</v>
      </c>
      <c r="BP185">
        <v>1</v>
      </c>
      <c r="BQ185">
        <v>0</v>
      </c>
      <c r="BR185">
        <v>5652.8783999999996</v>
      </c>
      <c r="BS185">
        <v>1713.8784000000003</v>
      </c>
      <c r="BT185">
        <v>0</v>
      </c>
      <c r="BU185">
        <v>0</v>
      </c>
      <c r="BV185">
        <v>3.12</v>
      </c>
      <c r="BW185">
        <v>1</v>
      </c>
      <c r="CV185">
        <v>0</v>
      </c>
      <c r="CW185">
        <f>ROUND(Y185*Source!I152*DO185,7)</f>
        <v>18.72</v>
      </c>
      <c r="CX185">
        <f>ROUND(Y185*Source!I152,7)</f>
        <v>18.72</v>
      </c>
      <c r="CY185">
        <f>AB185</f>
        <v>1811.82</v>
      </c>
      <c r="CZ185">
        <f>AF185</f>
        <v>1811.82</v>
      </c>
      <c r="DA185">
        <f>AJ185</f>
        <v>1</v>
      </c>
      <c r="DB185">
        <f>ROUND((ROUND(AT185*CZ185,2)*ROUND(1.2,7)),6)</f>
        <v>5652.8760000000002</v>
      </c>
      <c r="DC185">
        <f>ROUND((ROUND(AT185*AG185,2)*ROUND(1.2,7)),6)</f>
        <v>1713.876</v>
      </c>
      <c r="DD185" t="s">
        <v>3</v>
      </c>
      <c r="DE185" t="s">
        <v>3</v>
      </c>
      <c r="DF185">
        <f>ROUND(ROUND(AE185,2)*CX185,2)</f>
        <v>0</v>
      </c>
      <c r="DG185">
        <f t="shared" si="48"/>
        <v>33917.269999999997</v>
      </c>
      <c r="DH185">
        <f t="shared" si="22"/>
        <v>10283.27</v>
      </c>
      <c r="DI185">
        <f t="shared" si="47"/>
        <v>0</v>
      </c>
      <c r="DJ185">
        <f>DG185+DH185</f>
        <v>44200.539999999994</v>
      </c>
      <c r="DK185">
        <v>1</v>
      </c>
      <c r="DL185" t="s">
        <v>700</v>
      </c>
      <c r="DM185">
        <v>5</v>
      </c>
      <c r="DN185" t="s">
        <v>647</v>
      </c>
      <c r="DO185">
        <v>1</v>
      </c>
    </row>
    <row r="186" spans="1:119" x14ac:dyDescent="0.2">
      <c r="A186">
        <f>ROW(Source!A152)</f>
        <v>152</v>
      </c>
      <c r="B186">
        <v>334395092</v>
      </c>
      <c r="C186">
        <v>334396112</v>
      </c>
      <c r="D186">
        <v>277945805</v>
      </c>
      <c r="E186">
        <v>1</v>
      </c>
      <c r="F186">
        <v>1</v>
      </c>
      <c r="G186">
        <v>1</v>
      </c>
      <c r="H186">
        <v>2</v>
      </c>
      <c r="I186" t="s">
        <v>655</v>
      </c>
      <c r="J186" t="s">
        <v>656</v>
      </c>
      <c r="K186" t="s">
        <v>657</v>
      </c>
      <c r="L186">
        <v>1368</v>
      </c>
      <c r="N186">
        <v>1011</v>
      </c>
      <c r="O186" t="s">
        <v>539</v>
      </c>
      <c r="P186" t="s">
        <v>539</v>
      </c>
      <c r="Q186">
        <v>1</v>
      </c>
      <c r="W186">
        <v>0</v>
      </c>
      <c r="X186">
        <v>721652621</v>
      </c>
      <c r="Y186">
        <f>(AT186*ROUND(1.2,7))</f>
        <v>0.73199999999999998</v>
      </c>
      <c r="AA186">
        <v>0</v>
      </c>
      <c r="AB186">
        <v>544.70000000000005</v>
      </c>
      <c r="AC186">
        <v>477.98</v>
      </c>
      <c r="AD186">
        <v>0</v>
      </c>
      <c r="AE186">
        <v>0</v>
      </c>
      <c r="AF186">
        <v>544.70000000000005</v>
      </c>
      <c r="AG186">
        <v>477.98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0.61</v>
      </c>
      <c r="AU186" t="s">
        <v>648</v>
      </c>
      <c r="AV186">
        <v>1</v>
      </c>
      <c r="AW186">
        <v>2</v>
      </c>
      <c r="AX186">
        <v>334396126</v>
      </c>
      <c r="AY186">
        <v>1</v>
      </c>
      <c r="AZ186">
        <v>0</v>
      </c>
      <c r="BA186">
        <v>228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332.267</v>
      </c>
      <c r="BL186">
        <v>291.56779999999998</v>
      </c>
      <c r="BM186">
        <v>0</v>
      </c>
      <c r="BN186">
        <v>0</v>
      </c>
      <c r="BO186">
        <v>0.61</v>
      </c>
      <c r="BP186">
        <v>1</v>
      </c>
      <c r="BQ186">
        <v>0</v>
      </c>
      <c r="BR186">
        <v>398.72040000000004</v>
      </c>
      <c r="BS186">
        <v>349.88136000000003</v>
      </c>
      <c r="BT186">
        <v>0</v>
      </c>
      <c r="BU186">
        <v>0</v>
      </c>
      <c r="BV186">
        <v>0.73199999999999998</v>
      </c>
      <c r="BW186">
        <v>1</v>
      </c>
      <c r="CV186">
        <v>0</v>
      </c>
      <c r="CW186">
        <f>ROUND(Y186*Source!I152*DO186,7)</f>
        <v>4.3920000000000003</v>
      </c>
      <c r="CX186">
        <f>ROUND(Y186*Source!I152,7)</f>
        <v>4.3920000000000003</v>
      </c>
      <c r="CY186">
        <f>AB186</f>
        <v>544.70000000000005</v>
      </c>
      <c r="CZ186">
        <f>AF186</f>
        <v>544.70000000000005</v>
      </c>
      <c r="DA186">
        <f>AJ186</f>
        <v>1</v>
      </c>
      <c r="DB186">
        <f>ROUND((ROUND(AT186*CZ186,2)*ROUND(1.2,7)),6)</f>
        <v>398.72399999999999</v>
      </c>
      <c r="DC186">
        <f>ROUND((ROUND(AT186*AG186,2)*ROUND(1.2,7)),6)</f>
        <v>349.88400000000001</v>
      </c>
      <c r="DD186" t="s">
        <v>3</v>
      </c>
      <c r="DE186" t="s">
        <v>3</v>
      </c>
      <c r="DF186">
        <f>ROUND(ROUND(AE186,2)*CX186,2)</f>
        <v>0</v>
      </c>
      <c r="DG186">
        <f t="shared" si="48"/>
        <v>2392.3200000000002</v>
      </c>
      <c r="DH186">
        <f t="shared" si="22"/>
        <v>2099.29</v>
      </c>
      <c r="DI186">
        <f t="shared" si="47"/>
        <v>0</v>
      </c>
      <c r="DJ186">
        <f>DG186+DH186</f>
        <v>4491.6100000000006</v>
      </c>
      <c r="DK186">
        <v>1</v>
      </c>
      <c r="DL186" t="s">
        <v>654</v>
      </c>
      <c r="DM186">
        <v>4</v>
      </c>
      <c r="DN186" t="s">
        <v>647</v>
      </c>
      <c r="DO186">
        <v>1</v>
      </c>
    </row>
    <row r="187" spans="1:119" x14ac:dyDescent="0.2">
      <c r="A187">
        <f>ROW(Source!A152)</f>
        <v>152</v>
      </c>
      <c r="B187">
        <v>334395092</v>
      </c>
      <c r="C187">
        <v>334396112</v>
      </c>
      <c r="D187">
        <v>277862533</v>
      </c>
      <c r="E187">
        <v>1</v>
      </c>
      <c r="F187">
        <v>1</v>
      </c>
      <c r="G187">
        <v>1</v>
      </c>
      <c r="H187">
        <v>3</v>
      </c>
      <c r="I187" t="s">
        <v>664</v>
      </c>
      <c r="J187" t="s">
        <v>665</v>
      </c>
      <c r="K187" t="s">
        <v>666</v>
      </c>
      <c r="L187">
        <v>1346</v>
      </c>
      <c r="N187">
        <v>1009</v>
      </c>
      <c r="O187" t="s">
        <v>667</v>
      </c>
      <c r="P187" t="s">
        <v>667</v>
      </c>
      <c r="Q187">
        <v>1</v>
      </c>
      <c r="W187">
        <v>0</v>
      </c>
      <c r="X187">
        <v>1685208048</v>
      </c>
      <c r="Y187">
        <f t="shared" ref="Y187:Y192" si="65">AT187</f>
        <v>0.1</v>
      </c>
      <c r="AA187">
        <v>493.26</v>
      </c>
      <c r="AB187">
        <v>0</v>
      </c>
      <c r="AC187">
        <v>0</v>
      </c>
      <c r="AD187">
        <v>0</v>
      </c>
      <c r="AE187">
        <v>238.29</v>
      </c>
      <c r="AF187">
        <v>0</v>
      </c>
      <c r="AG187">
        <v>0</v>
      </c>
      <c r="AH187">
        <v>0</v>
      </c>
      <c r="AI187">
        <v>2.0699999999999998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0.1</v>
      </c>
      <c r="AU187" t="s">
        <v>3</v>
      </c>
      <c r="AV187">
        <v>0</v>
      </c>
      <c r="AW187">
        <v>2</v>
      </c>
      <c r="AX187">
        <v>334396127</v>
      </c>
      <c r="AY187">
        <v>1</v>
      </c>
      <c r="AZ187">
        <v>0</v>
      </c>
      <c r="BA187">
        <v>229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23.829000000000001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23.829000000000001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1</v>
      </c>
      <c r="CV187">
        <v>0</v>
      </c>
      <c r="CW187">
        <v>0</v>
      </c>
      <c r="CX187">
        <f>ROUND(Y187*Source!I152,7)</f>
        <v>0.6</v>
      </c>
      <c r="CY187">
        <f t="shared" ref="CY187:CY192" si="66">AA187</f>
        <v>493.26</v>
      </c>
      <c r="CZ187">
        <f t="shared" ref="CZ187:CZ192" si="67">AE187</f>
        <v>238.29</v>
      </c>
      <c r="DA187">
        <f t="shared" ref="DA187:DA192" si="68">AI187</f>
        <v>2.0699999999999998</v>
      </c>
      <c r="DB187">
        <f t="shared" ref="DB187:DB192" si="69">ROUND(ROUND(AT187*CZ187,2),6)</f>
        <v>23.83</v>
      </c>
      <c r="DC187">
        <f t="shared" ref="DC187:DC192" si="70">ROUND(ROUND(AT187*AG187,2),6)</f>
        <v>0</v>
      </c>
      <c r="DD187" t="s">
        <v>3</v>
      </c>
      <c r="DE187" t="s">
        <v>3</v>
      </c>
      <c r="DF187">
        <f t="shared" ref="DF187:DF192" si="71">ROUND(ROUND(AE187*AI187,2)*CX187,2)</f>
        <v>295.95999999999998</v>
      </c>
      <c r="DG187">
        <f t="shared" si="48"/>
        <v>0</v>
      </c>
      <c r="DH187">
        <f t="shared" si="22"/>
        <v>0</v>
      </c>
      <c r="DI187">
        <f t="shared" si="47"/>
        <v>0</v>
      </c>
      <c r="DJ187">
        <f t="shared" ref="DJ187:DJ192" si="72">DF187</f>
        <v>295.95999999999998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ROW(Source!A152)</f>
        <v>152</v>
      </c>
      <c r="B188">
        <v>334395092</v>
      </c>
      <c r="C188">
        <v>334396112</v>
      </c>
      <c r="D188">
        <v>277862540</v>
      </c>
      <c r="E188">
        <v>1</v>
      </c>
      <c r="F188">
        <v>1</v>
      </c>
      <c r="G188">
        <v>1</v>
      </c>
      <c r="H188">
        <v>3</v>
      </c>
      <c r="I188" t="s">
        <v>668</v>
      </c>
      <c r="J188" t="s">
        <v>669</v>
      </c>
      <c r="K188" t="s">
        <v>670</v>
      </c>
      <c r="L188">
        <v>1346</v>
      </c>
      <c r="N188">
        <v>1009</v>
      </c>
      <c r="O188" t="s">
        <v>667</v>
      </c>
      <c r="P188" t="s">
        <v>667</v>
      </c>
      <c r="Q188">
        <v>1</v>
      </c>
      <c r="W188">
        <v>0</v>
      </c>
      <c r="X188">
        <v>454593446</v>
      </c>
      <c r="Y188">
        <f t="shared" si="65"/>
        <v>0.03</v>
      </c>
      <c r="AA188">
        <v>165.64</v>
      </c>
      <c r="AB188">
        <v>0</v>
      </c>
      <c r="AC188">
        <v>0</v>
      </c>
      <c r="AD188">
        <v>0</v>
      </c>
      <c r="AE188">
        <v>80.02</v>
      </c>
      <c r="AF188">
        <v>0</v>
      </c>
      <c r="AG188">
        <v>0</v>
      </c>
      <c r="AH188">
        <v>0</v>
      </c>
      <c r="AI188">
        <v>2.0699999999999998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0.03</v>
      </c>
      <c r="AU188" t="s">
        <v>3</v>
      </c>
      <c r="AV188">
        <v>0</v>
      </c>
      <c r="AW188">
        <v>2</v>
      </c>
      <c r="AX188">
        <v>334396128</v>
      </c>
      <c r="AY188">
        <v>1</v>
      </c>
      <c r="AZ188">
        <v>0</v>
      </c>
      <c r="BA188">
        <v>230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2.4005999999999998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2.4005999999999998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1</v>
      </c>
      <c r="CV188">
        <v>0</v>
      </c>
      <c r="CW188">
        <v>0</v>
      </c>
      <c r="CX188">
        <f>ROUND(Y188*Source!I152,7)</f>
        <v>0.18</v>
      </c>
      <c r="CY188">
        <f t="shared" si="66"/>
        <v>165.64</v>
      </c>
      <c r="CZ188">
        <f t="shared" si="67"/>
        <v>80.02</v>
      </c>
      <c r="DA188">
        <f t="shared" si="68"/>
        <v>2.0699999999999998</v>
      </c>
      <c r="DB188">
        <f t="shared" si="69"/>
        <v>2.4</v>
      </c>
      <c r="DC188">
        <f t="shared" si="70"/>
        <v>0</v>
      </c>
      <c r="DD188" t="s">
        <v>3</v>
      </c>
      <c r="DE188" t="s">
        <v>3</v>
      </c>
      <c r="DF188">
        <f t="shared" si="71"/>
        <v>29.82</v>
      </c>
      <c r="DG188">
        <f t="shared" si="48"/>
        <v>0</v>
      </c>
      <c r="DH188">
        <f t="shared" si="22"/>
        <v>0</v>
      </c>
      <c r="DI188">
        <f t="shared" si="47"/>
        <v>0</v>
      </c>
      <c r="DJ188">
        <f t="shared" si="72"/>
        <v>29.82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ROW(Source!A152)</f>
        <v>152</v>
      </c>
      <c r="B189">
        <v>334395092</v>
      </c>
      <c r="C189">
        <v>334396112</v>
      </c>
      <c r="D189">
        <v>277869627</v>
      </c>
      <c r="E189">
        <v>1</v>
      </c>
      <c r="F189">
        <v>1</v>
      </c>
      <c r="G189">
        <v>1</v>
      </c>
      <c r="H189">
        <v>3</v>
      </c>
      <c r="I189" t="s">
        <v>671</v>
      </c>
      <c r="J189" t="s">
        <v>672</v>
      </c>
      <c r="K189" t="s">
        <v>673</v>
      </c>
      <c r="L189">
        <v>1346</v>
      </c>
      <c r="N189">
        <v>1009</v>
      </c>
      <c r="O189" t="s">
        <v>667</v>
      </c>
      <c r="P189" t="s">
        <v>667</v>
      </c>
      <c r="Q189">
        <v>1</v>
      </c>
      <c r="W189">
        <v>0</v>
      </c>
      <c r="X189">
        <v>1111106736</v>
      </c>
      <c r="Y189">
        <f t="shared" si="65"/>
        <v>0.02</v>
      </c>
      <c r="AA189">
        <v>88.65</v>
      </c>
      <c r="AB189">
        <v>0</v>
      </c>
      <c r="AC189">
        <v>0</v>
      </c>
      <c r="AD189">
        <v>0</v>
      </c>
      <c r="AE189">
        <v>56.11</v>
      </c>
      <c r="AF189">
        <v>0</v>
      </c>
      <c r="AG189">
        <v>0</v>
      </c>
      <c r="AH189">
        <v>0</v>
      </c>
      <c r="AI189">
        <v>1.58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0.02</v>
      </c>
      <c r="AU189" t="s">
        <v>3</v>
      </c>
      <c r="AV189">
        <v>0</v>
      </c>
      <c r="AW189">
        <v>2</v>
      </c>
      <c r="AX189">
        <v>334396130</v>
      </c>
      <c r="AY189">
        <v>1</v>
      </c>
      <c r="AZ189">
        <v>0</v>
      </c>
      <c r="BA189">
        <v>232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1.1222000000000001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1.1222000000000001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1</v>
      </c>
      <c r="CV189">
        <v>0</v>
      </c>
      <c r="CW189">
        <v>0</v>
      </c>
      <c r="CX189">
        <f>ROUND(Y189*Source!I152,7)</f>
        <v>0.12</v>
      </c>
      <c r="CY189">
        <f t="shared" si="66"/>
        <v>88.65</v>
      </c>
      <c r="CZ189">
        <f t="shared" si="67"/>
        <v>56.11</v>
      </c>
      <c r="DA189">
        <f t="shared" si="68"/>
        <v>1.58</v>
      </c>
      <c r="DB189">
        <f t="shared" si="69"/>
        <v>1.1200000000000001</v>
      </c>
      <c r="DC189">
        <f t="shared" si="70"/>
        <v>0</v>
      </c>
      <c r="DD189" t="s">
        <v>3</v>
      </c>
      <c r="DE189" t="s">
        <v>3</v>
      </c>
      <c r="DF189">
        <f t="shared" si="71"/>
        <v>10.64</v>
      </c>
      <c r="DG189">
        <f t="shared" si="48"/>
        <v>0</v>
      </c>
      <c r="DH189">
        <f t="shared" si="22"/>
        <v>0</v>
      </c>
      <c r="DI189">
        <f t="shared" si="47"/>
        <v>0</v>
      </c>
      <c r="DJ189">
        <f t="shared" si="72"/>
        <v>10.64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ROW(Source!A152)</f>
        <v>152</v>
      </c>
      <c r="B190">
        <v>334395092</v>
      </c>
      <c r="C190">
        <v>334396112</v>
      </c>
      <c r="D190">
        <v>277896283</v>
      </c>
      <c r="E190">
        <v>1</v>
      </c>
      <c r="F190">
        <v>1</v>
      </c>
      <c r="G190">
        <v>1</v>
      </c>
      <c r="H190">
        <v>3</v>
      </c>
      <c r="I190" t="s">
        <v>704</v>
      </c>
      <c r="J190" t="s">
        <v>705</v>
      </c>
      <c r="K190" t="s">
        <v>706</v>
      </c>
      <c r="L190">
        <v>1348</v>
      </c>
      <c r="N190">
        <v>1009</v>
      </c>
      <c r="O190" t="s">
        <v>226</v>
      </c>
      <c r="P190" t="s">
        <v>226</v>
      </c>
      <c r="Q190">
        <v>1000</v>
      </c>
      <c r="W190">
        <v>0</v>
      </c>
      <c r="X190">
        <v>-1997781875</v>
      </c>
      <c r="Y190">
        <f t="shared" si="65"/>
        <v>4.0000000000000002E-4</v>
      </c>
      <c r="AA190">
        <v>79645.009999999995</v>
      </c>
      <c r="AB190">
        <v>0</v>
      </c>
      <c r="AC190">
        <v>0</v>
      </c>
      <c r="AD190">
        <v>0</v>
      </c>
      <c r="AE190">
        <v>61265.39</v>
      </c>
      <c r="AF190">
        <v>0</v>
      </c>
      <c r="AG190">
        <v>0</v>
      </c>
      <c r="AH190">
        <v>0</v>
      </c>
      <c r="AI190">
        <v>1.3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4.0000000000000002E-4</v>
      </c>
      <c r="AU190" t="s">
        <v>3</v>
      </c>
      <c r="AV190">
        <v>0</v>
      </c>
      <c r="AW190">
        <v>2</v>
      </c>
      <c r="AX190">
        <v>334396135</v>
      </c>
      <c r="AY190">
        <v>1</v>
      </c>
      <c r="AZ190">
        <v>0</v>
      </c>
      <c r="BA190">
        <v>237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24.506156000000001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24.506156000000001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1</v>
      </c>
      <c r="CV190">
        <v>0</v>
      </c>
      <c r="CW190">
        <v>0</v>
      </c>
      <c r="CX190">
        <f>ROUND(Y190*Source!I152,7)</f>
        <v>2.3999999999999998E-3</v>
      </c>
      <c r="CY190">
        <f t="shared" si="66"/>
        <v>79645.009999999995</v>
      </c>
      <c r="CZ190">
        <f t="shared" si="67"/>
        <v>61265.39</v>
      </c>
      <c r="DA190">
        <f t="shared" si="68"/>
        <v>1.3</v>
      </c>
      <c r="DB190">
        <f t="shared" si="69"/>
        <v>24.51</v>
      </c>
      <c r="DC190">
        <f t="shared" si="70"/>
        <v>0</v>
      </c>
      <c r="DD190" t="s">
        <v>3</v>
      </c>
      <c r="DE190" t="s">
        <v>3</v>
      </c>
      <c r="DF190">
        <f t="shared" si="71"/>
        <v>191.15</v>
      </c>
      <c r="DG190">
        <f t="shared" si="48"/>
        <v>0</v>
      </c>
      <c r="DH190">
        <f t="shared" si="22"/>
        <v>0</v>
      </c>
      <c r="DI190">
        <f t="shared" si="47"/>
        <v>0</v>
      </c>
      <c r="DJ190">
        <f t="shared" si="72"/>
        <v>191.15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ROW(Source!A152)</f>
        <v>152</v>
      </c>
      <c r="B191">
        <v>334395092</v>
      </c>
      <c r="C191">
        <v>334396112</v>
      </c>
      <c r="D191">
        <v>277896315</v>
      </c>
      <c r="E191">
        <v>1</v>
      </c>
      <c r="F191">
        <v>1</v>
      </c>
      <c r="G191">
        <v>1</v>
      </c>
      <c r="H191">
        <v>3</v>
      </c>
      <c r="I191" t="s">
        <v>674</v>
      </c>
      <c r="J191" t="s">
        <v>675</v>
      </c>
      <c r="K191" t="s">
        <v>676</v>
      </c>
      <c r="L191">
        <v>1348</v>
      </c>
      <c r="N191">
        <v>1009</v>
      </c>
      <c r="O191" t="s">
        <v>226</v>
      </c>
      <c r="P191" t="s">
        <v>226</v>
      </c>
      <c r="Q191">
        <v>1000</v>
      </c>
      <c r="W191">
        <v>0</v>
      </c>
      <c r="X191">
        <v>-1262208440</v>
      </c>
      <c r="Y191">
        <f t="shared" si="65"/>
        <v>1E-4</v>
      </c>
      <c r="AA191">
        <v>81621.399999999994</v>
      </c>
      <c r="AB191">
        <v>0</v>
      </c>
      <c r="AC191">
        <v>0</v>
      </c>
      <c r="AD191">
        <v>0</v>
      </c>
      <c r="AE191">
        <v>80020.98</v>
      </c>
      <c r="AF191">
        <v>0</v>
      </c>
      <c r="AG191">
        <v>0</v>
      </c>
      <c r="AH191">
        <v>0</v>
      </c>
      <c r="AI191">
        <v>1.02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1E-4</v>
      </c>
      <c r="AU191" t="s">
        <v>3</v>
      </c>
      <c r="AV191">
        <v>0</v>
      </c>
      <c r="AW191">
        <v>2</v>
      </c>
      <c r="AX191">
        <v>334396136</v>
      </c>
      <c r="AY191">
        <v>1</v>
      </c>
      <c r="AZ191">
        <v>0</v>
      </c>
      <c r="BA191">
        <v>238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8.0020980000000002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1</v>
      </c>
      <c r="BQ191">
        <v>8.0020980000000002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1</v>
      </c>
      <c r="CV191">
        <v>0</v>
      </c>
      <c r="CW191">
        <v>0</v>
      </c>
      <c r="CX191">
        <f>ROUND(Y191*Source!I152,7)</f>
        <v>5.9999999999999995E-4</v>
      </c>
      <c r="CY191">
        <f t="shared" si="66"/>
        <v>81621.399999999994</v>
      </c>
      <c r="CZ191">
        <f t="shared" si="67"/>
        <v>80020.98</v>
      </c>
      <c r="DA191">
        <f t="shared" si="68"/>
        <v>1.02</v>
      </c>
      <c r="DB191">
        <f t="shared" si="69"/>
        <v>8</v>
      </c>
      <c r="DC191">
        <f t="shared" si="70"/>
        <v>0</v>
      </c>
      <c r="DD191" t="s">
        <v>3</v>
      </c>
      <c r="DE191" t="s">
        <v>3</v>
      </c>
      <c r="DF191">
        <f t="shared" si="71"/>
        <v>48.97</v>
      </c>
      <c r="DG191">
        <f t="shared" si="48"/>
        <v>0</v>
      </c>
      <c r="DH191">
        <f t="shared" si="22"/>
        <v>0</v>
      </c>
      <c r="DI191">
        <f t="shared" si="47"/>
        <v>0</v>
      </c>
      <c r="DJ191">
        <f t="shared" si="72"/>
        <v>48.97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ROW(Source!A152)</f>
        <v>152</v>
      </c>
      <c r="B192">
        <v>334395092</v>
      </c>
      <c r="C192">
        <v>334396112</v>
      </c>
      <c r="D192">
        <v>277908257</v>
      </c>
      <c r="E192">
        <v>1</v>
      </c>
      <c r="F192">
        <v>1</v>
      </c>
      <c r="G192">
        <v>1</v>
      </c>
      <c r="H192">
        <v>3</v>
      </c>
      <c r="I192" t="s">
        <v>707</v>
      </c>
      <c r="J192" t="s">
        <v>708</v>
      </c>
      <c r="K192" t="s">
        <v>709</v>
      </c>
      <c r="L192">
        <v>1425</v>
      </c>
      <c r="N192">
        <v>1013</v>
      </c>
      <c r="O192" t="s">
        <v>243</v>
      </c>
      <c r="P192" t="s">
        <v>243</v>
      </c>
      <c r="Q192">
        <v>1</v>
      </c>
      <c r="W192">
        <v>0</v>
      </c>
      <c r="X192">
        <v>-1639942774</v>
      </c>
      <c r="Y192">
        <f t="shared" si="65"/>
        <v>0.06</v>
      </c>
      <c r="AA192">
        <v>1310.3</v>
      </c>
      <c r="AB192">
        <v>0</v>
      </c>
      <c r="AC192">
        <v>0</v>
      </c>
      <c r="AD192">
        <v>0</v>
      </c>
      <c r="AE192">
        <v>1031.73</v>
      </c>
      <c r="AF192">
        <v>0</v>
      </c>
      <c r="AG192">
        <v>0</v>
      </c>
      <c r="AH192">
        <v>0</v>
      </c>
      <c r="AI192">
        <v>1.27</v>
      </c>
      <c r="AJ192">
        <v>1</v>
      </c>
      <c r="AK192">
        <v>1</v>
      </c>
      <c r="AL192">
        <v>1</v>
      </c>
      <c r="AM192">
        <v>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0.06</v>
      </c>
      <c r="AU192" t="s">
        <v>3</v>
      </c>
      <c r="AV192">
        <v>0</v>
      </c>
      <c r="AW192">
        <v>2</v>
      </c>
      <c r="AX192">
        <v>334396137</v>
      </c>
      <c r="AY192">
        <v>1</v>
      </c>
      <c r="AZ192">
        <v>0</v>
      </c>
      <c r="BA192">
        <v>239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61.903799999999997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1</v>
      </c>
      <c r="BQ192">
        <v>61.903799999999997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1</v>
      </c>
      <c r="CV192">
        <v>0</v>
      </c>
      <c r="CW192">
        <v>0</v>
      </c>
      <c r="CX192">
        <f>ROUND(Y192*Source!I152,7)</f>
        <v>0.36</v>
      </c>
      <c r="CY192">
        <f t="shared" si="66"/>
        <v>1310.3</v>
      </c>
      <c r="CZ192">
        <f t="shared" si="67"/>
        <v>1031.73</v>
      </c>
      <c r="DA192">
        <f t="shared" si="68"/>
        <v>1.27</v>
      </c>
      <c r="DB192">
        <f t="shared" si="69"/>
        <v>61.9</v>
      </c>
      <c r="DC192">
        <f t="shared" si="70"/>
        <v>0</v>
      </c>
      <c r="DD192" t="s">
        <v>3</v>
      </c>
      <c r="DE192" t="s">
        <v>3</v>
      </c>
      <c r="DF192">
        <f t="shared" si="71"/>
        <v>471.71</v>
      </c>
      <c r="DG192">
        <f t="shared" si="48"/>
        <v>0</v>
      </c>
      <c r="DH192">
        <f t="shared" si="22"/>
        <v>0</v>
      </c>
      <c r="DI192">
        <f t="shared" si="47"/>
        <v>0</v>
      </c>
      <c r="DJ192">
        <f t="shared" si="72"/>
        <v>471.71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ROW(Source!A166)</f>
        <v>166</v>
      </c>
      <c r="B193">
        <v>334395092</v>
      </c>
      <c r="C193">
        <v>334396155</v>
      </c>
      <c r="D193">
        <v>277560284</v>
      </c>
      <c r="E193">
        <v>109</v>
      </c>
      <c r="F193">
        <v>1</v>
      </c>
      <c r="G193">
        <v>1</v>
      </c>
      <c r="H193">
        <v>1</v>
      </c>
      <c r="I193" t="s">
        <v>702</v>
      </c>
      <c r="J193" t="s">
        <v>3</v>
      </c>
      <c r="K193" t="s">
        <v>703</v>
      </c>
      <c r="L193">
        <v>1191</v>
      </c>
      <c r="N193">
        <v>1013</v>
      </c>
      <c r="O193" t="s">
        <v>647</v>
      </c>
      <c r="P193" t="s">
        <v>647</v>
      </c>
      <c r="Q193">
        <v>1</v>
      </c>
      <c r="W193">
        <v>0</v>
      </c>
      <c r="X193">
        <v>-1759674247</v>
      </c>
      <c r="Y193">
        <f>(AT193*ROUND((1.2*1.1),7))</f>
        <v>11.88</v>
      </c>
      <c r="AA193">
        <v>0</v>
      </c>
      <c r="AB193">
        <v>0</v>
      </c>
      <c r="AC193">
        <v>0</v>
      </c>
      <c r="AD193">
        <v>440.52</v>
      </c>
      <c r="AE193">
        <v>0</v>
      </c>
      <c r="AF193">
        <v>0</v>
      </c>
      <c r="AG193">
        <v>0</v>
      </c>
      <c r="AH193">
        <v>440.52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9</v>
      </c>
      <c r="AU193" t="s">
        <v>32</v>
      </c>
      <c r="AV193">
        <v>1</v>
      </c>
      <c r="AW193">
        <v>2</v>
      </c>
      <c r="AX193">
        <v>334396166</v>
      </c>
      <c r="AY193">
        <v>1</v>
      </c>
      <c r="AZ193">
        <v>0</v>
      </c>
      <c r="BA193">
        <v>245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3964.68</v>
      </c>
      <c r="BN193">
        <v>9</v>
      </c>
      <c r="BO193">
        <v>0</v>
      </c>
      <c r="BP193">
        <v>1</v>
      </c>
      <c r="BQ193">
        <v>0</v>
      </c>
      <c r="BR193">
        <v>0</v>
      </c>
      <c r="BS193">
        <v>0</v>
      </c>
      <c r="BT193">
        <v>5233.3775999999989</v>
      </c>
      <c r="BU193">
        <v>11.879999999999999</v>
      </c>
      <c r="BV193">
        <v>0</v>
      </c>
      <c r="BW193">
        <v>1</v>
      </c>
      <c r="CU193">
        <f>ROUND(AT193*Source!I166*AH193*AL193,2)</f>
        <v>3964.68</v>
      </c>
      <c r="CV193">
        <f>ROUND(Y193*Source!I166,7)</f>
        <v>11.88</v>
      </c>
      <c r="CW193">
        <v>0</v>
      </c>
      <c r="CX193">
        <f>ROUND(Y193*Source!I166,7)</f>
        <v>11.88</v>
      </c>
      <c r="CY193">
        <f>AD193</f>
        <v>440.52</v>
      </c>
      <c r="CZ193">
        <f>AH193</f>
        <v>440.52</v>
      </c>
      <c r="DA193">
        <f>AL193</f>
        <v>1</v>
      </c>
      <c r="DB193">
        <f>ROUND((ROUND(AT193*CZ193,2)*ROUND((1.2*1.1),7)),6)</f>
        <v>5233.3775999999998</v>
      </c>
      <c r="DC193">
        <f>ROUND((ROUND(AT193*AG193,2)*ROUND((1.2*1.1),7)),6)</f>
        <v>0</v>
      </c>
      <c r="DD193" t="s">
        <v>3</v>
      </c>
      <c r="DE193" t="s">
        <v>3</v>
      </c>
      <c r="DF193">
        <f>ROUND(ROUND(AE193,2)*CX193,2)</f>
        <v>0</v>
      </c>
      <c r="DG193">
        <f t="shared" si="48"/>
        <v>0</v>
      </c>
      <c r="DH193">
        <f t="shared" ref="DH193:DH256" si="73">ROUND(ROUND(AG193,2)*CX193,2)</f>
        <v>0</v>
      </c>
      <c r="DI193">
        <f t="shared" si="47"/>
        <v>5233.38</v>
      </c>
      <c r="DJ193">
        <f>DI193</f>
        <v>5233.38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ROW(Source!A166)</f>
        <v>166</v>
      </c>
      <c r="B194">
        <v>334395092</v>
      </c>
      <c r="C194">
        <v>334396155</v>
      </c>
      <c r="D194">
        <v>277560491</v>
      </c>
      <c r="E194">
        <v>109</v>
      </c>
      <c r="F194">
        <v>1</v>
      </c>
      <c r="G194">
        <v>1</v>
      </c>
      <c r="H194">
        <v>1</v>
      </c>
      <c r="I194" t="s">
        <v>649</v>
      </c>
      <c r="J194" t="s">
        <v>3</v>
      </c>
      <c r="K194" t="s">
        <v>650</v>
      </c>
      <c r="L194">
        <v>1191</v>
      </c>
      <c r="N194">
        <v>1013</v>
      </c>
      <c r="O194" t="s">
        <v>647</v>
      </c>
      <c r="P194" t="s">
        <v>647</v>
      </c>
      <c r="Q194">
        <v>1</v>
      </c>
      <c r="W194">
        <v>0</v>
      </c>
      <c r="X194">
        <v>-1417349443</v>
      </c>
      <c r="Y194">
        <f>(AT194*ROUND((1.2*1.1),7))</f>
        <v>4.2372000000000005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3.21</v>
      </c>
      <c r="AU194" t="s">
        <v>32</v>
      </c>
      <c r="AV194">
        <v>2</v>
      </c>
      <c r="AW194">
        <v>2</v>
      </c>
      <c r="AX194">
        <v>334396167</v>
      </c>
      <c r="AY194">
        <v>1</v>
      </c>
      <c r="AZ194">
        <v>0</v>
      </c>
      <c r="BA194">
        <v>246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ROUND(Y194*Source!I166,7)</f>
        <v>4.2371999999999996</v>
      </c>
      <c r="CY194">
        <f>AD194</f>
        <v>0</v>
      </c>
      <c r="CZ194">
        <f>AH194</f>
        <v>0</v>
      </c>
      <c r="DA194">
        <f>AL194</f>
        <v>1</v>
      </c>
      <c r="DB194">
        <f>ROUND((ROUND(AT194*CZ194,2)*ROUND((1.2*1.1),7)),6)</f>
        <v>0</v>
      </c>
      <c r="DC194">
        <f>ROUND((ROUND(AT194*AG194,2)*ROUND((1.2*1.1),7)),6)</f>
        <v>0</v>
      </c>
      <c r="DD194" t="s">
        <v>3</v>
      </c>
      <c r="DE194" t="s">
        <v>3</v>
      </c>
      <c r="DF194">
        <f>ROUND(ROUND(AE194,2)*CX194,2)</f>
        <v>0</v>
      </c>
      <c r="DG194">
        <f t="shared" si="48"/>
        <v>0</v>
      </c>
      <c r="DH194">
        <f t="shared" si="73"/>
        <v>0</v>
      </c>
      <c r="DI194">
        <f t="shared" si="47"/>
        <v>0</v>
      </c>
      <c r="DJ194">
        <f>DI194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ROW(Source!A166)</f>
        <v>166</v>
      </c>
      <c r="B195">
        <v>334395092</v>
      </c>
      <c r="C195">
        <v>334396155</v>
      </c>
      <c r="D195">
        <v>277944474</v>
      </c>
      <c r="E195">
        <v>1</v>
      </c>
      <c r="F195">
        <v>1</v>
      </c>
      <c r="G195">
        <v>1</v>
      </c>
      <c r="H195">
        <v>2</v>
      </c>
      <c r="I195" t="s">
        <v>697</v>
      </c>
      <c r="J195" t="s">
        <v>698</v>
      </c>
      <c r="K195" t="s">
        <v>699</v>
      </c>
      <c r="L195">
        <v>1368</v>
      </c>
      <c r="N195">
        <v>1011</v>
      </c>
      <c r="O195" t="s">
        <v>539</v>
      </c>
      <c r="P195" t="s">
        <v>539</v>
      </c>
      <c r="Q195">
        <v>1</v>
      </c>
      <c r="W195">
        <v>0</v>
      </c>
      <c r="X195">
        <v>-1366301975</v>
      </c>
      <c r="Y195">
        <f>(AT195*ROUND((1.2*1.1),7))</f>
        <v>3.4320000000000004</v>
      </c>
      <c r="AA195">
        <v>0</v>
      </c>
      <c r="AB195">
        <v>1811.82</v>
      </c>
      <c r="AC195">
        <v>549.32000000000005</v>
      </c>
      <c r="AD195">
        <v>0</v>
      </c>
      <c r="AE195">
        <v>0</v>
      </c>
      <c r="AF195">
        <v>1811.82</v>
      </c>
      <c r="AG195">
        <v>549.32000000000005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2.6</v>
      </c>
      <c r="AU195" t="s">
        <v>32</v>
      </c>
      <c r="AV195">
        <v>1</v>
      </c>
      <c r="AW195">
        <v>2</v>
      </c>
      <c r="AX195">
        <v>334396168</v>
      </c>
      <c r="AY195">
        <v>1</v>
      </c>
      <c r="AZ195">
        <v>0</v>
      </c>
      <c r="BA195">
        <v>247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4710.732</v>
      </c>
      <c r="BL195">
        <v>1428.2320000000002</v>
      </c>
      <c r="BM195">
        <v>0</v>
      </c>
      <c r="BN195">
        <v>0</v>
      </c>
      <c r="BO195">
        <v>2.6</v>
      </c>
      <c r="BP195">
        <v>1</v>
      </c>
      <c r="BQ195">
        <v>0</v>
      </c>
      <c r="BR195">
        <v>6218.1662400000005</v>
      </c>
      <c r="BS195">
        <v>1885.2662400000004</v>
      </c>
      <c r="BT195">
        <v>0</v>
      </c>
      <c r="BU195">
        <v>0</v>
      </c>
      <c r="BV195">
        <v>3.4320000000000004</v>
      </c>
      <c r="BW195">
        <v>1</v>
      </c>
      <c r="CV195">
        <v>0</v>
      </c>
      <c r="CW195">
        <f>ROUND(Y195*Source!I166*DO195,7)</f>
        <v>3.4319999999999999</v>
      </c>
      <c r="CX195">
        <f>ROUND(Y195*Source!I166,7)</f>
        <v>3.4319999999999999</v>
      </c>
      <c r="CY195">
        <f>AB195</f>
        <v>1811.82</v>
      </c>
      <c r="CZ195">
        <f>AF195</f>
        <v>1811.82</v>
      </c>
      <c r="DA195">
        <f>AJ195</f>
        <v>1</v>
      </c>
      <c r="DB195">
        <f>ROUND((ROUND(AT195*CZ195,2)*ROUND((1.2*1.1),7)),6)</f>
        <v>6218.1635999999999</v>
      </c>
      <c r="DC195">
        <f>ROUND((ROUND(AT195*AG195,2)*ROUND((1.2*1.1),7)),6)</f>
        <v>1885.2636</v>
      </c>
      <c r="DD195" t="s">
        <v>3</v>
      </c>
      <c r="DE195" t="s">
        <v>3</v>
      </c>
      <c r="DF195">
        <f>ROUND(ROUND(AE195,2)*CX195,2)</f>
        <v>0</v>
      </c>
      <c r="DG195">
        <f t="shared" si="48"/>
        <v>6218.17</v>
      </c>
      <c r="DH195">
        <f t="shared" si="73"/>
        <v>1885.27</v>
      </c>
      <c r="DI195">
        <f t="shared" si="47"/>
        <v>0</v>
      </c>
      <c r="DJ195">
        <f>DG195+DH195</f>
        <v>8103.4400000000005</v>
      </c>
      <c r="DK195">
        <v>1</v>
      </c>
      <c r="DL195" t="s">
        <v>700</v>
      </c>
      <c r="DM195">
        <v>5</v>
      </c>
      <c r="DN195" t="s">
        <v>647</v>
      </c>
      <c r="DO195">
        <v>1</v>
      </c>
    </row>
    <row r="196" spans="1:119" x14ac:dyDescent="0.2">
      <c r="A196">
        <f>ROW(Source!A166)</f>
        <v>166</v>
      </c>
      <c r="B196">
        <v>334395092</v>
      </c>
      <c r="C196">
        <v>334396155</v>
      </c>
      <c r="D196">
        <v>277945805</v>
      </c>
      <c r="E196">
        <v>1</v>
      </c>
      <c r="F196">
        <v>1</v>
      </c>
      <c r="G196">
        <v>1</v>
      </c>
      <c r="H196">
        <v>2</v>
      </c>
      <c r="I196" t="s">
        <v>655</v>
      </c>
      <c r="J196" t="s">
        <v>656</v>
      </c>
      <c r="K196" t="s">
        <v>657</v>
      </c>
      <c r="L196">
        <v>1368</v>
      </c>
      <c r="N196">
        <v>1011</v>
      </c>
      <c r="O196" t="s">
        <v>539</v>
      </c>
      <c r="P196" t="s">
        <v>539</v>
      </c>
      <c r="Q196">
        <v>1</v>
      </c>
      <c r="W196">
        <v>0</v>
      </c>
      <c r="X196">
        <v>721652621</v>
      </c>
      <c r="Y196">
        <f>(AT196*ROUND((1.2*1.1),7))</f>
        <v>0.80520000000000003</v>
      </c>
      <c r="AA196">
        <v>0</v>
      </c>
      <c r="AB196">
        <v>544.70000000000005</v>
      </c>
      <c r="AC196">
        <v>477.98</v>
      </c>
      <c r="AD196">
        <v>0</v>
      </c>
      <c r="AE196">
        <v>0</v>
      </c>
      <c r="AF196">
        <v>544.70000000000005</v>
      </c>
      <c r="AG196">
        <v>477.98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0.61</v>
      </c>
      <c r="AU196" t="s">
        <v>32</v>
      </c>
      <c r="AV196">
        <v>1</v>
      </c>
      <c r="AW196">
        <v>2</v>
      </c>
      <c r="AX196">
        <v>334396169</v>
      </c>
      <c r="AY196">
        <v>1</v>
      </c>
      <c r="AZ196">
        <v>0</v>
      </c>
      <c r="BA196">
        <v>248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332.267</v>
      </c>
      <c r="BL196">
        <v>291.56779999999998</v>
      </c>
      <c r="BM196">
        <v>0</v>
      </c>
      <c r="BN196">
        <v>0</v>
      </c>
      <c r="BO196">
        <v>0.61</v>
      </c>
      <c r="BP196">
        <v>1</v>
      </c>
      <c r="BQ196">
        <v>0</v>
      </c>
      <c r="BR196">
        <v>438.59244000000007</v>
      </c>
      <c r="BS196">
        <v>384.86949600000003</v>
      </c>
      <c r="BT196">
        <v>0</v>
      </c>
      <c r="BU196">
        <v>0</v>
      </c>
      <c r="BV196">
        <v>0.80520000000000003</v>
      </c>
      <c r="BW196">
        <v>1</v>
      </c>
      <c r="CV196">
        <v>0</v>
      </c>
      <c r="CW196">
        <f>ROUND(Y196*Source!I166*DO196,7)</f>
        <v>0.80520000000000003</v>
      </c>
      <c r="CX196">
        <f>ROUND(Y196*Source!I166,7)</f>
        <v>0.80520000000000003</v>
      </c>
      <c r="CY196">
        <f>AB196</f>
        <v>544.70000000000005</v>
      </c>
      <c r="CZ196">
        <f>AF196</f>
        <v>544.70000000000005</v>
      </c>
      <c r="DA196">
        <f>AJ196</f>
        <v>1</v>
      </c>
      <c r="DB196">
        <f>ROUND((ROUND(AT196*CZ196,2)*ROUND((1.2*1.1),7)),6)</f>
        <v>438.59640000000002</v>
      </c>
      <c r="DC196">
        <f>ROUND((ROUND(AT196*AG196,2)*ROUND((1.2*1.1),7)),6)</f>
        <v>384.87240000000003</v>
      </c>
      <c r="DD196" t="s">
        <v>3</v>
      </c>
      <c r="DE196" t="s">
        <v>3</v>
      </c>
      <c r="DF196">
        <f>ROUND(ROUND(AE196,2)*CX196,2)</f>
        <v>0</v>
      </c>
      <c r="DG196">
        <f t="shared" si="48"/>
        <v>438.59</v>
      </c>
      <c r="DH196">
        <f t="shared" si="73"/>
        <v>384.87</v>
      </c>
      <c r="DI196">
        <f t="shared" ref="DI196:DI227" si="74">ROUND(ROUND(AH196,2)*CX196,2)</f>
        <v>0</v>
      </c>
      <c r="DJ196">
        <f>DG196+DH196</f>
        <v>823.46</v>
      </c>
      <c r="DK196">
        <v>1</v>
      </c>
      <c r="DL196" t="s">
        <v>654</v>
      </c>
      <c r="DM196">
        <v>4</v>
      </c>
      <c r="DN196" t="s">
        <v>647</v>
      </c>
      <c r="DO196">
        <v>1</v>
      </c>
    </row>
    <row r="197" spans="1:119" x14ac:dyDescent="0.2">
      <c r="A197">
        <f>ROW(Source!A166)</f>
        <v>166</v>
      </c>
      <c r="B197">
        <v>334395092</v>
      </c>
      <c r="C197">
        <v>334396155</v>
      </c>
      <c r="D197">
        <v>277862533</v>
      </c>
      <c r="E197">
        <v>1</v>
      </c>
      <c r="F197">
        <v>1</v>
      </c>
      <c r="G197">
        <v>1</v>
      </c>
      <c r="H197">
        <v>3</v>
      </c>
      <c r="I197" t="s">
        <v>664</v>
      </c>
      <c r="J197" t="s">
        <v>665</v>
      </c>
      <c r="K197" t="s">
        <v>666</v>
      </c>
      <c r="L197">
        <v>1346</v>
      </c>
      <c r="N197">
        <v>1009</v>
      </c>
      <c r="O197" t="s">
        <v>667</v>
      </c>
      <c r="P197" t="s">
        <v>667</v>
      </c>
      <c r="Q197">
        <v>1</v>
      </c>
      <c r="W197">
        <v>0</v>
      </c>
      <c r="X197">
        <v>1685208048</v>
      </c>
      <c r="Y197">
        <f t="shared" ref="Y197:Y202" si="75">AT197</f>
        <v>0.1</v>
      </c>
      <c r="AA197">
        <v>493.26</v>
      </c>
      <c r="AB197">
        <v>0</v>
      </c>
      <c r="AC197">
        <v>0</v>
      </c>
      <c r="AD197">
        <v>0</v>
      </c>
      <c r="AE197">
        <v>238.29</v>
      </c>
      <c r="AF197">
        <v>0</v>
      </c>
      <c r="AG197">
        <v>0</v>
      </c>
      <c r="AH197">
        <v>0</v>
      </c>
      <c r="AI197">
        <v>2.0699999999999998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0.1</v>
      </c>
      <c r="AU197" t="s">
        <v>3</v>
      </c>
      <c r="AV197">
        <v>0</v>
      </c>
      <c r="AW197">
        <v>2</v>
      </c>
      <c r="AX197">
        <v>334396170</v>
      </c>
      <c r="AY197">
        <v>1</v>
      </c>
      <c r="AZ197">
        <v>0</v>
      </c>
      <c r="BA197">
        <v>249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23.829000000000001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23.829000000000001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1</v>
      </c>
      <c r="CV197">
        <v>0</v>
      </c>
      <c r="CW197">
        <v>0</v>
      </c>
      <c r="CX197">
        <f>ROUND(Y197*Source!I166,7)</f>
        <v>0.1</v>
      </c>
      <c r="CY197">
        <f t="shared" ref="CY197:CY202" si="76">AA197</f>
        <v>493.26</v>
      </c>
      <c r="CZ197">
        <f t="shared" ref="CZ197:CZ202" si="77">AE197</f>
        <v>238.29</v>
      </c>
      <c r="DA197">
        <f t="shared" ref="DA197:DA202" si="78">AI197</f>
        <v>2.0699999999999998</v>
      </c>
      <c r="DB197">
        <f t="shared" ref="DB197:DB202" si="79">ROUND(ROUND(AT197*CZ197,2),6)</f>
        <v>23.83</v>
      </c>
      <c r="DC197">
        <f t="shared" ref="DC197:DC202" si="80">ROUND(ROUND(AT197*AG197,2),6)</f>
        <v>0</v>
      </c>
      <c r="DD197" t="s">
        <v>3</v>
      </c>
      <c r="DE197" t="s">
        <v>3</v>
      </c>
      <c r="DF197">
        <f t="shared" ref="DF197:DF202" si="81">ROUND(ROUND(AE197*AI197,2)*CX197,2)</f>
        <v>49.33</v>
      </c>
      <c r="DG197">
        <f t="shared" si="48"/>
        <v>0</v>
      </c>
      <c r="DH197">
        <f t="shared" si="73"/>
        <v>0</v>
      </c>
      <c r="DI197">
        <f t="shared" si="74"/>
        <v>0</v>
      </c>
      <c r="DJ197">
        <f t="shared" ref="DJ197:DJ202" si="82">DF197</f>
        <v>49.33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ROW(Source!A166)</f>
        <v>166</v>
      </c>
      <c r="B198">
        <v>334395092</v>
      </c>
      <c r="C198">
        <v>334396155</v>
      </c>
      <c r="D198">
        <v>277862540</v>
      </c>
      <c r="E198">
        <v>1</v>
      </c>
      <c r="F198">
        <v>1</v>
      </c>
      <c r="G198">
        <v>1</v>
      </c>
      <c r="H198">
        <v>3</v>
      </c>
      <c r="I198" t="s">
        <v>668</v>
      </c>
      <c r="J198" t="s">
        <v>669</v>
      </c>
      <c r="K198" t="s">
        <v>670</v>
      </c>
      <c r="L198">
        <v>1346</v>
      </c>
      <c r="N198">
        <v>1009</v>
      </c>
      <c r="O198" t="s">
        <v>667</v>
      </c>
      <c r="P198" t="s">
        <v>667</v>
      </c>
      <c r="Q198">
        <v>1</v>
      </c>
      <c r="W198">
        <v>0</v>
      </c>
      <c r="X198">
        <v>454593446</v>
      </c>
      <c r="Y198">
        <f t="shared" si="75"/>
        <v>0.03</v>
      </c>
      <c r="AA198">
        <v>165.64</v>
      </c>
      <c r="AB198">
        <v>0</v>
      </c>
      <c r="AC198">
        <v>0</v>
      </c>
      <c r="AD198">
        <v>0</v>
      </c>
      <c r="AE198">
        <v>80.02</v>
      </c>
      <c r="AF198">
        <v>0</v>
      </c>
      <c r="AG198">
        <v>0</v>
      </c>
      <c r="AH198">
        <v>0</v>
      </c>
      <c r="AI198">
        <v>2.0699999999999998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0.03</v>
      </c>
      <c r="AU198" t="s">
        <v>3</v>
      </c>
      <c r="AV198">
        <v>0</v>
      </c>
      <c r="AW198">
        <v>2</v>
      </c>
      <c r="AX198">
        <v>334396171</v>
      </c>
      <c r="AY198">
        <v>1</v>
      </c>
      <c r="AZ198">
        <v>0</v>
      </c>
      <c r="BA198">
        <v>250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2.4005999999999998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1</v>
      </c>
      <c r="BQ198">
        <v>2.4005999999999998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1</v>
      </c>
      <c r="CV198">
        <v>0</v>
      </c>
      <c r="CW198">
        <v>0</v>
      </c>
      <c r="CX198">
        <f>ROUND(Y198*Source!I166,7)</f>
        <v>0.03</v>
      </c>
      <c r="CY198">
        <f t="shared" si="76"/>
        <v>165.64</v>
      </c>
      <c r="CZ198">
        <f t="shared" si="77"/>
        <v>80.02</v>
      </c>
      <c r="DA198">
        <f t="shared" si="78"/>
        <v>2.0699999999999998</v>
      </c>
      <c r="DB198">
        <f t="shared" si="79"/>
        <v>2.4</v>
      </c>
      <c r="DC198">
        <f t="shared" si="80"/>
        <v>0</v>
      </c>
      <c r="DD198" t="s">
        <v>3</v>
      </c>
      <c r="DE198" t="s">
        <v>3</v>
      </c>
      <c r="DF198">
        <f t="shared" si="81"/>
        <v>4.97</v>
      </c>
      <c r="DG198">
        <f t="shared" ref="DG198:DG227" si="83">ROUND(ROUND(AF198,2)*CX198,2)</f>
        <v>0</v>
      </c>
      <c r="DH198">
        <f t="shared" si="73"/>
        <v>0</v>
      </c>
      <c r="DI198">
        <f t="shared" si="74"/>
        <v>0</v>
      </c>
      <c r="DJ198">
        <f t="shared" si="82"/>
        <v>4.97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ROW(Source!A166)</f>
        <v>166</v>
      </c>
      <c r="B199">
        <v>334395092</v>
      </c>
      <c r="C199">
        <v>334396155</v>
      </c>
      <c r="D199">
        <v>277869627</v>
      </c>
      <c r="E199">
        <v>1</v>
      </c>
      <c r="F199">
        <v>1</v>
      </c>
      <c r="G199">
        <v>1</v>
      </c>
      <c r="H199">
        <v>3</v>
      </c>
      <c r="I199" t="s">
        <v>671</v>
      </c>
      <c r="J199" t="s">
        <v>672</v>
      </c>
      <c r="K199" t="s">
        <v>673</v>
      </c>
      <c r="L199">
        <v>1346</v>
      </c>
      <c r="N199">
        <v>1009</v>
      </c>
      <c r="O199" t="s">
        <v>667</v>
      </c>
      <c r="P199" t="s">
        <v>667</v>
      </c>
      <c r="Q199">
        <v>1</v>
      </c>
      <c r="W199">
        <v>0</v>
      </c>
      <c r="X199">
        <v>1111106736</v>
      </c>
      <c r="Y199">
        <f t="shared" si="75"/>
        <v>0.02</v>
      </c>
      <c r="AA199">
        <v>88.65</v>
      </c>
      <c r="AB199">
        <v>0</v>
      </c>
      <c r="AC199">
        <v>0</v>
      </c>
      <c r="AD199">
        <v>0</v>
      </c>
      <c r="AE199">
        <v>56.11</v>
      </c>
      <c r="AF199">
        <v>0</v>
      </c>
      <c r="AG199">
        <v>0</v>
      </c>
      <c r="AH199">
        <v>0</v>
      </c>
      <c r="AI199">
        <v>1.58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0.02</v>
      </c>
      <c r="AU199" t="s">
        <v>3</v>
      </c>
      <c r="AV199">
        <v>0</v>
      </c>
      <c r="AW199">
        <v>2</v>
      </c>
      <c r="AX199">
        <v>334396173</v>
      </c>
      <c r="AY199">
        <v>1</v>
      </c>
      <c r="AZ199">
        <v>0</v>
      </c>
      <c r="BA199">
        <v>252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1.1222000000000001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1</v>
      </c>
      <c r="BQ199">
        <v>1.1222000000000001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1</v>
      </c>
      <c r="CV199">
        <v>0</v>
      </c>
      <c r="CW199">
        <v>0</v>
      </c>
      <c r="CX199">
        <f>ROUND(Y199*Source!I166,7)</f>
        <v>0.02</v>
      </c>
      <c r="CY199">
        <f t="shared" si="76"/>
        <v>88.65</v>
      </c>
      <c r="CZ199">
        <f t="shared" si="77"/>
        <v>56.11</v>
      </c>
      <c r="DA199">
        <f t="shared" si="78"/>
        <v>1.58</v>
      </c>
      <c r="DB199">
        <f t="shared" si="79"/>
        <v>1.1200000000000001</v>
      </c>
      <c r="DC199">
        <f t="shared" si="80"/>
        <v>0</v>
      </c>
      <c r="DD199" t="s">
        <v>3</v>
      </c>
      <c r="DE199" t="s">
        <v>3</v>
      </c>
      <c r="DF199">
        <f t="shared" si="81"/>
        <v>1.77</v>
      </c>
      <c r="DG199">
        <f t="shared" si="83"/>
        <v>0</v>
      </c>
      <c r="DH199">
        <f t="shared" si="73"/>
        <v>0</v>
      </c>
      <c r="DI199">
        <f t="shared" si="74"/>
        <v>0</v>
      </c>
      <c r="DJ199">
        <f t="shared" si="82"/>
        <v>1.77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ROW(Source!A166)</f>
        <v>166</v>
      </c>
      <c r="B200">
        <v>334395092</v>
      </c>
      <c r="C200">
        <v>334396155</v>
      </c>
      <c r="D200">
        <v>277896283</v>
      </c>
      <c r="E200">
        <v>1</v>
      </c>
      <c r="F200">
        <v>1</v>
      </c>
      <c r="G200">
        <v>1</v>
      </c>
      <c r="H200">
        <v>3</v>
      </c>
      <c r="I200" t="s">
        <v>704</v>
      </c>
      <c r="J200" t="s">
        <v>705</v>
      </c>
      <c r="K200" t="s">
        <v>706</v>
      </c>
      <c r="L200">
        <v>1348</v>
      </c>
      <c r="N200">
        <v>1009</v>
      </c>
      <c r="O200" t="s">
        <v>226</v>
      </c>
      <c r="P200" t="s">
        <v>226</v>
      </c>
      <c r="Q200">
        <v>1000</v>
      </c>
      <c r="W200">
        <v>0</v>
      </c>
      <c r="X200">
        <v>-1997781875</v>
      </c>
      <c r="Y200">
        <f t="shared" si="75"/>
        <v>4.0000000000000002E-4</v>
      </c>
      <c r="AA200">
        <v>79645.009999999995</v>
      </c>
      <c r="AB200">
        <v>0</v>
      </c>
      <c r="AC200">
        <v>0</v>
      </c>
      <c r="AD200">
        <v>0</v>
      </c>
      <c r="AE200">
        <v>61265.39</v>
      </c>
      <c r="AF200">
        <v>0</v>
      </c>
      <c r="AG200">
        <v>0</v>
      </c>
      <c r="AH200">
        <v>0</v>
      </c>
      <c r="AI200">
        <v>1.3</v>
      </c>
      <c r="AJ200">
        <v>1</v>
      </c>
      <c r="AK200">
        <v>1</v>
      </c>
      <c r="AL200">
        <v>1</v>
      </c>
      <c r="AM200">
        <v>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4.0000000000000002E-4</v>
      </c>
      <c r="AU200" t="s">
        <v>3</v>
      </c>
      <c r="AV200">
        <v>0</v>
      </c>
      <c r="AW200">
        <v>2</v>
      </c>
      <c r="AX200">
        <v>334396178</v>
      </c>
      <c r="AY200">
        <v>1</v>
      </c>
      <c r="AZ200">
        <v>0</v>
      </c>
      <c r="BA200">
        <v>257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24.506156000000001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1</v>
      </c>
      <c r="BQ200">
        <v>24.506156000000001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1</v>
      </c>
      <c r="CV200">
        <v>0</v>
      </c>
      <c r="CW200">
        <v>0</v>
      </c>
      <c r="CX200">
        <f>ROUND(Y200*Source!I166,7)</f>
        <v>4.0000000000000002E-4</v>
      </c>
      <c r="CY200">
        <f t="shared" si="76"/>
        <v>79645.009999999995</v>
      </c>
      <c r="CZ200">
        <f t="shared" si="77"/>
        <v>61265.39</v>
      </c>
      <c r="DA200">
        <f t="shared" si="78"/>
        <v>1.3</v>
      </c>
      <c r="DB200">
        <f t="shared" si="79"/>
        <v>24.51</v>
      </c>
      <c r="DC200">
        <f t="shared" si="80"/>
        <v>0</v>
      </c>
      <c r="DD200" t="s">
        <v>3</v>
      </c>
      <c r="DE200" t="s">
        <v>3</v>
      </c>
      <c r="DF200">
        <f t="shared" si="81"/>
        <v>31.86</v>
      </c>
      <c r="DG200">
        <f t="shared" si="83"/>
        <v>0</v>
      </c>
      <c r="DH200">
        <f t="shared" si="73"/>
        <v>0</v>
      </c>
      <c r="DI200">
        <f t="shared" si="74"/>
        <v>0</v>
      </c>
      <c r="DJ200">
        <f t="shared" si="82"/>
        <v>31.86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ROW(Source!A166)</f>
        <v>166</v>
      </c>
      <c r="B201">
        <v>334395092</v>
      </c>
      <c r="C201">
        <v>334396155</v>
      </c>
      <c r="D201">
        <v>277896315</v>
      </c>
      <c r="E201">
        <v>1</v>
      </c>
      <c r="F201">
        <v>1</v>
      </c>
      <c r="G201">
        <v>1</v>
      </c>
      <c r="H201">
        <v>3</v>
      </c>
      <c r="I201" t="s">
        <v>674</v>
      </c>
      <c r="J201" t="s">
        <v>675</v>
      </c>
      <c r="K201" t="s">
        <v>676</v>
      </c>
      <c r="L201">
        <v>1348</v>
      </c>
      <c r="N201">
        <v>1009</v>
      </c>
      <c r="O201" t="s">
        <v>226</v>
      </c>
      <c r="P201" t="s">
        <v>226</v>
      </c>
      <c r="Q201">
        <v>1000</v>
      </c>
      <c r="W201">
        <v>0</v>
      </c>
      <c r="X201">
        <v>-1262208440</v>
      </c>
      <c r="Y201">
        <f t="shared" si="75"/>
        <v>1E-4</v>
      </c>
      <c r="AA201">
        <v>81621.399999999994</v>
      </c>
      <c r="AB201">
        <v>0</v>
      </c>
      <c r="AC201">
        <v>0</v>
      </c>
      <c r="AD201">
        <v>0</v>
      </c>
      <c r="AE201">
        <v>80020.98</v>
      </c>
      <c r="AF201">
        <v>0</v>
      </c>
      <c r="AG201">
        <v>0</v>
      </c>
      <c r="AH201">
        <v>0</v>
      </c>
      <c r="AI201">
        <v>1.02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1E-4</v>
      </c>
      <c r="AU201" t="s">
        <v>3</v>
      </c>
      <c r="AV201">
        <v>0</v>
      </c>
      <c r="AW201">
        <v>2</v>
      </c>
      <c r="AX201">
        <v>334396179</v>
      </c>
      <c r="AY201">
        <v>1</v>
      </c>
      <c r="AZ201">
        <v>0</v>
      </c>
      <c r="BA201">
        <v>258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8.0020980000000002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1</v>
      </c>
      <c r="BQ201">
        <v>8.0020980000000002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1</v>
      </c>
      <c r="CV201">
        <v>0</v>
      </c>
      <c r="CW201">
        <v>0</v>
      </c>
      <c r="CX201">
        <f>ROUND(Y201*Source!I166,7)</f>
        <v>1E-4</v>
      </c>
      <c r="CY201">
        <f t="shared" si="76"/>
        <v>81621.399999999994</v>
      </c>
      <c r="CZ201">
        <f t="shared" si="77"/>
        <v>80020.98</v>
      </c>
      <c r="DA201">
        <f t="shared" si="78"/>
        <v>1.02</v>
      </c>
      <c r="DB201">
        <f t="shared" si="79"/>
        <v>8</v>
      </c>
      <c r="DC201">
        <f t="shared" si="80"/>
        <v>0</v>
      </c>
      <c r="DD201" t="s">
        <v>3</v>
      </c>
      <c r="DE201" t="s">
        <v>3</v>
      </c>
      <c r="DF201">
        <f t="shared" si="81"/>
        <v>8.16</v>
      </c>
      <c r="DG201">
        <f t="shared" si="83"/>
        <v>0</v>
      </c>
      <c r="DH201">
        <f t="shared" si="73"/>
        <v>0</v>
      </c>
      <c r="DI201">
        <f t="shared" si="74"/>
        <v>0</v>
      </c>
      <c r="DJ201">
        <f t="shared" si="82"/>
        <v>8.16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ROW(Source!A166)</f>
        <v>166</v>
      </c>
      <c r="B202">
        <v>334395092</v>
      </c>
      <c r="C202">
        <v>334396155</v>
      </c>
      <c r="D202">
        <v>277908257</v>
      </c>
      <c r="E202">
        <v>1</v>
      </c>
      <c r="F202">
        <v>1</v>
      </c>
      <c r="G202">
        <v>1</v>
      </c>
      <c r="H202">
        <v>3</v>
      </c>
      <c r="I202" t="s">
        <v>707</v>
      </c>
      <c r="J202" t="s">
        <v>708</v>
      </c>
      <c r="K202" t="s">
        <v>709</v>
      </c>
      <c r="L202">
        <v>1425</v>
      </c>
      <c r="N202">
        <v>1013</v>
      </c>
      <c r="O202" t="s">
        <v>243</v>
      </c>
      <c r="P202" t="s">
        <v>243</v>
      </c>
      <c r="Q202">
        <v>1</v>
      </c>
      <c r="W202">
        <v>0</v>
      </c>
      <c r="X202">
        <v>-1639942774</v>
      </c>
      <c r="Y202">
        <f t="shared" si="75"/>
        <v>0.06</v>
      </c>
      <c r="AA202">
        <v>1310.3</v>
      </c>
      <c r="AB202">
        <v>0</v>
      </c>
      <c r="AC202">
        <v>0</v>
      </c>
      <c r="AD202">
        <v>0</v>
      </c>
      <c r="AE202">
        <v>1031.73</v>
      </c>
      <c r="AF202">
        <v>0</v>
      </c>
      <c r="AG202">
        <v>0</v>
      </c>
      <c r="AH202">
        <v>0</v>
      </c>
      <c r="AI202">
        <v>1.27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0.06</v>
      </c>
      <c r="AU202" t="s">
        <v>3</v>
      </c>
      <c r="AV202">
        <v>0</v>
      </c>
      <c r="AW202">
        <v>2</v>
      </c>
      <c r="AX202">
        <v>334396180</v>
      </c>
      <c r="AY202">
        <v>1</v>
      </c>
      <c r="AZ202">
        <v>0</v>
      </c>
      <c r="BA202">
        <v>259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61.903799999999997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1</v>
      </c>
      <c r="BQ202">
        <v>61.903799999999997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1</v>
      </c>
      <c r="CV202">
        <v>0</v>
      </c>
      <c r="CW202">
        <v>0</v>
      </c>
      <c r="CX202">
        <f>ROUND(Y202*Source!I166,7)</f>
        <v>0.06</v>
      </c>
      <c r="CY202">
        <f t="shared" si="76"/>
        <v>1310.3</v>
      </c>
      <c r="CZ202">
        <f t="shared" si="77"/>
        <v>1031.73</v>
      </c>
      <c r="DA202">
        <f t="shared" si="78"/>
        <v>1.27</v>
      </c>
      <c r="DB202">
        <f t="shared" si="79"/>
        <v>61.9</v>
      </c>
      <c r="DC202">
        <f t="shared" si="80"/>
        <v>0</v>
      </c>
      <c r="DD202" t="s">
        <v>3</v>
      </c>
      <c r="DE202" t="s">
        <v>3</v>
      </c>
      <c r="DF202">
        <f t="shared" si="81"/>
        <v>78.62</v>
      </c>
      <c r="DG202">
        <f t="shared" si="83"/>
        <v>0</v>
      </c>
      <c r="DH202">
        <f t="shared" si="73"/>
        <v>0</v>
      </c>
      <c r="DI202">
        <f t="shared" si="74"/>
        <v>0</v>
      </c>
      <c r="DJ202">
        <f t="shared" si="82"/>
        <v>78.62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ROW(Source!A182)</f>
        <v>182</v>
      </c>
      <c r="B203">
        <v>334395092</v>
      </c>
      <c r="C203">
        <v>334396200</v>
      </c>
      <c r="D203">
        <v>277560279</v>
      </c>
      <c r="E203">
        <v>109</v>
      </c>
      <c r="F203">
        <v>1</v>
      </c>
      <c r="G203">
        <v>1</v>
      </c>
      <c r="H203">
        <v>1</v>
      </c>
      <c r="I203" t="s">
        <v>710</v>
      </c>
      <c r="J203" t="s">
        <v>3</v>
      </c>
      <c r="K203" t="s">
        <v>711</v>
      </c>
      <c r="L203">
        <v>1191</v>
      </c>
      <c r="N203">
        <v>1013</v>
      </c>
      <c r="O203" t="s">
        <v>647</v>
      </c>
      <c r="P203" t="s">
        <v>647</v>
      </c>
      <c r="Q203">
        <v>1</v>
      </c>
      <c r="W203">
        <v>0</v>
      </c>
      <c r="X203">
        <v>-983457869</v>
      </c>
      <c r="Y203">
        <f>(AT203*ROUND(1.2,7))</f>
        <v>18.744</v>
      </c>
      <c r="AA203">
        <v>0</v>
      </c>
      <c r="AB203">
        <v>0</v>
      </c>
      <c r="AC203">
        <v>0</v>
      </c>
      <c r="AD203">
        <v>429.82</v>
      </c>
      <c r="AE203">
        <v>0</v>
      </c>
      <c r="AF203">
        <v>0</v>
      </c>
      <c r="AG203">
        <v>0</v>
      </c>
      <c r="AH203">
        <v>429.82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15.62</v>
      </c>
      <c r="AU203" t="s">
        <v>648</v>
      </c>
      <c r="AV203">
        <v>1</v>
      </c>
      <c r="AW203">
        <v>2</v>
      </c>
      <c r="AX203">
        <v>334396211</v>
      </c>
      <c r="AY203">
        <v>1</v>
      </c>
      <c r="AZ203">
        <v>0</v>
      </c>
      <c r="BA203">
        <v>265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6713.7883999999995</v>
      </c>
      <c r="BN203">
        <v>15.62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8056.5460800000001</v>
      </c>
      <c r="BU203">
        <v>18.744</v>
      </c>
      <c r="BV203">
        <v>0</v>
      </c>
      <c r="BW203">
        <v>1</v>
      </c>
      <c r="CU203">
        <f>ROUND(AT203*Source!I182*AH203*AL203,2)</f>
        <v>6713.79</v>
      </c>
      <c r="CV203">
        <f>ROUND(Y203*Source!I182,7)</f>
        <v>18.744</v>
      </c>
      <c r="CW203">
        <v>0</v>
      </c>
      <c r="CX203">
        <f>ROUND(Y203*Source!I182,7)</f>
        <v>18.744</v>
      </c>
      <c r="CY203">
        <f>AD203</f>
        <v>429.82</v>
      </c>
      <c r="CZ203">
        <f>AH203</f>
        <v>429.82</v>
      </c>
      <c r="DA203">
        <f>AL203</f>
        <v>1</v>
      </c>
      <c r="DB203">
        <f>ROUND((ROUND(AT203*CZ203,2)*ROUND(1.2,7)),6)</f>
        <v>8056.5479999999998</v>
      </c>
      <c r="DC203">
        <f>ROUND((ROUND(AT203*AG203,2)*ROUND(1.2,7)),6)</f>
        <v>0</v>
      </c>
      <c r="DD203" t="s">
        <v>3</v>
      </c>
      <c r="DE203" t="s">
        <v>3</v>
      </c>
      <c r="DF203">
        <f>ROUND(ROUND(AE203,2)*CX203,2)</f>
        <v>0</v>
      </c>
      <c r="DG203">
        <f t="shared" si="83"/>
        <v>0</v>
      </c>
      <c r="DH203">
        <f t="shared" si="73"/>
        <v>0</v>
      </c>
      <c r="DI203">
        <f t="shared" si="74"/>
        <v>8056.55</v>
      </c>
      <c r="DJ203">
        <f>DI203</f>
        <v>8056.55</v>
      </c>
      <c r="DK203">
        <v>1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ROW(Source!A182)</f>
        <v>182</v>
      </c>
      <c r="B204">
        <v>334395092</v>
      </c>
      <c r="C204">
        <v>334396200</v>
      </c>
      <c r="D204">
        <v>277560491</v>
      </c>
      <c r="E204">
        <v>109</v>
      </c>
      <c r="F204">
        <v>1</v>
      </c>
      <c r="G204">
        <v>1</v>
      </c>
      <c r="H204">
        <v>1</v>
      </c>
      <c r="I204" t="s">
        <v>649</v>
      </c>
      <c r="J204" t="s">
        <v>3</v>
      </c>
      <c r="K204" t="s">
        <v>650</v>
      </c>
      <c r="L204">
        <v>1191</v>
      </c>
      <c r="N204">
        <v>1013</v>
      </c>
      <c r="O204" t="s">
        <v>647</v>
      </c>
      <c r="P204" t="s">
        <v>647</v>
      </c>
      <c r="Q204">
        <v>1</v>
      </c>
      <c r="W204">
        <v>0</v>
      </c>
      <c r="X204">
        <v>-1417349443</v>
      </c>
      <c r="Y204">
        <f>(AT204*ROUND(1.2,7))</f>
        <v>3.492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2.91</v>
      </c>
      <c r="AU204" t="s">
        <v>648</v>
      </c>
      <c r="AV204">
        <v>2</v>
      </c>
      <c r="AW204">
        <v>2</v>
      </c>
      <c r="AX204">
        <v>334396212</v>
      </c>
      <c r="AY204">
        <v>1</v>
      </c>
      <c r="AZ204">
        <v>0</v>
      </c>
      <c r="BA204">
        <v>266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ROUND(Y204*Source!I182,7)</f>
        <v>3.492</v>
      </c>
      <c r="CY204">
        <f>AD204</f>
        <v>0</v>
      </c>
      <c r="CZ204">
        <f>AH204</f>
        <v>0</v>
      </c>
      <c r="DA204">
        <f>AL204</f>
        <v>1</v>
      </c>
      <c r="DB204">
        <f>ROUND((ROUND(AT204*CZ204,2)*ROUND(1.2,7)),6)</f>
        <v>0</v>
      </c>
      <c r="DC204">
        <f>ROUND((ROUND(AT204*AG204,2)*ROUND(1.2,7)),6)</f>
        <v>0</v>
      </c>
      <c r="DD204" t="s">
        <v>3</v>
      </c>
      <c r="DE204" t="s">
        <v>3</v>
      </c>
      <c r="DF204">
        <f>ROUND(ROUND(AE204,2)*CX204,2)</f>
        <v>0</v>
      </c>
      <c r="DG204">
        <f t="shared" si="83"/>
        <v>0</v>
      </c>
      <c r="DH204">
        <f t="shared" si="73"/>
        <v>0</v>
      </c>
      <c r="DI204">
        <f t="shared" si="74"/>
        <v>0</v>
      </c>
      <c r="DJ204">
        <f>DI204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ROW(Source!A182)</f>
        <v>182</v>
      </c>
      <c r="B205">
        <v>334395092</v>
      </c>
      <c r="C205">
        <v>334396200</v>
      </c>
      <c r="D205">
        <v>277944474</v>
      </c>
      <c r="E205">
        <v>1</v>
      </c>
      <c r="F205">
        <v>1</v>
      </c>
      <c r="G205">
        <v>1</v>
      </c>
      <c r="H205">
        <v>2</v>
      </c>
      <c r="I205" t="s">
        <v>697</v>
      </c>
      <c r="J205" t="s">
        <v>698</v>
      </c>
      <c r="K205" t="s">
        <v>699</v>
      </c>
      <c r="L205">
        <v>1368</v>
      </c>
      <c r="N205">
        <v>1011</v>
      </c>
      <c r="O205" t="s">
        <v>539</v>
      </c>
      <c r="P205" t="s">
        <v>539</v>
      </c>
      <c r="Q205">
        <v>1</v>
      </c>
      <c r="W205">
        <v>0</v>
      </c>
      <c r="X205">
        <v>-1366301975</v>
      </c>
      <c r="Y205">
        <f>(AT205*ROUND(1.2,7))</f>
        <v>2.5559999999999996</v>
      </c>
      <c r="AA205">
        <v>0</v>
      </c>
      <c r="AB205">
        <v>1811.82</v>
      </c>
      <c r="AC205">
        <v>549.32000000000005</v>
      </c>
      <c r="AD205">
        <v>0</v>
      </c>
      <c r="AE205">
        <v>0</v>
      </c>
      <c r="AF205">
        <v>1811.82</v>
      </c>
      <c r="AG205">
        <v>549.32000000000005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2.13</v>
      </c>
      <c r="AU205" t="s">
        <v>648</v>
      </c>
      <c r="AV205">
        <v>1</v>
      </c>
      <c r="AW205">
        <v>2</v>
      </c>
      <c r="AX205">
        <v>334396213</v>
      </c>
      <c r="AY205">
        <v>1</v>
      </c>
      <c r="AZ205">
        <v>0</v>
      </c>
      <c r="BA205">
        <v>267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3859.1765999999998</v>
      </c>
      <c r="BL205">
        <v>1170.0516</v>
      </c>
      <c r="BM205">
        <v>0</v>
      </c>
      <c r="BN205">
        <v>0</v>
      </c>
      <c r="BO205">
        <v>2.13</v>
      </c>
      <c r="BP205">
        <v>1</v>
      </c>
      <c r="BQ205">
        <v>0</v>
      </c>
      <c r="BR205">
        <v>4631.011919999999</v>
      </c>
      <c r="BS205">
        <v>1404.0619199999999</v>
      </c>
      <c r="BT205">
        <v>0</v>
      </c>
      <c r="BU205">
        <v>0</v>
      </c>
      <c r="BV205">
        <v>2.5559999999999996</v>
      </c>
      <c r="BW205">
        <v>1</v>
      </c>
      <c r="CV205">
        <v>0</v>
      </c>
      <c r="CW205">
        <f>ROUND(Y205*Source!I182*DO205,7)</f>
        <v>2.556</v>
      </c>
      <c r="CX205">
        <f>ROUND(Y205*Source!I182,7)</f>
        <v>2.556</v>
      </c>
      <c r="CY205">
        <f>AB205</f>
        <v>1811.82</v>
      </c>
      <c r="CZ205">
        <f>AF205</f>
        <v>1811.82</v>
      </c>
      <c r="DA205">
        <f>AJ205</f>
        <v>1</v>
      </c>
      <c r="DB205">
        <f>ROUND((ROUND(AT205*CZ205,2)*ROUND(1.2,7)),6)</f>
        <v>4631.0159999999996</v>
      </c>
      <c r="DC205">
        <f>ROUND((ROUND(AT205*AG205,2)*ROUND(1.2,7)),6)</f>
        <v>1404.06</v>
      </c>
      <c r="DD205" t="s">
        <v>3</v>
      </c>
      <c r="DE205" t="s">
        <v>3</v>
      </c>
      <c r="DF205">
        <f>ROUND(ROUND(AE205,2)*CX205,2)</f>
        <v>0</v>
      </c>
      <c r="DG205">
        <f t="shared" si="83"/>
        <v>4631.01</v>
      </c>
      <c r="DH205">
        <f t="shared" si="73"/>
        <v>1404.06</v>
      </c>
      <c r="DI205">
        <f t="shared" si="74"/>
        <v>0</v>
      </c>
      <c r="DJ205">
        <f>DG205+DH205</f>
        <v>6035.07</v>
      </c>
      <c r="DK205">
        <v>1</v>
      </c>
      <c r="DL205" t="s">
        <v>700</v>
      </c>
      <c r="DM205">
        <v>5</v>
      </c>
      <c r="DN205" t="s">
        <v>647</v>
      </c>
      <c r="DO205">
        <v>1</v>
      </c>
    </row>
    <row r="206" spans="1:119" x14ac:dyDescent="0.2">
      <c r="A206">
        <f>ROW(Source!A182)</f>
        <v>182</v>
      </c>
      <c r="B206">
        <v>334395092</v>
      </c>
      <c r="C206">
        <v>334396200</v>
      </c>
      <c r="D206">
        <v>277945805</v>
      </c>
      <c r="E206">
        <v>1</v>
      </c>
      <c r="F206">
        <v>1</v>
      </c>
      <c r="G206">
        <v>1</v>
      </c>
      <c r="H206">
        <v>2</v>
      </c>
      <c r="I206" t="s">
        <v>655</v>
      </c>
      <c r="J206" t="s">
        <v>656</v>
      </c>
      <c r="K206" t="s">
        <v>657</v>
      </c>
      <c r="L206">
        <v>1368</v>
      </c>
      <c r="N206">
        <v>1011</v>
      </c>
      <c r="O206" t="s">
        <v>539</v>
      </c>
      <c r="P206" t="s">
        <v>539</v>
      </c>
      <c r="Q206">
        <v>1</v>
      </c>
      <c r="W206">
        <v>0</v>
      </c>
      <c r="X206">
        <v>721652621</v>
      </c>
      <c r="Y206">
        <f>(AT206*ROUND(1.2,7))</f>
        <v>0.93599999999999994</v>
      </c>
      <c r="AA206">
        <v>0</v>
      </c>
      <c r="AB206">
        <v>544.70000000000005</v>
      </c>
      <c r="AC206">
        <v>477.98</v>
      </c>
      <c r="AD206">
        <v>0</v>
      </c>
      <c r="AE206">
        <v>0</v>
      </c>
      <c r="AF206">
        <v>544.70000000000005</v>
      </c>
      <c r="AG206">
        <v>477.98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0.78</v>
      </c>
      <c r="AU206" t="s">
        <v>648</v>
      </c>
      <c r="AV206">
        <v>1</v>
      </c>
      <c r="AW206">
        <v>2</v>
      </c>
      <c r="AX206">
        <v>334396214</v>
      </c>
      <c r="AY206">
        <v>1</v>
      </c>
      <c r="AZ206">
        <v>0</v>
      </c>
      <c r="BA206">
        <v>268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424.86600000000004</v>
      </c>
      <c r="BL206">
        <v>372.82440000000003</v>
      </c>
      <c r="BM206">
        <v>0</v>
      </c>
      <c r="BN206">
        <v>0</v>
      </c>
      <c r="BO206">
        <v>0.78</v>
      </c>
      <c r="BP206">
        <v>1</v>
      </c>
      <c r="BQ206">
        <v>0</v>
      </c>
      <c r="BR206">
        <v>509.83920000000001</v>
      </c>
      <c r="BS206">
        <v>447.38927999999999</v>
      </c>
      <c r="BT206">
        <v>0</v>
      </c>
      <c r="BU206">
        <v>0</v>
      </c>
      <c r="BV206">
        <v>0.93599999999999994</v>
      </c>
      <c r="BW206">
        <v>1</v>
      </c>
      <c r="CV206">
        <v>0</v>
      </c>
      <c r="CW206">
        <f>ROUND(Y206*Source!I182*DO206,7)</f>
        <v>0.93600000000000005</v>
      </c>
      <c r="CX206">
        <f>ROUND(Y206*Source!I182,7)</f>
        <v>0.93600000000000005</v>
      </c>
      <c r="CY206">
        <f>AB206</f>
        <v>544.70000000000005</v>
      </c>
      <c r="CZ206">
        <f>AF206</f>
        <v>544.70000000000005</v>
      </c>
      <c r="DA206">
        <f>AJ206</f>
        <v>1</v>
      </c>
      <c r="DB206">
        <f>ROUND((ROUND(AT206*CZ206,2)*ROUND(1.2,7)),6)</f>
        <v>509.84399999999999</v>
      </c>
      <c r="DC206">
        <f>ROUND((ROUND(AT206*AG206,2)*ROUND(1.2,7)),6)</f>
        <v>447.38400000000001</v>
      </c>
      <c r="DD206" t="s">
        <v>3</v>
      </c>
      <c r="DE206" t="s">
        <v>3</v>
      </c>
      <c r="DF206">
        <f>ROUND(ROUND(AE206,2)*CX206,2)</f>
        <v>0</v>
      </c>
      <c r="DG206">
        <f t="shared" si="83"/>
        <v>509.84</v>
      </c>
      <c r="DH206">
        <f t="shared" si="73"/>
        <v>447.39</v>
      </c>
      <c r="DI206">
        <f t="shared" si="74"/>
        <v>0</v>
      </c>
      <c r="DJ206">
        <f>DG206+DH206</f>
        <v>957.23</v>
      </c>
      <c r="DK206">
        <v>1</v>
      </c>
      <c r="DL206" t="s">
        <v>654</v>
      </c>
      <c r="DM206">
        <v>4</v>
      </c>
      <c r="DN206" t="s">
        <v>647</v>
      </c>
      <c r="DO206">
        <v>1</v>
      </c>
    </row>
    <row r="207" spans="1:119" x14ac:dyDescent="0.2">
      <c r="A207">
        <f>ROW(Source!A182)</f>
        <v>182</v>
      </c>
      <c r="B207">
        <v>334395092</v>
      </c>
      <c r="C207">
        <v>334396200</v>
      </c>
      <c r="D207">
        <v>277862533</v>
      </c>
      <c r="E207">
        <v>1</v>
      </c>
      <c r="F207">
        <v>1</v>
      </c>
      <c r="G207">
        <v>1</v>
      </c>
      <c r="H207">
        <v>3</v>
      </c>
      <c r="I207" t="s">
        <v>664</v>
      </c>
      <c r="J207" t="s">
        <v>665</v>
      </c>
      <c r="K207" t="s">
        <v>666</v>
      </c>
      <c r="L207">
        <v>1346</v>
      </c>
      <c r="N207">
        <v>1009</v>
      </c>
      <c r="O207" t="s">
        <v>667</v>
      </c>
      <c r="P207" t="s">
        <v>667</v>
      </c>
      <c r="Q207">
        <v>1</v>
      </c>
      <c r="W207">
        <v>0</v>
      </c>
      <c r="X207">
        <v>1685208048</v>
      </c>
      <c r="Y207">
        <f t="shared" ref="Y207:Y212" si="84">AT207</f>
        <v>0.1</v>
      </c>
      <c r="AA207">
        <v>493.26</v>
      </c>
      <c r="AB207">
        <v>0</v>
      </c>
      <c r="AC207">
        <v>0</v>
      </c>
      <c r="AD207">
        <v>0</v>
      </c>
      <c r="AE207">
        <v>238.29</v>
      </c>
      <c r="AF207">
        <v>0</v>
      </c>
      <c r="AG207">
        <v>0</v>
      </c>
      <c r="AH207">
        <v>0</v>
      </c>
      <c r="AI207">
        <v>2.0699999999999998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0.1</v>
      </c>
      <c r="AU207" t="s">
        <v>3</v>
      </c>
      <c r="AV207">
        <v>0</v>
      </c>
      <c r="AW207">
        <v>2</v>
      </c>
      <c r="AX207">
        <v>334396215</v>
      </c>
      <c r="AY207">
        <v>1</v>
      </c>
      <c r="AZ207">
        <v>0</v>
      </c>
      <c r="BA207">
        <v>269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23.829000000000001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1</v>
      </c>
      <c r="BQ207">
        <v>23.829000000000001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1</v>
      </c>
      <c r="CV207">
        <v>0</v>
      </c>
      <c r="CW207">
        <v>0</v>
      </c>
      <c r="CX207">
        <f>ROUND(Y207*Source!I182,7)</f>
        <v>0.1</v>
      </c>
      <c r="CY207">
        <f t="shared" ref="CY207:CY212" si="85">AA207</f>
        <v>493.26</v>
      </c>
      <c r="CZ207">
        <f t="shared" ref="CZ207:CZ212" si="86">AE207</f>
        <v>238.29</v>
      </c>
      <c r="DA207">
        <f t="shared" ref="DA207:DA212" si="87">AI207</f>
        <v>2.0699999999999998</v>
      </c>
      <c r="DB207">
        <f t="shared" ref="DB207:DB212" si="88">ROUND(ROUND(AT207*CZ207,2),6)</f>
        <v>23.83</v>
      </c>
      <c r="DC207">
        <f t="shared" ref="DC207:DC212" si="89">ROUND(ROUND(AT207*AG207,2),6)</f>
        <v>0</v>
      </c>
      <c r="DD207" t="s">
        <v>3</v>
      </c>
      <c r="DE207" t="s">
        <v>3</v>
      </c>
      <c r="DF207">
        <f t="shared" ref="DF207:DF212" si="90">ROUND(ROUND(AE207*AI207,2)*CX207,2)</f>
        <v>49.33</v>
      </c>
      <c r="DG207">
        <f t="shared" si="83"/>
        <v>0</v>
      </c>
      <c r="DH207">
        <f t="shared" si="73"/>
        <v>0</v>
      </c>
      <c r="DI207">
        <f t="shared" si="74"/>
        <v>0</v>
      </c>
      <c r="DJ207">
        <f t="shared" ref="DJ207:DJ212" si="91">DF207</f>
        <v>49.33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ROW(Source!A182)</f>
        <v>182</v>
      </c>
      <c r="B208">
        <v>334395092</v>
      </c>
      <c r="C208">
        <v>334396200</v>
      </c>
      <c r="D208">
        <v>277862540</v>
      </c>
      <c r="E208">
        <v>1</v>
      </c>
      <c r="F208">
        <v>1</v>
      </c>
      <c r="G208">
        <v>1</v>
      </c>
      <c r="H208">
        <v>3</v>
      </c>
      <c r="I208" t="s">
        <v>668</v>
      </c>
      <c r="J208" t="s">
        <v>669</v>
      </c>
      <c r="K208" t="s">
        <v>670</v>
      </c>
      <c r="L208">
        <v>1346</v>
      </c>
      <c r="N208">
        <v>1009</v>
      </c>
      <c r="O208" t="s">
        <v>667</v>
      </c>
      <c r="P208" t="s">
        <v>667</v>
      </c>
      <c r="Q208">
        <v>1</v>
      </c>
      <c r="W208">
        <v>0</v>
      </c>
      <c r="X208">
        <v>454593446</v>
      </c>
      <c r="Y208">
        <f t="shared" si="84"/>
        <v>0.03</v>
      </c>
      <c r="AA208">
        <v>165.64</v>
      </c>
      <c r="AB208">
        <v>0</v>
      </c>
      <c r="AC208">
        <v>0</v>
      </c>
      <c r="AD208">
        <v>0</v>
      </c>
      <c r="AE208">
        <v>80.02</v>
      </c>
      <c r="AF208">
        <v>0</v>
      </c>
      <c r="AG208">
        <v>0</v>
      </c>
      <c r="AH208">
        <v>0</v>
      </c>
      <c r="AI208">
        <v>2.0699999999999998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0.03</v>
      </c>
      <c r="AU208" t="s">
        <v>3</v>
      </c>
      <c r="AV208">
        <v>0</v>
      </c>
      <c r="AW208">
        <v>2</v>
      </c>
      <c r="AX208">
        <v>334396216</v>
      </c>
      <c r="AY208">
        <v>1</v>
      </c>
      <c r="AZ208">
        <v>0</v>
      </c>
      <c r="BA208">
        <v>270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2.4005999999999998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1</v>
      </c>
      <c r="BQ208">
        <v>2.4005999999999998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1</v>
      </c>
      <c r="CV208">
        <v>0</v>
      </c>
      <c r="CW208">
        <v>0</v>
      </c>
      <c r="CX208">
        <f>ROUND(Y208*Source!I182,7)</f>
        <v>0.03</v>
      </c>
      <c r="CY208">
        <f t="shared" si="85"/>
        <v>165.64</v>
      </c>
      <c r="CZ208">
        <f t="shared" si="86"/>
        <v>80.02</v>
      </c>
      <c r="DA208">
        <f t="shared" si="87"/>
        <v>2.0699999999999998</v>
      </c>
      <c r="DB208">
        <f t="shared" si="88"/>
        <v>2.4</v>
      </c>
      <c r="DC208">
        <f t="shared" si="89"/>
        <v>0</v>
      </c>
      <c r="DD208" t="s">
        <v>3</v>
      </c>
      <c r="DE208" t="s">
        <v>3</v>
      </c>
      <c r="DF208">
        <f t="shared" si="90"/>
        <v>4.97</v>
      </c>
      <c r="DG208">
        <f t="shared" si="83"/>
        <v>0</v>
      </c>
      <c r="DH208">
        <f t="shared" si="73"/>
        <v>0</v>
      </c>
      <c r="DI208">
        <f t="shared" si="74"/>
        <v>0</v>
      </c>
      <c r="DJ208">
        <f t="shared" si="91"/>
        <v>4.97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ROW(Source!A182)</f>
        <v>182</v>
      </c>
      <c r="B209">
        <v>334395092</v>
      </c>
      <c r="C209">
        <v>334396200</v>
      </c>
      <c r="D209">
        <v>277869627</v>
      </c>
      <c r="E209">
        <v>1</v>
      </c>
      <c r="F209">
        <v>1</v>
      </c>
      <c r="G209">
        <v>1</v>
      </c>
      <c r="H209">
        <v>3</v>
      </c>
      <c r="I209" t="s">
        <v>671</v>
      </c>
      <c r="J209" t="s">
        <v>672</v>
      </c>
      <c r="K209" t="s">
        <v>673</v>
      </c>
      <c r="L209">
        <v>1346</v>
      </c>
      <c r="N209">
        <v>1009</v>
      </c>
      <c r="O209" t="s">
        <v>667</v>
      </c>
      <c r="P209" t="s">
        <v>667</v>
      </c>
      <c r="Q209">
        <v>1</v>
      </c>
      <c r="W209">
        <v>0</v>
      </c>
      <c r="X209">
        <v>1111106736</v>
      </c>
      <c r="Y209">
        <f t="shared" si="84"/>
        <v>0.02</v>
      </c>
      <c r="AA209">
        <v>88.65</v>
      </c>
      <c r="AB209">
        <v>0</v>
      </c>
      <c r="AC209">
        <v>0</v>
      </c>
      <c r="AD209">
        <v>0</v>
      </c>
      <c r="AE209">
        <v>56.11</v>
      </c>
      <c r="AF209">
        <v>0</v>
      </c>
      <c r="AG209">
        <v>0</v>
      </c>
      <c r="AH209">
        <v>0</v>
      </c>
      <c r="AI209">
        <v>1.58</v>
      </c>
      <c r="AJ209">
        <v>1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0.02</v>
      </c>
      <c r="AU209" t="s">
        <v>3</v>
      </c>
      <c r="AV209">
        <v>0</v>
      </c>
      <c r="AW209">
        <v>2</v>
      </c>
      <c r="AX209">
        <v>334396218</v>
      </c>
      <c r="AY209">
        <v>1</v>
      </c>
      <c r="AZ209">
        <v>0</v>
      </c>
      <c r="BA209">
        <v>272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1.1222000000000001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1</v>
      </c>
      <c r="BQ209">
        <v>1.1222000000000001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1</v>
      </c>
      <c r="CV209">
        <v>0</v>
      </c>
      <c r="CW209">
        <v>0</v>
      </c>
      <c r="CX209">
        <f>ROUND(Y209*Source!I182,7)</f>
        <v>0.02</v>
      </c>
      <c r="CY209">
        <f t="shared" si="85"/>
        <v>88.65</v>
      </c>
      <c r="CZ209">
        <f t="shared" si="86"/>
        <v>56.11</v>
      </c>
      <c r="DA209">
        <f t="shared" si="87"/>
        <v>1.58</v>
      </c>
      <c r="DB209">
        <f t="shared" si="88"/>
        <v>1.1200000000000001</v>
      </c>
      <c r="DC209">
        <f t="shared" si="89"/>
        <v>0</v>
      </c>
      <c r="DD209" t="s">
        <v>3</v>
      </c>
      <c r="DE209" t="s">
        <v>3</v>
      </c>
      <c r="DF209">
        <f t="shared" si="90"/>
        <v>1.77</v>
      </c>
      <c r="DG209">
        <f t="shared" si="83"/>
        <v>0</v>
      </c>
      <c r="DH209">
        <f t="shared" si="73"/>
        <v>0</v>
      </c>
      <c r="DI209">
        <f t="shared" si="74"/>
        <v>0</v>
      </c>
      <c r="DJ209">
        <f t="shared" si="91"/>
        <v>1.77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ROW(Source!A182)</f>
        <v>182</v>
      </c>
      <c r="B210">
        <v>334395092</v>
      </c>
      <c r="C210">
        <v>334396200</v>
      </c>
      <c r="D210">
        <v>277896283</v>
      </c>
      <c r="E210">
        <v>1</v>
      </c>
      <c r="F210">
        <v>1</v>
      </c>
      <c r="G210">
        <v>1</v>
      </c>
      <c r="H210">
        <v>3</v>
      </c>
      <c r="I210" t="s">
        <v>704</v>
      </c>
      <c r="J210" t="s">
        <v>705</v>
      </c>
      <c r="K210" t="s">
        <v>706</v>
      </c>
      <c r="L210">
        <v>1348</v>
      </c>
      <c r="N210">
        <v>1009</v>
      </c>
      <c r="O210" t="s">
        <v>226</v>
      </c>
      <c r="P210" t="s">
        <v>226</v>
      </c>
      <c r="Q210">
        <v>1000</v>
      </c>
      <c r="W210">
        <v>0</v>
      </c>
      <c r="X210">
        <v>-1997781875</v>
      </c>
      <c r="Y210">
        <f t="shared" si="84"/>
        <v>4.0000000000000002E-4</v>
      </c>
      <c r="AA210">
        <v>79645.009999999995</v>
      </c>
      <c r="AB210">
        <v>0</v>
      </c>
      <c r="AC210">
        <v>0</v>
      </c>
      <c r="AD210">
        <v>0</v>
      </c>
      <c r="AE210">
        <v>61265.39</v>
      </c>
      <c r="AF210">
        <v>0</v>
      </c>
      <c r="AG210">
        <v>0</v>
      </c>
      <c r="AH210">
        <v>0</v>
      </c>
      <c r="AI210">
        <v>1.3</v>
      </c>
      <c r="AJ210">
        <v>1</v>
      </c>
      <c r="AK210">
        <v>1</v>
      </c>
      <c r="AL210">
        <v>1</v>
      </c>
      <c r="AM210">
        <v>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4.0000000000000002E-4</v>
      </c>
      <c r="AU210" t="s">
        <v>3</v>
      </c>
      <c r="AV210">
        <v>0</v>
      </c>
      <c r="AW210">
        <v>2</v>
      </c>
      <c r="AX210">
        <v>334396224</v>
      </c>
      <c r="AY210">
        <v>1</v>
      </c>
      <c r="AZ210">
        <v>0</v>
      </c>
      <c r="BA210">
        <v>278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24.506156000000001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24.506156000000001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v>0</v>
      </c>
      <c r="CX210">
        <f>ROUND(Y210*Source!I182,7)</f>
        <v>4.0000000000000002E-4</v>
      </c>
      <c r="CY210">
        <f t="shared" si="85"/>
        <v>79645.009999999995</v>
      </c>
      <c r="CZ210">
        <f t="shared" si="86"/>
        <v>61265.39</v>
      </c>
      <c r="DA210">
        <f t="shared" si="87"/>
        <v>1.3</v>
      </c>
      <c r="DB210">
        <f t="shared" si="88"/>
        <v>24.51</v>
      </c>
      <c r="DC210">
        <f t="shared" si="89"/>
        <v>0</v>
      </c>
      <c r="DD210" t="s">
        <v>3</v>
      </c>
      <c r="DE210" t="s">
        <v>3</v>
      </c>
      <c r="DF210">
        <f t="shared" si="90"/>
        <v>31.86</v>
      </c>
      <c r="DG210">
        <f t="shared" si="83"/>
        <v>0</v>
      </c>
      <c r="DH210">
        <f t="shared" si="73"/>
        <v>0</v>
      </c>
      <c r="DI210">
        <f t="shared" si="74"/>
        <v>0</v>
      </c>
      <c r="DJ210">
        <f t="shared" si="91"/>
        <v>31.86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ROW(Source!A182)</f>
        <v>182</v>
      </c>
      <c r="B211">
        <v>334395092</v>
      </c>
      <c r="C211">
        <v>334396200</v>
      </c>
      <c r="D211">
        <v>277896315</v>
      </c>
      <c r="E211">
        <v>1</v>
      </c>
      <c r="F211">
        <v>1</v>
      </c>
      <c r="G211">
        <v>1</v>
      </c>
      <c r="H211">
        <v>3</v>
      </c>
      <c r="I211" t="s">
        <v>674</v>
      </c>
      <c r="J211" t="s">
        <v>675</v>
      </c>
      <c r="K211" t="s">
        <v>676</v>
      </c>
      <c r="L211">
        <v>1348</v>
      </c>
      <c r="N211">
        <v>1009</v>
      </c>
      <c r="O211" t="s">
        <v>226</v>
      </c>
      <c r="P211" t="s">
        <v>226</v>
      </c>
      <c r="Q211">
        <v>1000</v>
      </c>
      <c r="W211">
        <v>0</v>
      </c>
      <c r="X211">
        <v>-1262208440</v>
      </c>
      <c r="Y211">
        <f t="shared" si="84"/>
        <v>1E-4</v>
      </c>
      <c r="AA211">
        <v>81621.399999999994</v>
      </c>
      <c r="AB211">
        <v>0</v>
      </c>
      <c r="AC211">
        <v>0</v>
      </c>
      <c r="AD211">
        <v>0</v>
      </c>
      <c r="AE211">
        <v>80020.98</v>
      </c>
      <c r="AF211">
        <v>0</v>
      </c>
      <c r="AG211">
        <v>0</v>
      </c>
      <c r="AH211">
        <v>0</v>
      </c>
      <c r="AI211">
        <v>1.02</v>
      </c>
      <c r="AJ211">
        <v>1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1E-4</v>
      </c>
      <c r="AU211" t="s">
        <v>3</v>
      </c>
      <c r="AV211">
        <v>0</v>
      </c>
      <c r="AW211">
        <v>2</v>
      </c>
      <c r="AX211">
        <v>334396225</v>
      </c>
      <c r="AY211">
        <v>1</v>
      </c>
      <c r="AZ211">
        <v>0</v>
      </c>
      <c r="BA211">
        <v>279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8.0020980000000002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1</v>
      </c>
      <c r="BQ211">
        <v>8.0020980000000002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1</v>
      </c>
      <c r="CV211">
        <v>0</v>
      </c>
      <c r="CW211">
        <v>0</v>
      </c>
      <c r="CX211">
        <f>ROUND(Y211*Source!I182,7)</f>
        <v>1E-4</v>
      </c>
      <c r="CY211">
        <f t="shared" si="85"/>
        <v>81621.399999999994</v>
      </c>
      <c r="CZ211">
        <f t="shared" si="86"/>
        <v>80020.98</v>
      </c>
      <c r="DA211">
        <f t="shared" si="87"/>
        <v>1.02</v>
      </c>
      <c r="DB211">
        <f t="shared" si="88"/>
        <v>8</v>
      </c>
      <c r="DC211">
        <f t="shared" si="89"/>
        <v>0</v>
      </c>
      <c r="DD211" t="s">
        <v>3</v>
      </c>
      <c r="DE211" t="s">
        <v>3</v>
      </c>
      <c r="DF211">
        <f t="shared" si="90"/>
        <v>8.16</v>
      </c>
      <c r="DG211">
        <f t="shared" si="83"/>
        <v>0</v>
      </c>
      <c r="DH211">
        <f t="shared" si="73"/>
        <v>0</v>
      </c>
      <c r="DI211">
        <f t="shared" si="74"/>
        <v>0</v>
      </c>
      <c r="DJ211">
        <f t="shared" si="91"/>
        <v>8.16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ROW(Source!A182)</f>
        <v>182</v>
      </c>
      <c r="B212">
        <v>334395092</v>
      </c>
      <c r="C212">
        <v>334396200</v>
      </c>
      <c r="D212">
        <v>277908257</v>
      </c>
      <c r="E212">
        <v>1</v>
      </c>
      <c r="F212">
        <v>1</v>
      </c>
      <c r="G212">
        <v>1</v>
      </c>
      <c r="H212">
        <v>3</v>
      </c>
      <c r="I212" t="s">
        <v>707</v>
      </c>
      <c r="J212" t="s">
        <v>708</v>
      </c>
      <c r="K212" t="s">
        <v>709</v>
      </c>
      <c r="L212">
        <v>1425</v>
      </c>
      <c r="N212">
        <v>1013</v>
      </c>
      <c r="O212" t="s">
        <v>243</v>
      </c>
      <c r="P212" t="s">
        <v>243</v>
      </c>
      <c r="Q212">
        <v>1</v>
      </c>
      <c r="W212">
        <v>0</v>
      </c>
      <c r="X212">
        <v>-1639942774</v>
      </c>
      <c r="Y212">
        <f t="shared" si="84"/>
        <v>0.06</v>
      </c>
      <c r="AA212">
        <v>1310.3</v>
      </c>
      <c r="AB212">
        <v>0</v>
      </c>
      <c r="AC212">
        <v>0</v>
      </c>
      <c r="AD212">
        <v>0</v>
      </c>
      <c r="AE212">
        <v>1031.73</v>
      </c>
      <c r="AF212">
        <v>0</v>
      </c>
      <c r="AG212">
        <v>0</v>
      </c>
      <c r="AH212">
        <v>0</v>
      </c>
      <c r="AI212">
        <v>1.27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0.06</v>
      </c>
      <c r="AU212" t="s">
        <v>3</v>
      </c>
      <c r="AV212">
        <v>0</v>
      </c>
      <c r="AW212">
        <v>2</v>
      </c>
      <c r="AX212">
        <v>334396226</v>
      </c>
      <c r="AY212">
        <v>1</v>
      </c>
      <c r="AZ212">
        <v>0</v>
      </c>
      <c r="BA212">
        <v>280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61.903799999999997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1</v>
      </c>
      <c r="BQ212">
        <v>61.903799999999997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1</v>
      </c>
      <c r="CV212">
        <v>0</v>
      </c>
      <c r="CW212">
        <v>0</v>
      </c>
      <c r="CX212">
        <f>ROUND(Y212*Source!I182,7)</f>
        <v>0.06</v>
      </c>
      <c r="CY212">
        <f t="shared" si="85"/>
        <v>1310.3</v>
      </c>
      <c r="CZ212">
        <f t="shared" si="86"/>
        <v>1031.73</v>
      </c>
      <c r="DA212">
        <f t="shared" si="87"/>
        <v>1.27</v>
      </c>
      <c r="DB212">
        <f t="shared" si="88"/>
        <v>61.9</v>
      </c>
      <c r="DC212">
        <f t="shared" si="89"/>
        <v>0</v>
      </c>
      <c r="DD212" t="s">
        <v>3</v>
      </c>
      <c r="DE212" t="s">
        <v>3</v>
      </c>
      <c r="DF212">
        <f t="shared" si="90"/>
        <v>78.62</v>
      </c>
      <c r="DG212">
        <f t="shared" si="83"/>
        <v>0</v>
      </c>
      <c r="DH212">
        <f t="shared" si="73"/>
        <v>0</v>
      </c>
      <c r="DI212">
        <f t="shared" si="74"/>
        <v>0</v>
      </c>
      <c r="DJ212">
        <f t="shared" si="91"/>
        <v>78.62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ROW(Source!A198)</f>
        <v>198</v>
      </c>
      <c r="B213">
        <v>334395092</v>
      </c>
      <c r="C213">
        <v>334396245</v>
      </c>
      <c r="D213">
        <v>277560291</v>
      </c>
      <c r="E213">
        <v>109</v>
      </c>
      <c r="F213">
        <v>1</v>
      </c>
      <c r="G213">
        <v>1</v>
      </c>
      <c r="H213">
        <v>1</v>
      </c>
      <c r="I213" t="s">
        <v>680</v>
      </c>
      <c r="J213" t="s">
        <v>3</v>
      </c>
      <c r="K213" t="s">
        <v>681</v>
      </c>
      <c r="L213">
        <v>1191</v>
      </c>
      <c r="N213">
        <v>1013</v>
      </c>
      <c r="O213" t="s">
        <v>647</v>
      </c>
      <c r="P213" t="s">
        <v>647</v>
      </c>
      <c r="Q213">
        <v>1</v>
      </c>
      <c r="W213">
        <v>0</v>
      </c>
      <c r="X213">
        <v>-1810713292</v>
      </c>
      <c r="Y213">
        <f t="shared" ref="Y213:Y219" si="92">(AT213*ROUND(1.2,7))</f>
        <v>0.42</v>
      </c>
      <c r="AA213">
        <v>0</v>
      </c>
      <c r="AB213">
        <v>0</v>
      </c>
      <c r="AC213">
        <v>0</v>
      </c>
      <c r="AD213">
        <v>456.58</v>
      </c>
      <c r="AE213">
        <v>0</v>
      </c>
      <c r="AF213">
        <v>0</v>
      </c>
      <c r="AG213">
        <v>0</v>
      </c>
      <c r="AH213">
        <v>456.58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0.35</v>
      </c>
      <c r="AU213" t="s">
        <v>648</v>
      </c>
      <c r="AV213">
        <v>1</v>
      </c>
      <c r="AW213">
        <v>2</v>
      </c>
      <c r="AX213">
        <v>334396249</v>
      </c>
      <c r="AY213">
        <v>1</v>
      </c>
      <c r="AZ213">
        <v>0</v>
      </c>
      <c r="BA213">
        <v>285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159.803</v>
      </c>
      <c r="BN213">
        <v>0.35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191.7636</v>
      </c>
      <c r="BU213">
        <v>0.42</v>
      </c>
      <c r="BV213">
        <v>0</v>
      </c>
      <c r="BW213">
        <v>1</v>
      </c>
      <c r="CU213">
        <f>ROUND(AT213*Source!I198*AH213*AL213,2)</f>
        <v>2397.0500000000002</v>
      </c>
      <c r="CV213">
        <f>ROUND(Y213*Source!I198,7)</f>
        <v>6.3</v>
      </c>
      <c r="CW213">
        <v>0</v>
      </c>
      <c r="CX213">
        <f>ROUND(Y213*Source!I198,7)</f>
        <v>6.3</v>
      </c>
      <c r="CY213">
        <f>AD213</f>
        <v>456.58</v>
      </c>
      <c r="CZ213">
        <f>AH213</f>
        <v>456.58</v>
      </c>
      <c r="DA213">
        <f>AL213</f>
        <v>1</v>
      </c>
      <c r="DB213">
        <f t="shared" ref="DB213:DB219" si="93">ROUND((ROUND(AT213*CZ213,2)*ROUND(1.2,7)),6)</f>
        <v>191.76</v>
      </c>
      <c r="DC213">
        <f t="shared" ref="DC213:DC219" si="94">ROUND((ROUND(AT213*AG213,2)*ROUND(1.2,7)),6)</f>
        <v>0</v>
      </c>
      <c r="DD213" t="s">
        <v>3</v>
      </c>
      <c r="DE213" t="s">
        <v>3</v>
      </c>
      <c r="DF213">
        <f t="shared" ref="DF213:DF219" si="95">ROUND(ROUND(AE213,2)*CX213,2)</f>
        <v>0</v>
      </c>
      <c r="DG213">
        <f t="shared" si="83"/>
        <v>0</v>
      </c>
      <c r="DH213">
        <f t="shared" si="73"/>
        <v>0</v>
      </c>
      <c r="DI213">
        <f t="shared" si="74"/>
        <v>2876.45</v>
      </c>
      <c r="DJ213">
        <f>DI213</f>
        <v>2876.45</v>
      </c>
      <c r="DK213">
        <v>1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ROW(Source!A198)</f>
        <v>198</v>
      </c>
      <c r="B214">
        <v>334395092</v>
      </c>
      <c r="C214">
        <v>334396245</v>
      </c>
      <c r="D214">
        <v>277560491</v>
      </c>
      <c r="E214">
        <v>109</v>
      </c>
      <c r="F214">
        <v>1</v>
      </c>
      <c r="G214">
        <v>1</v>
      </c>
      <c r="H214">
        <v>1</v>
      </c>
      <c r="I214" t="s">
        <v>649</v>
      </c>
      <c r="J214" t="s">
        <v>3</v>
      </c>
      <c r="K214" t="s">
        <v>650</v>
      </c>
      <c r="L214">
        <v>1191</v>
      </c>
      <c r="N214">
        <v>1013</v>
      </c>
      <c r="O214" t="s">
        <v>647</v>
      </c>
      <c r="P214" t="s">
        <v>647</v>
      </c>
      <c r="Q214">
        <v>1</v>
      </c>
      <c r="W214">
        <v>0</v>
      </c>
      <c r="X214">
        <v>-1417349443</v>
      </c>
      <c r="Y214">
        <f t="shared" si="92"/>
        <v>0.18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0.15</v>
      </c>
      <c r="AU214" t="s">
        <v>648</v>
      </c>
      <c r="AV214">
        <v>2</v>
      </c>
      <c r="AW214">
        <v>2</v>
      </c>
      <c r="AX214">
        <v>334396250</v>
      </c>
      <c r="AY214">
        <v>1</v>
      </c>
      <c r="AZ214">
        <v>0</v>
      </c>
      <c r="BA214">
        <v>286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ROUND(Y214*Source!I198,7)</f>
        <v>2.7</v>
      </c>
      <c r="CY214">
        <f>AD214</f>
        <v>0</v>
      </c>
      <c r="CZ214">
        <f>AH214</f>
        <v>0</v>
      </c>
      <c r="DA214">
        <f>AL214</f>
        <v>1</v>
      </c>
      <c r="DB214">
        <f t="shared" si="93"/>
        <v>0</v>
      </c>
      <c r="DC214">
        <f t="shared" si="94"/>
        <v>0</v>
      </c>
      <c r="DD214" t="s">
        <v>3</v>
      </c>
      <c r="DE214" t="s">
        <v>3</v>
      </c>
      <c r="DF214">
        <f t="shared" si="95"/>
        <v>0</v>
      </c>
      <c r="DG214">
        <f t="shared" si="83"/>
        <v>0</v>
      </c>
      <c r="DH214">
        <f t="shared" si="73"/>
        <v>0</v>
      </c>
      <c r="DI214">
        <f t="shared" si="74"/>
        <v>0</v>
      </c>
      <c r="DJ214">
        <f>DI214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ROW(Source!A198)</f>
        <v>198</v>
      </c>
      <c r="B215">
        <v>334395092</v>
      </c>
      <c r="C215">
        <v>334396245</v>
      </c>
      <c r="D215">
        <v>277944622</v>
      </c>
      <c r="E215">
        <v>1</v>
      </c>
      <c r="F215">
        <v>1</v>
      </c>
      <c r="G215">
        <v>1</v>
      </c>
      <c r="H215">
        <v>2</v>
      </c>
      <c r="I215" t="s">
        <v>660</v>
      </c>
      <c r="J215" t="s">
        <v>661</v>
      </c>
      <c r="K215" t="s">
        <v>662</v>
      </c>
      <c r="L215">
        <v>1368</v>
      </c>
      <c r="N215">
        <v>1011</v>
      </c>
      <c r="O215" t="s">
        <v>539</v>
      </c>
      <c r="P215" t="s">
        <v>539</v>
      </c>
      <c r="Q215">
        <v>1</v>
      </c>
      <c r="W215">
        <v>0</v>
      </c>
      <c r="X215">
        <v>-776243211</v>
      </c>
      <c r="Y215">
        <f t="shared" si="92"/>
        <v>0.18</v>
      </c>
      <c r="AA215">
        <v>0</v>
      </c>
      <c r="AB215">
        <v>1472.33</v>
      </c>
      <c r="AC215">
        <v>642.05999999999995</v>
      </c>
      <c r="AD215">
        <v>0</v>
      </c>
      <c r="AE215">
        <v>0</v>
      </c>
      <c r="AF215">
        <v>1472.33</v>
      </c>
      <c r="AG215">
        <v>642.05999999999995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0.15</v>
      </c>
      <c r="AU215" t="s">
        <v>648</v>
      </c>
      <c r="AV215">
        <v>1</v>
      </c>
      <c r="AW215">
        <v>2</v>
      </c>
      <c r="AX215">
        <v>334396251</v>
      </c>
      <c r="AY215">
        <v>1</v>
      </c>
      <c r="AZ215">
        <v>0</v>
      </c>
      <c r="BA215">
        <v>287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220.84949999999998</v>
      </c>
      <c r="BL215">
        <v>96.308999999999983</v>
      </c>
      <c r="BM215">
        <v>0</v>
      </c>
      <c r="BN215">
        <v>0</v>
      </c>
      <c r="BO215">
        <v>0.15</v>
      </c>
      <c r="BP215">
        <v>1</v>
      </c>
      <c r="BQ215">
        <v>0</v>
      </c>
      <c r="BR215">
        <v>265.01939999999996</v>
      </c>
      <c r="BS215">
        <v>115.57079999999999</v>
      </c>
      <c r="BT215">
        <v>0</v>
      </c>
      <c r="BU215">
        <v>0</v>
      </c>
      <c r="BV215">
        <v>0.18</v>
      </c>
      <c r="BW215">
        <v>1</v>
      </c>
      <c r="CV215">
        <v>0</v>
      </c>
      <c r="CW215">
        <f>ROUND(Y215*Source!I198*DO215,7)</f>
        <v>2.7</v>
      </c>
      <c r="CX215">
        <f>ROUND(Y215*Source!I198,7)</f>
        <v>2.7</v>
      </c>
      <c r="CY215">
        <f>AB215</f>
        <v>1472.33</v>
      </c>
      <c r="CZ215">
        <f>AF215</f>
        <v>1472.33</v>
      </c>
      <c r="DA215">
        <f>AJ215</f>
        <v>1</v>
      </c>
      <c r="DB215">
        <f t="shared" si="93"/>
        <v>265.02</v>
      </c>
      <c r="DC215">
        <f t="shared" si="94"/>
        <v>115.572</v>
      </c>
      <c r="DD215" t="s">
        <v>3</v>
      </c>
      <c r="DE215" t="s">
        <v>3</v>
      </c>
      <c r="DF215">
        <f t="shared" si="95"/>
        <v>0</v>
      </c>
      <c r="DG215">
        <f t="shared" si="83"/>
        <v>3975.29</v>
      </c>
      <c r="DH215">
        <f t="shared" si="73"/>
        <v>1733.56</v>
      </c>
      <c r="DI215">
        <f t="shared" si="74"/>
        <v>0</v>
      </c>
      <c r="DJ215">
        <f>DG215+DH215</f>
        <v>5708.85</v>
      </c>
      <c r="DK215">
        <v>1</v>
      </c>
      <c r="DL215" t="s">
        <v>663</v>
      </c>
      <c r="DM215">
        <v>6</v>
      </c>
      <c r="DN215" t="s">
        <v>647</v>
      </c>
      <c r="DO215">
        <v>1</v>
      </c>
    </row>
    <row r="216" spans="1:119" x14ac:dyDescent="0.2">
      <c r="A216">
        <f>ROW(Source!A208)</f>
        <v>208</v>
      </c>
      <c r="B216">
        <v>334395092</v>
      </c>
      <c r="C216">
        <v>334396262</v>
      </c>
      <c r="D216">
        <v>277560305</v>
      </c>
      <c r="E216">
        <v>109</v>
      </c>
      <c r="F216">
        <v>1</v>
      </c>
      <c r="G216">
        <v>1</v>
      </c>
      <c r="H216">
        <v>1</v>
      </c>
      <c r="I216" t="s">
        <v>682</v>
      </c>
      <c r="J216" t="s">
        <v>3</v>
      </c>
      <c r="K216" t="s">
        <v>683</v>
      </c>
      <c r="L216">
        <v>1191</v>
      </c>
      <c r="N216">
        <v>1013</v>
      </c>
      <c r="O216" t="s">
        <v>647</v>
      </c>
      <c r="P216" t="s">
        <v>647</v>
      </c>
      <c r="Q216">
        <v>1</v>
      </c>
      <c r="W216">
        <v>0</v>
      </c>
      <c r="X216">
        <v>-1111239348</v>
      </c>
      <c r="Y216">
        <f t="shared" si="92"/>
        <v>0.48</v>
      </c>
      <c r="AA216">
        <v>0</v>
      </c>
      <c r="AB216">
        <v>0</v>
      </c>
      <c r="AC216">
        <v>0</v>
      </c>
      <c r="AD216">
        <v>477.98</v>
      </c>
      <c r="AE216">
        <v>0</v>
      </c>
      <c r="AF216">
        <v>0</v>
      </c>
      <c r="AG216">
        <v>0</v>
      </c>
      <c r="AH216">
        <v>477.98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0.4</v>
      </c>
      <c r="AU216" t="s">
        <v>648</v>
      </c>
      <c r="AV216">
        <v>1</v>
      </c>
      <c r="AW216">
        <v>2</v>
      </c>
      <c r="AX216">
        <v>334396268</v>
      </c>
      <c r="AY216">
        <v>1</v>
      </c>
      <c r="AZ216">
        <v>0</v>
      </c>
      <c r="BA216">
        <v>289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191.19200000000001</v>
      </c>
      <c r="BN216">
        <v>0.4</v>
      </c>
      <c r="BO216">
        <v>0</v>
      </c>
      <c r="BP216">
        <v>1</v>
      </c>
      <c r="BQ216">
        <v>0</v>
      </c>
      <c r="BR216">
        <v>0</v>
      </c>
      <c r="BS216">
        <v>0</v>
      </c>
      <c r="BT216">
        <v>229.43039999999999</v>
      </c>
      <c r="BU216">
        <v>0.48</v>
      </c>
      <c r="BV216">
        <v>0</v>
      </c>
      <c r="BW216">
        <v>1</v>
      </c>
      <c r="CU216">
        <f>ROUND(AT216*Source!I208*AH216*AL216,2)</f>
        <v>2867.88</v>
      </c>
      <c r="CV216">
        <f>ROUND(Y216*Source!I208,7)</f>
        <v>7.2</v>
      </c>
      <c r="CW216">
        <v>0</v>
      </c>
      <c r="CX216">
        <f>ROUND(Y216*Source!I208,7)</f>
        <v>7.2</v>
      </c>
      <c r="CY216">
        <f>AD216</f>
        <v>477.98</v>
      </c>
      <c r="CZ216">
        <f>AH216</f>
        <v>477.98</v>
      </c>
      <c r="DA216">
        <f>AL216</f>
        <v>1</v>
      </c>
      <c r="DB216">
        <f t="shared" si="93"/>
        <v>229.428</v>
      </c>
      <c r="DC216">
        <f t="shared" si="94"/>
        <v>0</v>
      </c>
      <c r="DD216" t="s">
        <v>3</v>
      </c>
      <c r="DE216" t="s">
        <v>3</v>
      </c>
      <c r="DF216">
        <f t="shared" si="95"/>
        <v>0</v>
      </c>
      <c r="DG216">
        <f t="shared" si="83"/>
        <v>0</v>
      </c>
      <c r="DH216">
        <f t="shared" si="73"/>
        <v>0</v>
      </c>
      <c r="DI216">
        <f t="shared" si="74"/>
        <v>3441.46</v>
      </c>
      <c r="DJ216">
        <f>DI216</f>
        <v>3441.46</v>
      </c>
      <c r="DK216">
        <v>1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ROW(Source!A208)</f>
        <v>208</v>
      </c>
      <c r="B217">
        <v>334395092</v>
      </c>
      <c r="C217">
        <v>334396262</v>
      </c>
      <c r="D217">
        <v>277560491</v>
      </c>
      <c r="E217">
        <v>109</v>
      </c>
      <c r="F217">
        <v>1</v>
      </c>
      <c r="G217">
        <v>1</v>
      </c>
      <c r="H217">
        <v>1</v>
      </c>
      <c r="I217" t="s">
        <v>649</v>
      </c>
      <c r="J217" t="s">
        <v>3</v>
      </c>
      <c r="K217" t="s">
        <v>650</v>
      </c>
      <c r="L217">
        <v>1191</v>
      </c>
      <c r="N217">
        <v>1013</v>
      </c>
      <c r="O217" t="s">
        <v>647</v>
      </c>
      <c r="P217" t="s">
        <v>647</v>
      </c>
      <c r="Q217">
        <v>1</v>
      </c>
      <c r="W217">
        <v>0</v>
      </c>
      <c r="X217">
        <v>-1417349443</v>
      </c>
      <c r="Y217">
        <f t="shared" si="92"/>
        <v>1.2E-2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0.01</v>
      </c>
      <c r="AU217" t="s">
        <v>648</v>
      </c>
      <c r="AV217">
        <v>2</v>
      </c>
      <c r="AW217">
        <v>2</v>
      </c>
      <c r="AX217">
        <v>334396269</v>
      </c>
      <c r="AY217">
        <v>1</v>
      </c>
      <c r="AZ217">
        <v>0</v>
      </c>
      <c r="BA217">
        <v>290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ROUND(Y217*Source!I208,7)</f>
        <v>0.18</v>
      </c>
      <c r="CY217">
        <f>AD217</f>
        <v>0</v>
      </c>
      <c r="CZ217">
        <f>AH217</f>
        <v>0</v>
      </c>
      <c r="DA217">
        <f>AL217</f>
        <v>1</v>
      </c>
      <c r="DB217">
        <f t="shared" si="93"/>
        <v>0</v>
      </c>
      <c r="DC217">
        <f t="shared" si="94"/>
        <v>0</v>
      </c>
      <c r="DD217" t="s">
        <v>3</v>
      </c>
      <c r="DE217" t="s">
        <v>3</v>
      </c>
      <c r="DF217">
        <f t="shared" si="95"/>
        <v>0</v>
      </c>
      <c r="DG217">
        <f t="shared" si="83"/>
        <v>0</v>
      </c>
      <c r="DH217">
        <f t="shared" si="73"/>
        <v>0</v>
      </c>
      <c r="DI217">
        <f t="shared" si="74"/>
        <v>0</v>
      </c>
      <c r="DJ217">
        <f>DI217</f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ROW(Source!A208)</f>
        <v>208</v>
      </c>
      <c r="B218">
        <v>334395092</v>
      </c>
      <c r="C218">
        <v>334396262</v>
      </c>
      <c r="D218">
        <v>277944622</v>
      </c>
      <c r="E218">
        <v>1</v>
      </c>
      <c r="F218">
        <v>1</v>
      </c>
      <c r="G218">
        <v>1</v>
      </c>
      <c r="H218">
        <v>2</v>
      </c>
      <c r="I218" t="s">
        <v>660</v>
      </c>
      <c r="J218" t="s">
        <v>661</v>
      </c>
      <c r="K218" t="s">
        <v>662</v>
      </c>
      <c r="L218">
        <v>1368</v>
      </c>
      <c r="N218">
        <v>1011</v>
      </c>
      <c r="O218" t="s">
        <v>539</v>
      </c>
      <c r="P218" t="s">
        <v>539</v>
      </c>
      <c r="Q218">
        <v>1</v>
      </c>
      <c r="W218">
        <v>0</v>
      </c>
      <c r="X218">
        <v>-776243211</v>
      </c>
      <c r="Y218">
        <f t="shared" si="92"/>
        <v>4.7999999999999996E-3</v>
      </c>
      <c r="AA218">
        <v>0</v>
      </c>
      <c r="AB218">
        <v>1472.33</v>
      </c>
      <c r="AC218">
        <v>642.05999999999995</v>
      </c>
      <c r="AD218">
        <v>0</v>
      </c>
      <c r="AE218">
        <v>0</v>
      </c>
      <c r="AF218">
        <v>1472.33</v>
      </c>
      <c r="AG218">
        <v>642.05999999999995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4.0000000000000001E-3</v>
      </c>
      <c r="AU218" t="s">
        <v>648</v>
      </c>
      <c r="AV218">
        <v>1</v>
      </c>
      <c r="AW218">
        <v>2</v>
      </c>
      <c r="AX218">
        <v>334396270</v>
      </c>
      <c r="AY218">
        <v>1</v>
      </c>
      <c r="AZ218">
        <v>0</v>
      </c>
      <c r="BA218">
        <v>291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5.8893199999999997</v>
      </c>
      <c r="BL218">
        <v>2.5682399999999999</v>
      </c>
      <c r="BM218">
        <v>0</v>
      </c>
      <c r="BN218">
        <v>0</v>
      </c>
      <c r="BO218">
        <v>4.0000000000000001E-3</v>
      </c>
      <c r="BP218">
        <v>1</v>
      </c>
      <c r="BQ218">
        <v>0</v>
      </c>
      <c r="BR218">
        <v>7.0671839999999992</v>
      </c>
      <c r="BS218">
        <v>3.0818879999999993</v>
      </c>
      <c r="BT218">
        <v>0</v>
      </c>
      <c r="BU218">
        <v>0</v>
      </c>
      <c r="BV218">
        <v>4.7999999999999996E-3</v>
      </c>
      <c r="BW218">
        <v>1</v>
      </c>
      <c r="CV218">
        <v>0</v>
      </c>
      <c r="CW218">
        <f>ROUND(Y218*Source!I208*DO218,7)</f>
        <v>7.1999999999999995E-2</v>
      </c>
      <c r="CX218">
        <f>ROUND(Y218*Source!I208,7)</f>
        <v>7.1999999999999995E-2</v>
      </c>
      <c r="CY218">
        <f>AB218</f>
        <v>1472.33</v>
      </c>
      <c r="CZ218">
        <f>AF218</f>
        <v>1472.33</v>
      </c>
      <c r="DA218">
        <f>AJ218</f>
        <v>1</v>
      </c>
      <c r="DB218">
        <f t="shared" si="93"/>
        <v>7.0679999999999996</v>
      </c>
      <c r="DC218">
        <f t="shared" si="94"/>
        <v>3.0840000000000001</v>
      </c>
      <c r="DD218" t="s">
        <v>3</v>
      </c>
      <c r="DE218" t="s">
        <v>3</v>
      </c>
      <c r="DF218">
        <f t="shared" si="95"/>
        <v>0</v>
      </c>
      <c r="DG218">
        <f t="shared" si="83"/>
        <v>106.01</v>
      </c>
      <c r="DH218">
        <f t="shared" si="73"/>
        <v>46.23</v>
      </c>
      <c r="DI218">
        <f t="shared" si="74"/>
        <v>0</v>
      </c>
      <c r="DJ218">
        <f>DG218+DH218</f>
        <v>152.24</v>
      </c>
      <c r="DK218">
        <v>1</v>
      </c>
      <c r="DL218" t="s">
        <v>663</v>
      </c>
      <c r="DM218">
        <v>6</v>
      </c>
      <c r="DN218" t="s">
        <v>647</v>
      </c>
      <c r="DO218">
        <v>1</v>
      </c>
    </row>
    <row r="219" spans="1:119" x14ac:dyDescent="0.2">
      <c r="A219">
        <f>ROW(Source!A208)</f>
        <v>208</v>
      </c>
      <c r="B219">
        <v>334395092</v>
      </c>
      <c r="C219">
        <v>334396262</v>
      </c>
      <c r="D219">
        <v>277945805</v>
      </c>
      <c r="E219">
        <v>1</v>
      </c>
      <c r="F219">
        <v>1</v>
      </c>
      <c r="G219">
        <v>1</v>
      </c>
      <c r="H219">
        <v>2</v>
      </c>
      <c r="I219" t="s">
        <v>655</v>
      </c>
      <c r="J219" t="s">
        <v>656</v>
      </c>
      <c r="K219" t="s">
        <v>657</v>
      </c>
      <c r="L219">
        <v>1368</v>
      </c>
      <c r="N219">
        <v>1011</v>
      </c>
      <c r="O219" t="s">
        <v>539</v>
      </c>
      <c r="P219" t="s">
        <v>539</v>
      </c>
      <c r="Q219">
        <v>1</v>
      </c>
      <c r="W219">
        <v>0</v>
      </c>
      <c r="X219">
        <v>721652621</v>
      </c>
      <c r="Y219">
        <f t="shared" si="92"/>
        <v>4.7999999999999996E-3</v>
      </c>
      <c r="AA219">
        <v>0</v>
      </c>
      <c r="AB219">
        <v>544.70000000000005</v>
      </c>
      <c r="AC219">
        <v>477.98</v>
      </c>
      <c r="AD219">
        <v>0</v>
      </c>
      <c r="AE219">
        <v>0</v>
      </c>
      <c r="AF219">
        <v>544.70000000000005</v>
      </c>
      <c r="AG219">
        <v>477.98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4.0000000000000001E-3</v>
      </c>
      <c r="AU219" t="s">
        <v>648</v>
      </c>
      <c r="AV219">
        <v>1</v>
      </c>
      <c r="AW219">
        <v>2</v>
      </c>
      <c r="AX219">
        <v>334396271</v>
      </c>
      <c r="AY219">
        <v>1</v>
      </c>
      <c r="AZ219">
        <v>0</v>
      </c>
      <c r="BA219">
        <v>292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2.1788000000000003</v>
      </c>
      <c r="BL219">
        <v>1.9119200000000001</v>
      </c>
      <c r="BM219">
        <v>0</v>
      </c>
      <c r="BN219">
        <v>0</v>
      </c>
      <c r="BO219">
        <v>4.0000000000000001E-3</v>
      </c>
      <c r="BP219">
        <v>1</v>
      </c>
      <c r="BQ219">
        <v>0</v>
      </c>
      <c r="BR219">
        <v>2.61456</v>
      </c>
      <c r="BS219">
        <v>2.2943039999999999</v>
      </c>
      <c r="BT219">
        <v>0</v>
      </c>
      <c r="BU219">
        <v>0</v>
      </c>
      <c r="BV219">
        <v>4.7999999999999996E-3</v>
      </c>
      <c r="BW219">
        <v>1</v>
      </c>
      <c r="CV219">
        <v>0</v>
      </c>
      <c r="CW219">
        <f>ROUND(Y219*Source!I208*DO219,7)</f>
        <v>7.1999999999999995E-2</v>
      </c>
      <c r="CX219">
        <f>ROUND(Y219*Source!I208,7)</f>
        <v>7.1999999999999995E-2</v>
      </c>
      <c r="CY219">
        <f>AB219</f>
        <v>544.70000000000005</v>
      </c>
      <c r="CZ219">
        <f>AF219</f>
        <v>544.70000000000005</v>
      </c>
      <c r="DA219">
        <f>AJ219</f>
        <v>1</v>
      </c>
      <c r="DB219">
        <f t="shared" si="93"/>
        <v>2.6160000000000001</v>
      </c>
      <c r="DC219">
        <f t="shared" si="94"/>
        <v>2.2919999999999998</v>
      </c>
      <c r="DD219" t="s">
        <v>3</v>
      </c>
      <c r="DE219" t="s">
        <v>3</v>
      </c>
      <c r="DF219">
        <f t="shared" si="95"/>
        <v>0</v>
      </c>
      <c r="DG219">
        <f t="shared" si="83"/>
        <v>39.22</v>
      </c>
      <c r="DH219">
        <f t="shared" si="73"/>
        <v>34.409999999999997</v>
      </c>
      <c r="DI219">
        <f t="shared" si="74"/>
        <v>0</v>
      </c>
      <c r="DJ219">
        <f>DG219+DH219</f>
        <v>73.63</v>
      </c>
      <c r="DK219">
        <v>1</v>
      </c>
      <c r="DL219" t="s">
        <v>654</v>
      </c>
      <c r="DM219">
        <v>4</v>
      </c>
      <c r="DN219" t="s">
        <v>647</v>
      </c>
      <c r="DO219">
        <v>1</v>
      </c>
    </row>
    <row r="220" spans="1:119" x14ac:dyDescent="0.2">
      <c r="A220">
        <f>ROW(Source!A208)</f>
        <v>208</v>
      </c>
      <c r="B220">
        <v>334395092</v>
      </c>
      <c r="C220">
        <v>334396262</v>
      </c>
      <c r="D220">
        <v>277867733</v>
      </c>
      <c r="E220">
        <v>1</v>
      </c>
      <c r="F220">
        <v>1</v>
      </c>
      <c r="G220">
        <v>1</v>
      </c>
      <c r="H220">
        <v>3</v>
      </c>
      <c r="I220" t="s">
        <v>684</v>
      </c>
      <c r="J220" t="s">
        <v>685</v>
      </c>
      <c r="K220" t="s">
        <v>686</v>
      </c>
      <c r="L220">
        <v>1346</v>
      </c>
      <c r="N220">
        <v>1009</v>
      </c>
      <c r="O220" t="s">
        <v>667</v>
      </c>
      <c r="P220" t="s">
        <v>667</v>
      </c>
      <c r="Q220">
        <v>1</v>
      </c>
      <c r="W220">
        <v>0</v>
      </c>
      <c r="X220">
        <v>391631581</v>
      </c>
      <c r="Y220">
        <f t="shared" ref="Y220:Y241" si="96">AT220</f>
        <v>0.08</v>
      </c>
      <c r="AA220">
        <v>195.92</v>
      </c>
      <c r="AB220">
        <v>0</v>
      </c>
      <c r="AC220">
        <v>0</v>
      </c>
      <c r="AD220">
        <v>0</v>
      </c>
      <c r="AE220">
        <v>174.93</v>
      </c>
      <c r="AF220">
        <v>0</v>
      </c>
      <c r="AG220">
        <v>0</v>
      </c>
      <c r="AH220">
        <v>0</v>
      </c>
      <c r="AI220">
        <v>1.1200000000000001</v>
      </c>
      <c r="AJ220">
        <v>1</v>
      </c>
      <c r="AK220">
        <v>1</v>
      </c>
      <c r="AL220">
        <v>1</v>
      </c>
      <c r="AM220">
        <v>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0.08</v>
      </c>
      <c r="AU220" t="s">
        <v>3</v>
      </c>
      <c r="AV220">
        <v>0</v>
      </c>
      <c r="AW220">
        <v>2</v>
      </c>
      <c r="AX220">
        <v>334396272</v>
      </c>
      <c r="AY220">
        <v>1</v>
      </c>
      <c r="AZ220">
        <v>0</v>
      </c>
      <c r="BA220">
        <v>293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13.994400000000001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13.994400000000001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v>0</v>
      </c>
      <c r="CX220">
        <f>ROUND(Y220*Source!I208,7)</f>
        <v>1.2</v>
      </c>
      <c r="CY220">
        <f>AA220</f>
        <v>195.92</v>
      </c>
      <c r="CZ220">
        <f>AE220</f>
        <v>174.93</v>
      </c>
      <c r="DA220">
        <f>AI220</f>
        <v>1.1200000000000001</v>
      </c>
      <c r="DB220">
        <f t="shared" ref="DB220:DB241" si="97">ROUND(ROUND(AT220*CZ220,2),6)</f>
        <v>13.99</v>
      </c>
      <c r="DC220">
        <f t="shared" ref="DC220:DC241" si="98">ROUND(ROUND(AT220*AG220,2),6)</f>
        <v>0</v>
      </c>
      <c r="DD220" t="s">
        <v>3</v>
      </c>
      <c r="DE220" t="s">
        <v>3</v>
      </c>
      <c r="DF220">
        <f>ROUND(ROUND(AE220*AI220,2)*CX220,2)</f>
        <v>235.1</v>
      </c>
      <c r="DG220">
        <f t="shared" si="83"/>
        <v>0</v>
      </c>
      <c r="DH220">
        <f t="shared" si="73"/>
        <v>0</v>
      </c>
      <c r="DI220">
        <f t="shared" si="74"/>
        <v>0</v>
      </c>
      <c r="DJ220">
        <f>DF220</f>
        <v>235.1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ROW(Source!A248)</f>
        <v>248</v>
      </c>
      <c r="B221">
        <v>334395092</v>
      </c>
      <c r="C221">
        <v>334510007</v>
      </c>
      <c r="D221">
        <v>277560446</v>
      </c>
      <c r="E221">
        <v>109</v>
      </c>
      <c r="F221">
        <v>1</v>
      </c>
      <c r="G221">
        <v>1</v>
      </c>
      <c r="H221">
        <v>1</v>
      </c>
      <c r="I221" t="s">
        <v>712</v>
      </c>
      <c r="J221" t="s">
        <v>3</v>
      </c>
      <c r="K221" t="s">
        <v>713</v>
      </c>
      <c r="L221">
        <v>1369</v>
      </c>
      <c r="N221">
        <v>1013</v>
      </c>
      <c r="O221" t="s">
        <v>714</v>
      </c>
      <c r="P221" t="s">
        <v>714</v>
      </c>
      <c r="Q221">
        <v>1</v>
      </c>
      <c r="W221">
        <v>0</v>
      </c>
      <c r="X221">
        <v>-236928766</v>
      </c>
      <c r="Y221">
        <f t="shared" si="96"/>
        <v>0.91</v>
      </c>
      <c r="AA221">
        <v>0</v>
      </c>
      <c r="AB221">
        <v>0</v>
      </c>
      <c r="AC221">
        <v>0</v>
      </c>
      <c r="AD221">
        <v>388.8</v>
      </c>
      <c r="AE221">
        <v>0</v>
      </c>
      <c r="AF221">
        <v>0</v>
      </c>
      <c r="AG221">
        <v>0</v>
      </c>
      <c r="AH221">
        <v>388.8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0.91</v>
      </c>
      <c r="AU221" t="s">
        <v>3</v>
      </c>
      <c r="AV221">
        <v>1</v>
      </c>
      <c r="AW221">
        <v>2</v>
      </c>
      <c r="AX221">
        <v>334510021</v>
      </c>
      <c r="AY221">
        <v>1</v>
      </c>
      <c r="AZ221">
        <v>0</v>
      </c>
      <c r="BA221">
        <v>295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353.80800000000005</v>
      </c>
      <c r="BN221">
        <v>0.91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353.80800000000005</v>
      </c>
      <c r="BU221">
        <v>0.91</v>
      </c>
      <c r="BV221">
        <v>0</v>
      </c>
      <c r="BW221">
        <v>1</v>
      </c>
      <c r="CU221">
        <f>ROUND(AT221*Source!I248*AH221*AL221,2)</f>
        <v>1776.12</v>
      </c>
      <c r="CV221">
        <f>ROUND(Y221*Source!I248,7)</f>
        <v>4.5682</v>
      </c>
      <c r="CW221">
        <v>0</v>
      </c>
      <c r="CX221">
        <f>ROUND(Y221*Source!I248,7)</f>
        <v>4.5682</v>
      </c>
      <c r="CY221">
        <f>AD221</f>
        <v>388.8</v>
      </c>
      <c r="CZ221">
        <f>AH221</f>
        <v>388.8</v>
      </c>
      <c r="DA221">
        <f>AL221</f>
        <v>1</v>
      </c>
      <c r="DB221">
        <f t="shared" si="97"/>
        <v>353.81</v>
      </c>
      <c r="DC221">
        <f t="shared" si="98"/>
        <v>0</v>
      </c>
      <c r="DD221" t="s">
        <v>3</v>
      </c>
      <c r="DE221" t="s">
        <v>3</v>
      </c>
      <c r="DF221">
        <f t="shared" ref="DF221:DF247" si="99">ROUND(ROUND(AE221,2)*CX221,2)</f>
        <v>0</v>
      </c>
      <c r="DG221">
        <f t="shared" si="83"/>
        <v>0</v>
      </c>
      <c r="DH221">
        <f t="shared" si="73"/>
        <v>0</v>
      </c>
      <c r="DI221">
        <f t="shared" si="74"/>
        <v>1776.12</v>
      </c>
      <c r="DJ221">
        <f>DI221</f>
        <v>1776.12</v>
      </c>
      <c r="DK221">
        <v>1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ROW(Source!A248)</f>
        <v>248</v>
      </c>
      <c r="B222">
        <v>334395092</v>
      </c>
      <c r="C222">
        <v>334510007</v>
      </c>
      <c r="D222">
        <v>277560448</v>
      </c>
      <c r="E222">
        <v>109</v>
      </c>
      <c r="F222">
        <v>1</v>
      </c>
      <c r="G222">
        <v>1</v>
      </c>
      <c r="H222">
        <v>1</v>
      </c>
      <c r="I222" t="s">
        <v>715</v>
      </c>
      <c r="J222" t="s">
        <v>3</v>
      </c>
      <c r="K222" t="s">
        <v>716</v>
      </c>
      <c r="L222">
        <v>1369</v>
      </c>
      <c r="N222">
        <v>1013</v>
      </c>
      <c r="O222" t="s">
        <v>714</v>
      </c>
      <c r="P222" t="s">
        <v>714</v>
      </c>
      <c r="Q222">
        <v>1</v>
      </c>
      <c r="W222">
        <v>0</v>
      </c>
      <c r="X222">
        <v>-587036825</v>
      </c>
      <c r="Y222">
        <f t="shared" si="96"/>
        <v>38.89</v>
      </c>
      <c r="AA222">
        <v>0</v>
      </c>
      <c r="AB222">
        <v>0</v>
      </c>
      <c r="AC222">
        <v>0</v>
      </c>
      <c r="AD222">
        <v>424.47</v>
      </c>
      <c r="AE222">
        <v>0</v>
      </c>
      <c r="AF222">
        <v>0</v>
      </c>
      <c r="AG222">
        <v>0</v>
      </c>
      <c r="AH222">
        <v>424.47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38.89</v>
      </c>
      <c r="AU222" t="s">
        <v>3</v>
      </c>
      <c r="AV222">
        <v>1</v>
      </c>
      <c r="AW222">
        <v>2</v>
      </c>
      <c r="AX222">
        <v>334510022</v>
      </c>
      <c r="AY222">
        <v>1</v>
      </c>
      <c r="AZ222">
        <v>0</v>
      </c>
      <c r="BA222">
        <v>296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16507.638300000002</v>
      </c>
      <c r="BN222">
        <v>38.89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16507.638300000002</v>
      </c>
      <c r="BU222">
        <v>38.89</v>
      </c>
      <c r="BV222">
        <v>0</v>
      </c>
      <c r="BW222">
        <v>1</v>
      </c>
      <c r="CU222">
        <f>ROUND(AT222*Source!I248*AH222*AL222,2)</f>
        <v>82868.34</v>
      </c>
      <c r="CV222">
        <f>ROUND(Y222*Source!I248,7)</f>
        <v>195.2278</v>
      </c>
      <c r="CW222">
        <v>0</v>
      </c>
      <c r="CX222">
        <f>ROUND(Y222*Source!I248,7)</f>
        <v>195.2278</v>
      </c>
      <c r="CY222">
        <f>AD222</f>
        <v>424.47</v>
      </c>
      <c r="CZ222">
        <f>AH222</f>
        <v>424.47</v>
      </c>
      <c r="DA222">
        <f>AL222</f>
        <v>1</v>
      </c>
      <c r="DB222">
        <f t="shared" si="97"/>
        <v>16507.64</v>
      </c>
      <c r="DC222">
        <f t="shared" si="98"/>
        <v>0</v>
      </c>
      <c r="DD222" t="s">
        <v>3</v>
      </c>
      <c r="DE222" t="s">
        <v>3</v>
      </c>
      <c r="DF222">
        <f t="shared" si="99"/>
        <v>0</v>
      </c>
      <c r="DG222">
        <f t="shared" si="83"/>
        <v>0</v>
      </c>
      <c r="DH222">
        <f t="shared" si="73"/>
        <v>0</v>
      </c>
      <c r="DI222">
        <f t="shared" si="74"/>
        <v>82868.34</v>
      </c>
      <c r="DJ222">
        <f>DI222</f>
        <v>82868.34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ROW(Source!A248)</f>
        <v>248</v>
      </c>
      <c r="B223">
        <v>334395092</v>
      </c>
      <c r="C223">
        <v>334510007</v>
      </c>
      <c r="D223">
        <v>277560452</v>
      </c>
      <c r="E223">
        <v>109</v>
      </c>
      <c r="F223">
        <v>1</v>
      </c>
      <c r="G223">
        <v>1</v>
      </c>
      <c r="H223">
        <v>1</v>
      </c>
      <c r="I223" t="s">
        <v>717</v>
      </c>
      <c r="J223" t="s">
        <v>3</v>
      </c>
      <c r="K223" t="s">
        <v>718</v>
      </c>
      <c r="L223">
        <v>1369</v>
      </c>
      <c r="N223">
        <v>1013</v>
      </c>
      <c r="O223" t="s">
        <v>714</v>
      </c>
      <c r="P223" t="s">
        <v>714</v>
      </c>
      <c r="Q223">
        <v>1</v>
      </c>
      <c r="W223">
        <v>0</v>
      </c>
      <c r="X223">
        <v>-512803540</v>
      </c>
      <c r="Y223">
        <f t="shared" si="96"/>
        <v>19.239999999999998</v>
      </c>
      <c r="AA223">
        <v>0</v>
      </c>
      <c r="AB223">
        <v>0</v>
      </c>
      <c r="AC223">
        <v>0</v>
      </c>
      <c r="AD223">
        <v>477.98</v>
      </c>
      <c r="AE223">
        <v>0</v>
      </c>
      <c r="AF223">
        <v>0</v>
      </c>
      <c r="AG223">
        <v>0</v>
      </c>
      <c r="AH223">
        <v>477.98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19.239999999999998</v>
      </c>
      <c r="AU223" t="s">
        <v>3</v>
      </c>
      <c r="AV223">
        <v>1</v>
      </c>
      <c r="AW223">
        <v>2</v>
      </c>
      <c r="AX223">
        <v>334510023</v>
      </c>
      <c r="AY223">
        <v>1</v>
      </c>
      <c r="AZ223">
        <v>0</v>
      </c>
      <c r="BA223">
        <v>297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9196.3351999999995</v>
      </c>
      <c r="BN223">
        <v>19.239999999999998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9196.3351999999995</v>
      </c>
      <c r="BU223">
        <v>19.239999999999998</v>
      </c>
      <c r="BV223">
        <v>0</v>
      </c>
      <c r="BW223">
        <v>1</v>
      </c>
      <c r="CU223">
        <f>ROUND(AT223*Source!I248*AH223*AL223,2)</f>
        <v>46165.599999999999</v>
      </c>
      <c r="CV223">
        <f>ROUND(Y223*Source!I248,7)</f>
        <v>96.584800000000001</v>
      </c>
      <c r="CW223">
        <v>0</v>
      </c>
      <c r="CX223">
        <f>ROUND(Y223*Source!I248,7)</f>
        <v>96.584800000000001</v>
      </c>
      <c r="CY223">
        <f>AD223</f>
        <v>477.98</v>
      </c>
      <c r="CZ223">
        <f>AH223</f>
        <v>477.98</v>
      </c>
      <c r="DA223">
        <f>AL223</f>
        <v>1</v>
      </c>
      <c r="DB223">
        <f t="shared" si="97"/>
        <v>9196.34</v>
      </c>
      <c r="DC223">
        <f t="shared" si="98"/>
        <v>0</v>
      </c>
      <c r="DD223" t="s">
        <v>3</v>
      </c>
      <c r="DE223" t="s">
        <v>3</v>
      </c>
      <c r="DF223">
        <f t="shared" si="99"/>
        <v>0</v>
      </c>
      <c r="DG223">
        <f t="shared" si="83"/>
        <v>0</v>
      </c>
      <c r="DH223">
        <f t="shared" si="73"/>
        <v>0</v>
      </c>
      <c r="DI223">
        <f t="shared" si="74"/>
        <v>46165.599999999999</v>
      </c>
      <c r="DJ223">
        <f>DI223</f>
        <v>46165.599999999999</v>
      </c>
      <c r="DK223">
        <v>1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ROW(Source!A248)</f>
        <v>248</v>
      </c>
      <c r="B224">
        <v>334395092</v>
      </c>
      <c r="C224">
        <v>334510007</v>
      </c>
      <c r="D224">
        <v>277560455</v>
      </c>
      <c r="E224">
        <v>109</v>
      </c>
      <c r="F224">
        <v>1</v>
      </c>
      <c r="G224">
        <v>1</v>
      </c>
      <c r="H224">
        <v>1</v>
      </c>
      <c r="I224" t="s">
        <v>719</v>
      </c>
      <c r="J224" t="s">
        <v>3</v>
      </c>
      <c r="K224" t="s">
        <v>720</v>
      </c>
      <c r="L224">
        <v>1369</v>
      </c>
      <c r="N224">
        <v>1013</v>
      </c>
      <c r="O224" t="s">
        <v>714</v>
      </c>
      <c r="P224" t="s">
        <v>714</v>
      </c>
      <c r="Q224">
        <v>1</v>
      </c>
      <c r="W224">
        <v>0</v>
      </c>
      <c r="X224">
        <v>1518711480</v>
      </c>
      <c r="Y224">
        <f t="shared" si="96"/>
        <v>19.239999999999998</v>
      </c>
      <c r="AA224">
        <v>0</v>
      </c>
      <c r="AB224">
        <v>0</v>
      </c>
      <c r="AC224">
        <v>0</v>
      </c>
      <c r="AD224">
        <v>549.32000000000005</v>
      </c>
      <c r="AE224">
        <v>0</v>
      </c>
      <c r="AF224">
        <v>0</v>
      </c>
      <c r="AG224">
        <v>0</v>
      </c>
      <c r="AH224">
        <v>549.32000000000005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19.239999999999998</v>
      </c>
      <c r="AU224" t="s">
        <v>3</v>
      </c>
      <c r="AV224">
        <v>1</v>
      </c>
      <c r="AW224">
        <v>2</v>
      </c>
      <c r="AX224">
        <v>334510024</v>
      </c>
      <c r="AY224">
        <v>1</v>
      </c>
      <c r="AZ224">
        <v>0</v>
      </c>
      <c r="BA224">
        <v>298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10568.916800000001</v>
      </c>
      <c r="BN224">
        <v>19.239999999999998</v>
      </c>
      <c r="BO224">
        <v>0</v>
      </c>
      <c r="BP224">
        <v>1</v>
      </c>
      <c r="BQ224">
        <v>0</v>
      </c>
      <c r="BR224">
        <v>0</v>
      </c>
      <c r="BS224">
        <v>0</v>
      </c>
      <c r="BT224">
        <v>10568.916800000001</v>
      </c>
      <c r="BU224">
        <v>19.239999999999998</v>
      </c>
      <c r="BV224">
        <v>0</v>
      </c>
      <c r="BW224">
        <v>1</v>
      </c>
      <c r="CU224">
        <f>ROUND(AT224*Source!I248*AH224*AL224,2)</f>
        <v>53055.96</v>
      </c>
      <c r="CV224">
        <f>ROUND(Y224*Source!I248,7)</f>
        <v>96.584800000000001</v>
      </c>
      <c r="CW224">
        <v>0</v>
      </c>
      <c r="CX224">
        <f>ROUND(Y224*Source!I248,7)</f>
        <v>96.584800000000001</v>
      </c>
      <c r="CY224">
        <f>AD224</f>
        <v>549.32000000000005</v>
      </c>
      <c r="CZ224">
        <f>AH224</f>
        <v>549.32000000000005</v>
      </c>
      <c r="DA224">
        <f>AL224</f>
        <v>1</v>
      </c>
      <c r="DB224">
        <f t="shared" si="97"/>
        <v>10568.92</v>
      </c>
      <c r="DC224">
        <f t="shared" si="98"/>
        <v>0</v>
      </c>
      <c r="DD224" t="s">
        <v>3</v>
      </c>
      <c r="DE224" t="s">
        <v>3</v>
      </c>
      <c r="DF224">
        <f t="shared" si="99"/>
        <v>0</v>
      </c>
      <c r="DG224">
        <f t="shared" si="83"/>
        <v>0</v>
      </c>
      <c r="DH224">
        <f t="shared" si="73"/>
        <v>0</v>
      </c>
      <c r="DI224">
        <f t="shared" si="74"/>
        <v>53055.96</v>
      </c>
      <c r="DJ224">
        <f>DI224</f>
        <v>53055.96</v>
      </c>
      <c r="DK224">
        <v>1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ROW(Source!A248)</f>
        <v>248</v>
      </c>
      <c r="B225">
        <v>334395092</v>
      </c>
      <c r="C225">
        <v>334510007</v>
      </c>
      <c r="D225">
        <v>75629607</v>
      </c>
      <c r="E225">
        <v>109</v>
      </c>
      <c r="F225">
        <v>1</v>
      </c>
      <c r="G225">
        <v>1</v>
      </c>
      <c r="H225">
        <v>1</v>
      </c>
      <c r="I225" t="s">
        <v>649</v>
      </c>
      <c r="J225" t="s">
        <v>3</v>
      </c>
      <c r="K225" t="s">
        <v>650</v>
      </c>
      <c r="L225">
        <v>1191</v>
      </c>
      <c r="N225">
        <v>1013</v>
      </c>
      <c r="O225" t="s">
        <v>647</v>
      </c>
      <c r="P225" t="s">
        <v>647</v>
      </c>
      <c r="Q225">
        <v>1</v>
      </c>
      <c r="W225">
        <v>0</v>
      </c>
      <c r="X225">
        <v>-1417349443</v>
      </c>
      <c r="Y225">
        <f t="shared" si="96"/>
        <v>22.24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22.24</v>
      </c>
      <c r="AU225" t="s">
        <v>3</v>
      </c>
      <c r="AV225">
        <v>2</v>
      </c>
      <c r="AW225">
        <v>2</v>
      </c>
      <c r="AX225">
        <v>334510025</v>
      </c>
      <c r="AY225">
        <v>1</v>
      </c>
      <c r="AZ225">
        <v>0</v>
      </c>
      <c r="BA225">
        <v>299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ROUND(Y225*Source!I248,7)</f>
        <v>111.6448</v>
      </c>
      <c r="CY225">
        <f>AD225</f>
        <v>0</v>
      </c>
      <c r="CZ225">
        <f>AH225</f>
        <v>0</v>
      </c>
      <c r="DA225">
        <f>AL225</f>
        <v>1</v>
      </c>
      <c r="DB225">
        <f t="shared" si="97"/>
        <v>0</v>
      </c>
      <c r="DC225">
        <f t="shared" si="98"/>
        <v>0</v>
      </c>
      <c r="DD225" t="s">
        <v>3</v>
      </c>
      <c r="DE225" t="s">
        <v>3</v>
      </c>
      <c r="DF225">
        <f t="shared" si="99"/>
        <v>0</v>
      </c>
      <c r="DG225">
        <f t="shared" si="83"/>
        <v>0</v>
      </c>
      <c r="DH225">
        <f t="shared" si="73"/>
        <v>0</v>
      </c>
      <c r="DI225">
        <f t="shared" si="74"/>
        <v>0</v>
      </c>
      <c r="DJ225">
        <f>DI225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ROW(Source!A248)</f>
        <v>248</v>
      </c>
      <c r="B226">
        <v>334395092</v>
      </c>
      <c r="C226">
        <v>334510007</v>
      </c>
      <c r="D226">
        <v>277944622</v>
      </c>
      <c r="E226">
        <v>1</v>
      </c>
      <c r="F226">
        <v>1</v>
      </c>
      <c r="G226">
        <v>1</v>
      </c>
      <c r="H226">
        <v>2</v>
      </c>
      <c r="I226" t="s">
        <v>660</v>
      </c>
      <c r="J226" t="s">
        <v>661</v>
      </c>
      <c r="K226" t="s">
        <v>662</v>
      </c>
      <c r="L226">
        <v>1368</v>
      </c>
      <c r="N226">
        <v>1011</v>
      </c>
      <c r="O226" t="s">
        <v>539</v>
      </c>
      <c r="P226" t="s">
        <v>539</v>
      </c>
      <c r="Q226">
        <v>1</v>
      </c>
      <c r="W226">
        <v>0</v>
      </c>
      <c r="X226">
        <v>-776243211</v>
      </c>
      <c r="Y226">
        <f t="shared" si="96"/>
        <v>0.64</v>
      </c>
      <c r="AA226">
        <v>0</v>
      </c>
      <c r="AB226">
        <v>1472.33</v>
      </c>
      <c r="AC226">
        <v>642.05999999999995</v>
      </c>
      <c r="AD226">
        <v>0</v>
      </c>
      <c r="AE226">
        <v>0</v>
      </c>
      <c r="AF226">
        <v>1472.33</v>
      </c>
      <c r="AG226">
        <v>642.05999999999995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0.64</v>
      </c>
      <c r="AU226" t="s">
        <v>3</v>
      </c>
      <c r="AV226">
        <v>1</v>
      </c>
      <c r="AW226">
        <v>2</v>
      </c>
      <c r="AX226">
        <v>334510026</v>
      </c>
      <c r="AY226">
        <v>1</v>
      </c>
      <c r="AZ226">
        <v>0</v>
      </c>
      <c r="BA226">
        <v>300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942.2912</v>
      </c>
      <c r="BL226">
        <v>410.91839999999996</v>
      </c>
      <c r="BM226">
        <v>0</v>
      </c>
      <c r="BN226">
        <v>0</v>
      </c>
      <c r="BO226">
        <v>0.64</v>
      </c>
      <c r="BP226">
        <v>1</v>
      </c>
      <c r="BQ226">
        <v>0</v>
      </c>
      <c r="BR226">
        <v>942.2912</v>
      </c>
      <c r="BS226">
        <v>410.91839999999996</v>
      </c>
      <c r="BT226">
        <v>0</v>
      </c>
      <c r="BU226">
        <v>0</v>
      </c>
      <c r="BV226">
        <v>0.64</v>
      </c>
      <c r="BW226">
        <v>1</v>
      </c>
      <c r="CV226">
        <v>0</v>
      </c>
      <c r="CW226">
        <f>ROUND(Y226*Source!I248*DO226,7)</f>
        <v>3.2128000000000001</v>
      </c>
      <c r="CX226">
        <f>ROUND(Y226*Source!I248,7)</f>
        <v>3.2128000000000001</v>
      </c>
      <c r="CY226">
        <f>AB226</f>
        <v>1472.33</v>
      </c>
      <c r="CZ226">
        <f>AF226</f>
        <v>1472.33</v>
      </c>
      <c r="DA226">
        <f>AJ226</f>
        <v>1</v>
      </c>
      <c r="DB226">
        <f t="shared" si="97"/>
        <v>942.29</v>
      </c>
      <c r="DC226">
        <f t="shared" si="98"/>
        <v>410.92</v>
      </c>
      <c r="DD226" t="s">
        <v>3</v>
      </c>
      <c r="DE226" t="s">
        <v>3</v>
      </c>
      <c r="DF226">
        <f t="shared" si="99"/>
        <v>0</v>
      </c>
      <c r="DG226">
        <f t="shared" si="83"/>
        <v>4730.3</v>
      </c>
      <c r="DH226">
        <f t="shared" si="73"/>
        <v>2062.81</v>
      </c>
      <c r="DI226">
        <f t="shared" si="74"/>
        <v>0</v>
      </c>
      <c r="DJ226">
        <f>DG226+DH226</f>
        <v>6793.1100000000006</v>
      </c>
      <c r="DK226">
        <v>1</v>
      </c>
      <c r="DL226" t="s">
        <v>663</v>
      </c>
      <c r="DM226">
        <v>6</v>
      </c>
      <c r="DN226" t="s">
        <v>647</v>
      </c>
      <c r="DO226">
        <v>1</v>
      </c>
    </row>
    <row r="227" spans="1:119" x14ac:dyDescent="0.2">
      <c r="A227">
        <f>ROW(Source!A248)</f>
        <v>248</v>
      </c>
      <c r="B227">
        <v>334395092</v>
      </c>
      <c r="C227">
        <v>334510007</v>
      </c>
      <c r="D227">
        <v>277944809</v>
      </c>
      <c r="E227">
        <v>1</v>
      </c>
      <c r="F227">
        <v>1</v>
      </c>
      <c r="G227">
        <v>1</v>
      </c>
      <c r="H227">
        <v>2</v>
      </c>
      <c r="I227" t="s">
        <v>721</v>
      </c>
      <c r="J227" t="s">
        <v>722</v>
      </c>
      <c r="K227" t="s">
        <v>723</v>
      </c>
      <c r="L227">
        <v>1368</v>
      </c>
      <c r="N227">
        <v>1011</v>
      </c>
      <c r="O227" t="s">
        <v>539</v>
      </c>
      <c r="P227" t="s">
        <v>539</v>
      </c>
      <c r="Q227">
        <v>1</v>
      </c>
      <c r="W227">
        <v>0</v>
      </c>
      <c r="X227">
        <v>-1432554125</v>
      </c>
      <c r="Y227">
        <f t="shared" si="96"/>
        <v>2.4</v>
      </c>
      <c r="AA227">
        <v>0</v>
      </c>
      <c r="AB227">
        <v>15.14</v>
      </c>
      <c r="AC227">
        <v>0</v>
      </c>
      <c r="AD227">
        <v>0</v>
      </c>
      <c r="AE227">
        <v>0</v>
      </c>
      <c r="AF227">
        <v>15.14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2.4</v>
      </c>
      <c r="AU227" t="s">
        <v>3</v>
      </c>
      <c r="AV227">
        <v>1</v>
      </c>
      <c r="AW227">
        <v>2</v>
      </c>
      <c r="AX227">
        <v>334510027</v>
      </c>
      <c r="AY227">
        <v>1</v>
      </c>
      <c r="AZ227">
        <v>0</v>
      </c>
      <c r="BA227">
        <v>301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36.335999999999999</v>
      </c>
      <c r="BL227">
        <v>0</v>
      </c>
      <c r="BM227">
        <v>0</v>
      </c>
      <c r="BN227">
        <v>0</v>
      </c>
      <c r="BO227">
        <v>0</v>
      </c>
      <c r="BP227">
        <v>1</v>
      </c>
      <c r="BQ227">
        <v>0</v>
      </c>
      <c r="BR227">
        <v>36.335999999999999</v>
      </c>
      <c r="BS227">
        <v>0</v>
      </c>
      <c r="BT227">
        <v>0</v>
      </c>
      <c r="BU227">
        <v>0</v>
      </c>
      <c r="BV227">
        <v>0</v>
      </c>
      <c r="BW227">
        <v>1</v>
      </c>
      <c r="CV227">
        <v>0</v>
      </c>
      <c r="CW227">
        <f>ROUND(Y227*Source!I248*DO227,7)</f>
        <v>0</v>
      </c>
      <c r="CX227">
        <f>ROUND(Y227*Source!I248,7)</f>
        <v>12.048</v>
      </c>
      <c r="CY227">
        <f>AB227</f>
        <v>15.14</v>
      </c>
      <c r="CZ227">
        <f>AF227</f>
        <v>15.14</v>
      </c>
      <c r="DA227">
        <f>AJ227</f>
        <v>1</v>
      </c>
      <c r="DB227">
        <f t="shared" si="97"/>
        <v>36.340000000000003</v>
      </c>
      <c r="DC227">
        <f t="shared" si="98"/>
        <v>0</v>
      </c>
      <c r="DD227" t="s">
        <v>3</v>
      </c>
      <c r="DE227" t="s">
        <v>3</v>
      </c>
      <c r="DF227">
        <f t="shared" si="99"/>
        <v>0</v>
      </c>
      <c r="DG227">
        <f t="shared" si="83"/>
        <v>182.41</v>
      </c>
      <c r="DH227">
        <f t="shared" si="73"/>
        <v>0</v>
      </c>
      <c r="DI227">
        <f t="shared" si="74"/>
        <v>0</v>
      </c>
      <c r="DJ227">
        <f>DG227+DH227</f>
        <v>182.41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ROW(Source!A248)</f>
        <v>248</v>
      </c>
      <c r="B228">
        <v>334395092</v>
      </c>
      <c r="C228">
        <v>334510007</v>
      </c>
      <c r="D228">
        <v>277944868</v>
      </c>
      <c r="E228">
        <v>1</v>
      </c>
      <c r="F228">
        <v>1</v>
      </c>
      <c r="G228">
        <v>1</v>
      </c>
      <c r="H228">
        <v>2</v>
      </c>
      <c r="I228" t="s">
        <v>651</v>
      </c>
      <c r="J228" t="s">
        <v>652</v>
      </c>
      <c r="K228" t="s">
        <v>653</v>
      </c>
      <c r="L228">
        <v>1368</v>
      </c>
      <c r="N228">
        <v>1011</v>
      </c>
      <c r="O228" t="s">
        <v>539</v>
      </c>
      <c r="P228" t="s">
        <v>539</v>
      </c>
      <c r="Q228">
        <v>1</v>
      </c>
      <c r="W228">
        <v>0</v>
      </c>
      <c r="X228">
        <v>412917512</v>
      </c>
      <c r="Y228">
        <f t="shared" si="96"/>
        <v>18.68</v>
      </c>
      <c r="AA228">
        <v>0</v>
      </c>
      <c r="AB228">
        <v>436.88</v>
      </c>
      <c r="AC228">
        <v>477.98</v>
      </c>
      <c r="AD228">
        <v>0</v>
      </c>
      <c r="AE228">
        <v>0</v>
      </c>
      <c r="AF228">
        <v>346.73</v>
      </c>
      <c r="AG228">
        <v>477.98</v>
      </c>
      <c r="AH228">
        <v>0</v>
      </c>
      <c r="AI228">
        <v>1</v>
      </c>
      <c r="AJ228">
        <v>1.26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18.68</v>
      </c>
      <c r="AU228" t="s">
        <v>3</v>
      </c>
      <c r="AV228">
        <v>1</v>
      </c>
      <c r="AW228">
        <v>2</v>
      </c>
      <c r="AX228">
        <v>334510028</v>
      </c>
      <c r="AY228">
        <v>1</v>
      </c>
      <c r="AZ228">
        <v>0</v>
      </c>
      <c r="BA228">
        <v>302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6476.9164000000001</v>
      </c>
      <c r="BL228">
        <v>8928.6664000000001</v>
      </c>
      <c r="BM228">
        <v>0</v>
      </c>
      <c r="BN228">
        <v>0</v>
      </c>
      <c r="BO228">
        <v>18.68</v>
      </c>
      <c r="BP228">
        <v>1</v>
      </c>
      <c r="BQ228">
        <v>0</v>
      </c>
      <c r="BR228">
        <v>6476.9164000000001</v>
      </c>
      <c r="BS228">
        <v>8928.6664000000001</v>
      </c>
      <c r="BT228">
        <v>0</v>
      </c>
      <c r="BU228">
        <v>0</v>
      </c>
      <c r="BV228">
        <v>18.68</v>
      </c>
      <c r="BW228">
        <v>1</v>
      </c>
      <c r="CV228">
        <v>0</v>
      </c>
      <c r="CW228">
        <f>ROUND(Y228*Source!I248*DO228,7)</f>
        <v>93.773600000000002</v>
      </c>
      <c r="CX228">
        <f>ROUND(Y228*Source!I248,7)</f>
        <v>93.773600000000002</v>
      </c>
      <c r="CY228">
        <f>AB228</f>
        <v>436.88</v>
      </c>
      <c r="CZ228">
        <f>AF228</f>
        <v>346.73</v>
      </c>
      <c r="DA228">
        <f>AJ228</f>
        <v>1.26</v>
      </c>
      <c r="DB228">
        <f t="shared" si="97"/>
        <v>6476.92</v>
      </c>
      <c r="DC228">
        <f t="shared" si="98"/>
        <v>8928.67</v>
      </c>
      <c r="DD228" t="s">
        <v>3</v>
      </c>
      <c r="DE228" t="s">
        <v>3</v>
      </c>
      <c r="DF228">
        <f t="shared" si="99"/>
        <v>0</v>
      </c>
      <c r="DG228">
        <f>ROUND(ROUND(AF228*AJ228,2)*CX228,2)</f>
        <v>40967.81</v>
      </c>
      <c r="DH228">
        <f t="shared" si="73"/>
        <v>44821.91</v>
      </c>
      <c r="DI228">
        <f t="shared" ref="DI228:DI259" si="100">ROUND(ROUND(AH228,2)*CX228,2)</f>
        <v>0</v>
      </c>
      <c r="DJ228">
        <f>DG228+DH228</f>
        <v>85789.72</v>
      </c>
      <c r="DK228">
        <v>1</v>
      </c>
      <c r="DL228" t="s">
        <v>654</v>
      </c>
      <c r="DM228">
        <v>4</v>
      </c>
      <c r="DN228" t="s">
        <v>647</v>
      </c>
      <c r="DO228">
        <v>1</v>
      </c>
    </row>
    <row r="229" spans="1:119" x14ac:dyDescent="0.2">
      <c r="A229">
        <f>ROW(Source!A248)</f>
        <v>248</v>
      </c>
      <c r="B229">
        <v>334395092</v>
      </c>
      <c r="C229">
        <v>334510007</v>
      </c>
      <c r="D229">
        <v>277945805</v>
      </c>
      <c r="E229">
        <v>1</v>
      </c>
      <c r="F229">
        <v>1</v>
      </c>
      <c r="G229">
        <v>1</v>
      </c>
      <c r="H229">
        <v>2</v>
      </c>
      <c r="I229" t="s">
        <v>655</v>
      </c>
      <c r="J229" t="s">
        <v>656</v>
      </c>
      <c r="K229" t="s">
        <v>657</v>
      </c>
      <c r="L229">
        <v>1368</v>
      </c>
      <c r="N229">
        <v>1011</v>
      </c>
      <c r="O229" t="s">
        <v>539</v>
      </c>
      <c r="P229" t="s">
        <v>539</v>
      </c>
      <c r="Q229">
        <v>1</v>
      </c>
      <c r="W229">
        <v>0</v>
      </c>
      <c r="X229">
        <v>721652621</v>
      </c>
      <c r="Y229">
        <f t="shared" si="96"/>
        <v>0.52</v>
      </c>
      <c r="AA229">
        <v>0</v>
      </c>
      <c r="AB229">
        <v>544.70000000000005</v>
      </c>
      <c r="AC229">
        <v>477.98</v>
      </c>
      <c r="AD229">
        <v>0</v>
      </c>
      <c r="AE229">
        <v>0</v>
      </c>
      <c r="AF229">
        <v>544.70000000000005</v>
      </c>
      <c r="AG229">
        <v>477.98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0.52</v>
      </c>
      <c r="AU229" t="s">
        <v>3</v>
      </c>
      <c r="AV229">
        <v>1</v>
      </c>
      <c r="AW229">
        <v>2</v>
      </c>
      <c r="AX229">
        <v>334510029</v>
      </c>
      <c r="AY229">
        <v>1</v>
      </c>
      <c r="AZ229">
        <v>0</v>
      </c>
      <c r="BA229">
        <v>303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283.24400000000003</v>
      </c>
      <c r="BL229">
        <v>248.54960000000003</v>
      </c>
      <c r="BM229">
        <v>0</v>
      </c>
      <c r="BN229">
        <v>0</v>
      </c>
      <c r="BO229">
        <v>0.52</v>
      </c>
      <c r="BP229">
        <v>1</v>
      </c>
      <c r="BQ229">
        <v>0</v>
      </c>
      <c r="BR229">
        <v>283.24400000000003</v>
      </c>
      <c r="BS229">
        <v>248.54960000000003</v>
      </c>
      <c r="BT229">
        <v>0</v>
      </c>
      <c r="BU229">
        <v>0</v>
      </c>
      <c r="BV229">
        <v>0.52</v>
      </c>
      <c r="BW229">
        <v>1</v>
      </c>
      <c r="CV229">
        <v>0</v>
      </c>
      <c r="CW229">
        <f>ROUND(Y229*Source!I248*DO229,7)</f>
        <v>2.6103999999999998</v>
      </c>
      <c r="CX229">
        <f>ROUND(Y229*Source!I248,7)</f>
        <v>2.6103999999999998</v>
      </c>
      <c r="CY229">
        <f>AB229</f>
        <v>544.70000000000005</v>
      </c>
      <c r="CZ229">
        <f>AF229</f>
        <v>544.70000000000005</v>
      </c>
      <c r="DA229">
        <f>AJ229</f>
        <v>1</v>
      </c>
      <c r="DB229">
        <f t="shared" si="97"/>
        <v>283.24</v>
      </c>
      <c r="DC229">
        <f t="shared" si="98"/>
        <v>248.55</v>
      </c>
      <c r="DD229" t="s">
        <v>3</v>
      </c>
      <c r="DE229" t="s">
        <v>3</v>
      </c>
      <c r="DF229">
        <f t="shared" si="99"/>
        <v>0</v>
      </c>
      <c r="DG229">
        <f t="shared" ref="DG229:DG239" si="101">ROUND(ROUND(AF229,2)*CX229,2)</f>
        <v>1421.88</v>
      </c>
      <c r="DH229">
        <f t="shared" si="73"/>
        <v>1247.72</v>
      </c>
      <c r="DI229">
        <f t="shared" si="100"/>
        <v>0</v>
      </c>
      <c r="DJ229">
        <f>DG229+DH229</f>
        <v>2669.6000000000004</v>
      </c>
      <c r="DK229">
        <v>1</v>
      </c>
      <c r="DL229" t="s">
        <v>654</v>
      </c>
      <c r="DM229">
        <v>4</v>
      </c>
      <c r="DN229" t="s">
        <v>647</v>
      </c>
      <c r="DO229">
        <v>1</v>
      </c>
    </row>
    <row r="230" spans="1:119" x14ac:dyDescent="0.2">
      <c r="A230">
        <f>ROW(Source!A248)</f>
        <v>248</v>
      </c>
      <c r="B230">
        <v>334395092</v>
      </c>
      <c r="C230">
        <v>334510007</v>
      </c>
      <c r="D230">
        <v>277946074</v>
      </c>
      <c r="E230">
        <v>1</v>
      </c>
      <c r="F230">
        <v>1</v>
      </c>
      <c r="G230">
        <v>1</v>
      </c>
      <c r="H230">
        <v>2</v>
      </c>
      <c r="I230" t="s">
        <v>724</v>
      </c>
      <c r="J230" t="s">
        <v>725</v>
      </c>
      <c r="K230" t="s">
        <v>726</v>
      </c>
      <c r="L230">
        <v>1368</v>
      </c>
      <c r="N230">
        <v>1011</v>
      </c>
      <c r="O230" t="s">
        <v>539</v>
      </c>
      <c r="P230" t="s">
        <v>539</v>
      </c>
      <c r="Q230">
        <v>1</v>
      </c>
      <c r="W230">
        <v>0</v>
      </c>
      <c r="X230">
        <v>1125415823</v>
      </c>
      <c r="Y230">
        <f t="shared" si="96"/>
        <v>2.4</v>
      </c>
      <c r="AA230">
        <v>0</v>
      </c>
      <c r="AB230">
        <v>160.38</v>
      </c>
      <c r="AC230">
        <v>477.98</v>
      </c>
      <c r="AD230">
        <v>0</v>
      </c>
      <c r="AE230">
        <v>0</v>
      </c>
      <c r="AF230">
        <v>160.38</v>
      </c>
      <c r="AG230">
        <v>477.98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2.4</v>
      </c>
      <c r="AU230" t="s">
        <v>3</v>
      </c>
      <c r="AV230">
        <v>1</v>
      </c>
      <c r="AW230">
        <v>2</v>
      </c>
      <c r="AX230">
        <v>334510030</v>
      </c>
      <c r="AY230">
        <v>1</v>
      </c>
      <c r="AZ230">
        <v>0</v>
      </c>
      <c r="BA230">
        <v>304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384.91199999999998</v>
      </c>
      <c r="BL230">
        <v>1147.152</v>
      </c>
      <c r="BM230">
        <v>0</v>
      </c>
      <c r="BN230">
        <v>0</v>
      </c>
      <c r="BO230">
        <v>2.4</v>
      </c>
      <c r="BP230">
        <v>1</v>
      </c>
      <c r="BQ230">
        <v>0</v>
      </c>
      <c r="BR230">
        <v>384.91199999999998</v>
      </c>
      <c r="BS230">
        <v>1147.152</v>
      </c>
      <c r="BT230">
        <v>0</v>
      </c>
      <c r="BU230">
        <v>0</v>
      </c>
      <c r="BV230">
        <v>2.4</v>
      </c>
      <c r="BW230">
        <v>1</v>
      </c>
      <c r="CV230">
        <v>0</v>
      </c>
      <c r="CW230">
        <f>ROUND(Y230*Source!I248*DO230,7)</f>
        <v>12.048</v>
      </c>
      <c r="CX230">
        <f>ROUND(Y230*Source!I248,7)</f>
        <v>12.048</v>
      </c>
      <c r="CY230">
        <f>AB230</f>
        <v>160.38</v>
      </c>
      <c r="CZ230">
        <f>AF230</f>
        <v>160.38</v>
      </c>
      <c r="DA230">
        <f>AJ230</f>
        <v>1</v>
      </c>
      <c r="DB230">
        <f t="shared" si="97"/>
        <v>384.91</v>
      </c>
      <c r="DC230">
        <f t="shared" si="98"/>
        <v>1147.1500000000001</v>
      </c>
      <c r="DD230" t="s">
        <v>3</v>
      </c>
      <c r="DE230" t="s">
        <v>3</v>
      </c>
      <c r="DF230">
        <f t="shared" si="99"/>
        <v>0</v>
      </c>
      <c r="DG230">
        <f t="shared" si="101"/>
        <v>1932.26</v>
      </c>
      <c r="DH230">
        <f t="shared" si="73"/>
        <v>5758.7</v>
      </c>
      <c r="DI230">
        <f t="shared" si="100"/>
        <v>0</v>
      </c>
      <c r="DJ230">
        <f>DG230+DH230</f>
        <v>7690.96</v>
      </c>
      <c r="DK230">
        <v>1</v>
      </c>
      <c r="DL230" t="s">
        <v>654</v>
      </c>
      <c r="DM230">
        <v>4</v>
      </c>
      <c r="DN230" t="s">
        <v>647</v>
      </c>
      <c r="DO230">
        <v>1</v>
      </c>
    </row>
    <row r="231" spans="1:119" x14ac:dyDescent="0.2">
      <c r="A231">
        <f>ROW(Source!A248)</f>
        <v>248</v>
      </c>
      <c r="B231">
        <v>334395092</v>
      </c>
      <c r="C231">
        <v>334510007</v>
      </c>
      <c r="D231">
        <v>277565242</v>
      </c>
      <c r="E231">
        <v>109</v>
      </c>
      <c r="F231">
        <v>1</v>
      </c>
      <c r="G231">
        <v>1</v>
      </c>
      <c r="H231">
        <v>3</v>
      </c>
      <c r="I231" t="s">
        <v>727</v>
      </c>
      <c r="J231" t="s">
        <v>3</v>
      </c>
      <c r="K231" t="s">
        <v>728</v>
      </c>
      <c r="L231">
        <v>1371</v>
      </c>
      <c r="N231">
        <v>1013</v>
      </c>
      <c r="O231" t="s">
        <v>20</v>
      </c>
      <c r="P231" t="s">
        <v>20</v>
      </c>
      <c r="Q231">
        <v>1</v>
      </c>
      <c r="W231">
        <v>0</v>
      </c>
      <c r="X231">
        <v>1249585591</v>
      </c>
      <c r="Y231">
        <f t="shared" si="96"/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1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</v>
      </c>
      <c r="AU231" t="s">
        <v>3</v>
      </c>
      <c r="AV231">
        <v>0</v>
      </c>
      <c r="AW231">
        <v>2</v>
      </c>
      <c r="AX231">
        <v>334510031</v>
      </c>
      <c r="AY231">
        <v>1</v>
      </c>
      <c r="AZ231">
        <v>0</v>
      </c>
      <c r="BA231">
        <v>305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ROUND(Y231*Source!I248,7)</f>
        <v>0</v>
      </c>
      <c r="CY231">
        <f>AA231</f>
        <v>0</v>
      </c>
      <c r="CZ231">
        <f>AE231</f>
        <v>0</v>
      </c>
      <c r="DA231">
        <f>AI231</f>
        <v>1</v>
      </c>
      <c r="DB231">
        <f t="shared" si="97"/>
        <v>0</v>
      </c>
      <c r="DC231">
        <f t="shared" si="98"/>
        <v>0</v>
      </c>
      <c r="DD231" t="s">
        <v>3</v>
      </c>
      <c r="DE231" t="s">
        <v>3</v>
      </c>
      <c r="DF231">
        <f t="shared" si="99"/>
        <v>0</v>
      </c>
      <c r="DG231">
        <f t="shared" si="101"/>
        <v>0</v>
      </c>
      <c r="DH231">
        <f t="shared" si="73"/>
        <v>0</v>
      </c>
      <c r="DI231">
        <f t="shared" si="100"/>
        <v>0</v>
      </c>
      <c r="DJ231">
        <f>DF231</f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ROW(Source!A248)</f>
        <v>248</v>
      </c>
      <c r="B232">
        <v>334395092</v>
      </c>
      <c r="C232">
        <v>334510007</v>
      </c>
      <c r="D232">
        <v>277565256</v>
      </c>
      <c r="E232">
        <v>109</v>
      </c>
      <c r="F232">
        <v>1</v>
      </c>
      <c r="G232">
        <v>1</v>
      </c>
      <c r="H232">
        <v>3</v>
      </c>
      <c r="I232" t="s">
        <v>729</v>
      </c>
      <c r="J232" t="s">
        <v>3</v>
      </c>
      <c r="K232" t="s">
        <v>730</v>
      </c>
      <c r="L232">
        <v>1371</v>
      </c>
      <c r="N232">
        <v>1013</v>
      </c>
      <c r="O232" t="s">
        <v>20</v>
      </c>
      <c r="P232" t="s">
        <v>20</v>
      </c>
      <c r="Q232">
        <v>1</v>
      </c>
      <c r="W232">
        <v>0</v>
      </c>
      <c r="X232">
        <v>-363412765</v>
      </c>
      <c r="Y232">
        <f t="shared" si="96"/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1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</v>
      </c>
      <c r="AU232" t="s">
        <v>3</v>
      </c>
      <c r="AV232">
        <v>0</v>
      </c>
      <c r="AW232">
        <v>2</v>
      </c>
      <c r="AX232">
        <v>334510032</v>
      </c>
      <c r="AY232">
        <v>1</v>
      </c>
      <c r="AZ232">
        <v>0</v>
      </c>
      <c r="BA232">
        <v>306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ROUND(Y232*Source!I248,7)</f>
        <v>0</v>
      </c>
      <c r="CY232">
        <f>AA232</f>
        <v>0</v>
      </c>
      <c r="CZ232">
        <f>AE232</f>
        <v>0</v>
      </c>
      <c r="DA232">
        <f>AI232</f>
        <v>1</v>
      </c>
      <c r="DB232">
        <f t="shared" si="97"/>
        <v>0</v>
      </c>
      <c r="DC232">
        <f t="shared" si="98"/>
        <v>0</v>
      </c>
      <c r="DD232" t="s">
        <v>3</v>
      </c>
      <c r="DE232" t="s">
        <v>3</v>
      </c>
      <c r="DF232">
        <f t="shared" si="99"/>
        <v>0</v>
      </c>
      <c r="DG232">
        <f t="shared" si="101"/>
        <v>0</v>
      </c>
      <c r="DH232">
        <f t="shared" si="73"/>
        <v>0</v>
      </c>
      <c r="DI232">
        <f t="shared" si="100"/>
        <v>0</v>
      </c>
      <c r="DJ232">
        <f>DF232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ROW(Source!A248)</f>
        <v>248</v>
      </c>
      <c r="B233">
        <v>334395092</v>
      </c>
      <c r="C233">
        <v>334510007</v>
      </c>
      <c r="D233">
        <v>277565415</v>
      </c>
      <c r="E233">
        <v>109</v>
      </c>
      <c r="F233">
        <v>1</v>
      </c>
      <c r="G233">
        <v>1</v>
      </c>
      <c r="H233">
        <v>3</v>
      </c>
      <c r="I233" t="s">
        <v>731</v>
      </c>
      <c r="J233" t="s">
        <v>3</v>
      </c>
      <c r="K233" t="s">
        <v>732</v>
      </c>
      <c r="L233">
        <v>1477</v>
      </c>
      <c r="N233">
        <v>1013</v>
      </c>
      <c r="O233" t="s">
        <v>387</v>
      </c>
      <c r="P233" t="s">
        <v>389</v>
      </c>
      <c r="Q233">
        <v>1</v>
      </c>
      <c r="W233">
        <v>0</v>
      </c>
      <c r="X233">
        <v>-1470222029</v>
      </c>
      <c r="Y233">
        <f t="shared" si="96"/>
        <v>3.06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3.06</v>
      </c>
      <c r="AU233" t="s">
        <v>3</v>
      </c>
      <c r="AV233">
        <v>0</v>
      </c>
      <c r="AW233">
        <v>2</v>
      </c>
      <c r="AX233">
        <v>334510033</v>
      </c>
      <c r="AY233">
        <v>1</v>
      </c>
      <c r="AZ233">
        <v>0</v>
      </c>
      <c r="BA233">
        <v>307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ROUND(Y233*Source!I248,7)</f>
        <v>15.3612</v>
      </c>
      <c r="CY233">
        <f>AA233</f>
        <v>0</v>
      </c>
      <c r="CZ233">
        <f>AE233</f>
        <v>0</v>
      </c>
      <c r="DA233">
        <f>AI233</f>
        <v>1</v>
      </c>
      <c r="DB233">
        <f t="shared" si="97"/>
        <v>0</v>
      </c>
      <c r="DC233">
        <f t="shared" si="98"/>
        <v>0</v>
      </c>
      <c r="DD233" t="s">
        <v>3</v>
      </c>
      <c r="DE233" t="s">
        <v>3</v>
      </c>
      <c r="DF233">
        <f t="shared" si="99"/>
        <v>0</v>
      </c>
      <c r="DG233">
        <f t="shared" si="101"/>
        <v>0</v>
      </c>
      <c r="DH233">
        <f t="shared" si="73"/>
        <v>0</v>
      </c>
      <c r="DI233">
        <f t="shared" si="100"/>
        <v>0</v>
      </c>
      <c r="DJ233">
        <f>DF233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ROW(Source!A249)</f>
        <v>249</v>
      </c>
      <c r="B234">
        <v>334395092</v>
      </c>
      <c r="C234">
        <v>334510034</v>
      </c>
      <c r="D234">
        <v>277560446</v>
      </c>
      <c r="E234">
        <v>109</v>
      </c>
      <c r="F234">
        <v>1</v>
      </c>
      <c r="G234">
        <v>1</v>
      </c>
      <c r="H234">
        <v>1</v>
      </c>
      <c r="I234" t="s">
        <v>712</v>
      </c>
      <c r="J234" t="s">
        <v>3</v>
      </c>
      <c r="K234" t="s">
        <v>713</v>
      </c>
      <c r="L234">
        <v>1369</v>
      </c>
      <c r="N234">
        <v>1013</v>
      </c>
      <c r="O234" t="s">
        <v>714</v>
      </c>
      <c r="P234" t="s">
        <v>714</v>
      </c>
      <c r="Q234">
        <v>1</v>
      </c>
      <c r="W234">
        <v>0</v>
      </c>
      <c r="X234">
        <v>-236928766</v>
      </c>
      <c r="Y234">
        <f t="shared" si="96"/>
        <v>0.04</v>
      </c>
      <c r="AA234">
        <v>0</v>
      </c>
      <c r="AB234">
        <v>0</v>
      </c>
      <c r="AC234">
        <v>0</v>
      </c>
      <c r="AD234">
        <v>388.8</v>
      </c>
      <c r="AE234">
        <v>0</v>
      </c>
      <c r="AF234">
        <v>0</v>
      </c>
      <c r="AG234">
        <v>0</v>
      </c>
      <c r="AH234">
        <v>388.8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0.04</v>
      </c>
      <c r="AU234" t="s">
        <v>3</v>
      </c>
      <c r="AV234">
        <v>1</v>
      </c>
      <c r="AW234">
        <v>2</v>
      </c>
      <c r="AX234">
        <v>334510044</v>
      </c>
      <c r="AY234">
        <v>1</v>
      </c>
      <c r="AZ234">
        <v>0</v>
      </c>
      <c r="BA234">
        <v>308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15.552000000000001</v>
      </c>
      <c r="BN234">
        <v>0.04</v>
      </c>
      <c r="BO234">
        <v>0</v>
      </c>
      <c r="BP234">
        <v>1</v>
      </c>
      <c r="BQ234">
        <v>0</v>
      </c>
      <c r="BR234">
        <v>0</v>
      </c>
      <c r="BS234">
        <v>0</v>
      </c>
      <c r="BT234">
        <v>15.552000000000001</v>
      </c>
      <c r="BU234">
        <v>0.04</v>
      </c>
      <c r="BV234">
        <v>0</v>
      </c>
      <c r="BW234">
        <v>1</v>
      </c>
      <c r="CU234">
        <f>ROUND(AT234*Source!I249*AH234*AL234,2)</f>
        <v>15.55</v>
      </c>
      <c r="CV234">
        <f>ROUND(Y234*Source!I249,7)</f>
        <v>0.04</v>
      </c>
      <c r="CW234">
        <v>0</v>
      </c>
      <c r="CX234">
        <f>ROUND(Y234*Source!I249,7)</f>
        <v>0.04</v>
      </c>
      <c r="CY234">
        <f>AD234</f>
        <v>388.8</v>
      </c>
      <c r="CZ234">
        <f>AH234</f>
        <v>388.8</v>
      </c>
      <c r="DA234">
        <f>AL234</f>
        <v>1</v>
      </c>
      <c r="DB234">
        <f t="shared" si="97"/>
        <v>15.55</v>
      </c>
      <c r="DC234">
        <f t="shared" si="98"/>
        <v>0</v>
      </c>
      <c r="DD234" t="s">
        <v>3</v>
      </c>
      <c r="DE234" t="s">
        <v>3</v>
      </c>
      <c r="DF234">
        <f t="shared" si="99"/>
        <v>0</v>
      </c>
      <c r="DG234">
        <f t="shared" si="101"/>
        <v>0</v>
      </c>
      <c r="DH234">
        <f t="shared" si="73"/>
        <v>0</v>
      </c>
      <c r="DI234">
        <f t="shared" si="100"/>
        <v>15.55</v>
      </c>
      <c r="DJ234">
        <f>DI234</f>
        <v>15.55</v>
      </c>
      <c r="DK234">
        <v>1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ROW(Source!A249)</f>
        <v>249</v>
      </c>
      <c r="B235">
        <v>334395092</v>
      </c>
      <c r="C235">
        <v>334510034</v>
      </c>
      <c r="D235">
        <v>277560448</v>
      </c>
      <c r="E235">
        <v>109</v>
      </c>
      <c r="F235">
        <v>1</v>
      </c>
      <c r="G235">
        <v>1</v>
      </c>
      <c r="H235">
        <v>1</v>
      </c>
      <c r="I235" t="s">
        <v>715</v>
      </c>
      <c r="J235" t="s">
        <v>3</v>
      </c>
      <c r="K235" t="s">
        <v>716</v>
      </c>
      <c r="L235">
        <v>1369</v>
      </c>
      <c r="N235">
        <v>1013</v>
      </c>
      <c r="O235" t="s">
        <v>714</v>
      </c>
      <c r="P235" t="s">
        <v>714</v>
      </c>
      <c r="Q235">
        <v>1</v>
      </c>
      <c r="W235">
        <v>0</v>
      </c>
      <c r="X235">
        <v>-587036825</v>
      </c>
      <c r="Y235">
        <f t="shared" si="96"/>
        <v>3.96</v>
      </c>
      <c r="AA235">
        <v>0</v>
      </c>
      <c r="AB235">
        <v>0</v>
      </c>
      <c r="AC235">
        <v>0</v>
      </c>
      <c r="AD235">
        <v>424.47</v>
      </c>
      <c r="AE235">
        <v>0</v>
      </c>
      <c r="AF235">
        <v>0</v>
      </c>
      <c r="AG235">
        <v>0</v>
      </c>
      <c r="AH235">
        <v>424.47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3.96</v>
      </c>
      <c r="AU235" t="s">
        <v>3</v>
      </c>
      <c r="AV235">
        <v>1</v>
      </c>
      <c r="AW235">
        <v>2</v>
      </c>
      <c r="AX235">
        <v>334510045</v>
      </c>
      <c r="AY235">
        <v>1</v>
      </c>
      <c r="AZ235">
        <v>0</v>
      </c>
      <c r="BA235">
        <v>309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1680.9012</v>
      </c>
      <c r="BN235">
        <v>3.96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1680.9012</v>
      </c>
      <c r="BU235">
        <v>3.96</v>
      </c>
      <c r="BV235">
        <v>0</v>
      </c>
      <c r="BW235">
        <v>1</v>
      </c>
      <c r="CU235">
        <f>ROUND(AT235*Source!I249*AH235*AL235,2)</f>
        <v>1680.9</v>
      </c>
      <c r="CV235">
        <f>ROUND(Y235*Source!I249,7)</f>
        <v>3.96</v>
      </c>
      <c r="CW235">
        <v>0</v>
      </c>
      <c r="CX235">
        <f>ROUND(Y235*Source!I249,7)</f>
        <v>3.96</v>
      </c>
      <c r="CY235">
        <f>AD235</f>
        <v>424.47</v>
      </c>
      <c r="CZ235">
        <f>AH235</f>
        <v>424.47</v>
      </c>
      <c r="DA235">
        <f>AL235</f>
        <v>1</v>
      </c>
      <c r="DB235">
        <f t="shared" si="97"/>
        <v>1680.9</v>
      </c>
      <c r="DC235">
        <f t="shared" si="98"/>
        <v>0</v>
      </c>
      <c r="DD235" t="s">
        <v>3</v>
      </c>
      <c r="DE235" t="s">
        <v>3</v>
      </c>
      <c r="DF235">
        <f t="shared" si="99"/>
        <v>0</v>
      </c>
      <c r="DG235">
        <f t="shared" si="101"/>
        <v>0</v>
      </c>
      <c r="DH235">
        <f t="shared" si="73"/>
        <v>0</v>
      </c>
      <c r="DI235">
        <f t="shared" si="100"/>
        <v>1680.9</v>
      </c>
      <c r="DJ235">
        <f>DI235</f>
        <v>1680.9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ROW(Source!A249)</f>
        <v>249</v>
      </c>
      <c r="B236">
        <v>334395092</v>
      </c>
      <c r="C236">
        <v>334510034</v>
      </c>
      <c r="D236">
        <v>277560452</v>
      </c>
      <c r="E236">
        <v>109</v>
      </c>
      <c r="F236">
        <v>1</v>
      </c>
      <c r="G236">
        <v>1</v>
      </c>
      <c r="H236">
        <v>1</v>
      </c>
      <c r="I236" t="s">
        <v>717</v>
      </c>
      <c r="J236" t="s">
        <v>3</v>
      </c>
      <c r="K236" t="s">
        <v>718</v>
      </c>
      <c r="L236">
        <v>1369</v>
      </c>
      <c r="N236">
        <v>1013</v>
      </c>
      <c r="O236" t="s">
        <v>714</v>
      </c>
      <c r="P236" t="s">
        <v>714</v>
      </c>
      <c r="Q236">
        <v>1</v>
      </c>
      <c r="W236">
        <v>0</v>
      </c>
      <c r="X236">
        <v>-512803540</v>
      </c>
      <c r="Y236">
        <f t="shared" si="96"/>
        <v>2.06</v>
      </c>
      <c r="AA236">
        <v>0</v>
      </c>
      <c r="AB236">
        <v>0</v>
      </c>
      <c r="AC236">
        <v>0</v>
      </c>
      <c r="AD236">
        <v>477.98</v>
      </c>
      <c r="AE236">
        <v>0</v>
      </c>
      <c r="AF236">
        <v>0</v>
      </c>
      <c r="AG236">
        <v>0</v>
      </c>
      <c r="AH236">
        <v>477.98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2.06</v>
      </c>
      <c r="AU236" t="s">
        <v>3</v>
      </c>
      <c r="AV236">
        <v>1</v>
      </c>
      <c r="AW236">
        <v>2</v>
      </c>
      <c r="AX236">
        <v>334510046</v>
      </c>
      <c r="AY236">
        <v>1</v>
      </c>
      <c r="AZ236">
        <v>0</v>
      </c>
      <c r="BA236">
        <v>310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984.63880000000006</v>
      </c>
      <c r="BN236">
        <v>2.06</v>
      </c>
      <c r="BO236">
        <v>0</v>
      </c>
      <c r="BP236">
        <v>1</v>
      </c>
      <c r="BQ236">
        <v>0</v>
      </c>
      <c r="BR236">
        <v>0</v>
      </c>
      <c r="BS236">
        <v>0</v>
      </c>
      <c r="BT236">
        <v>984.63880000000006</v>
      </c>
      <c r="BU236">
        <v>2.06</v>
      </c>
      <c r="BV236">
        <v>0</v>
      </c>
      <c r="BW236">
        <v>1</v>
      </c>
      <c r="CU236">
        <f>ROUND(AT236*Source!I249*AH236*AL236,2)</f>
        <v>984.64</v>
      </c>
      <c r="CV236">
        <f>ROUND(Y236*Source!I249,7)</f>
        <v>2.06</v>
      </c>
      <c r="CW236">
        <v>0</v>
      </c>
      <c r="CX236">
        <f>ROUND(Y236*Source!I249,7)</f>
        <v>2.06</v>
      </c>
      <c r="CY236">
        <f>AD236</f>
        <v>477.98</v>
      </c>
      <c r="CZ236">
        <f>AH236</f>
        <v>477.98</v>
      </c>
      <c r="DA236">
        <f>AL236</f>
        <v>1</v>
      </c>
      <c r="DB236">
        <f t="shared" si="97"/>
        <v>984.64</v>
      </c>
      <c r="DC236">
        <f t="shared" si="98"/>
        <v>0</v>
      </c>
      <c r="DD236" t="s">
        <v>3</v>
      </c>
      <c r="DE236" t="s">
        <v>3</v>
      </c>
      <c r="DF236">
        <f t="shared" si="99"/>
        <v>0</v>
      </c>
      <c r="DG236">
        <f t="shared" si="101"/>
        <v>0</v>
      </c>
      <c r="DH236">
        <f t="shared" si="73"/>
        <v>0</v>
      </c>
      <c r="DI236">
        <f t="shared" si="100"/>
        <v>984.64</v>
      </c>
      <c r="DJ236">
        <f>DI236</f>
        <v>984.64</v>
      </c>
      <c r="DK236">
        <v>1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ROW(Source!A249)</f>
        <v>249</v>
      </c>
      <c r="B237">
        <v>334395092</v>
      </c>
      <c r="C237">
        <v>334510034</v>
      </c>
      <c r="D237">
        <v>277560455</v>
      </c>
      <c r="E237">
        <v>109</v>
      </c>
      <c r="F237">
        <v>1</v>
      </c>
      <c r="G237">
        <v>1</v>
      </c>
      <c r="H237">
        <v>1</v>
      </c>
      <c r="I237" t="s">
        <v>719</v>
      </c>
      <c r="J237" t="s">
        <v>3</v>
      </c>
      <c r="K237" t="s">
        <v>720</v>
      </c>
      <c r="L237">
        <v>1369</v>
      </c>
      <c r="N237">
        <v>1013</v>
      </c>
      <c r="O237" t="s">
        <v>714</v>
      </c>
      <c r="P237" t="s">
        <v>714</v>
      </c>
      <c r="Q237">
        <v>1</v>
      </c>
      <c r="W237">
        <v>0</v>
      </c>
      <c r="X237">
        <v>1518711480</v>
      </c>
      <c r="Y237">
        <f t="shared" si="96"/>
        <v>2.06</v>
      </c>
      <c r="AA237">
        <v>0</v>
      </c>
      <c r="AB237">
        <v>0</v>
      </c>
      <c r="AC237">
        <v>0</v>
      </c>
      <c r="AD237">
        <v>549.32000000000005</v>
      </c>
      <c r="AE237">
        <v>0</v>
      </c>
      <c r="AF237">
        <v>0</v>
      </c>
      <c r="AG237">
        <v>0</v>
      </c>
      <c r="AH237">
        <v>549.32000000000005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2.06</v>
      </c>
      <c r="AU237" t="s">
        <v>3</v>
      </c>
      <c r="AV237">
        <v>1</v>
      </c>
      <c r="AW237">
        <v>2</v>
      </c>
      <c r="AX237">
        <v>334510047</v>
      </c>
      <c r="AY237">
        <v>1</v>
      </c>
      <c r="AZ237">
        <v>0</v>
      </c>
      <c r="BA237">
        <v>311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1131.5992000000001</v>
      </c>
      <c r="BN237">
        <v>2.06</v>
      </c>
      <c r="BO237">
        <v>0</v>
      </c>
      <c r="BP237">
        <v>1</v>
      </c>
      <c r="BQ237">
        <v>0</v>
      </c>
      <c r="BR237">
        <v>0</v>
      </c>
      <c r="BS237">
        <v>0</v>
      </c>
      <c r="BT237">
        <v>1131.5992000000001</v>
      </c>
      <c r="BU237">
        <v>2.06</v>
      </c>
      <c r="BV237">
        <v>0</v>
      </c>
      <c r="BW237">
        <v>1</v>
      </c>
      <c r="CU237">
        <f>ROUND(AT237*Source!I249*AH237*AL237,2)</f>
        <v>1131.5999999999999</v>
      </c>
      <c r="CV237">
        <f>ROUND(Y237*Source!I249,7)</f>
        <v>2.06</v>
      </c>
      <c r="CW237">
        <v>0</v>
      </c>
      <c r="CX237">
        <f>ROUND(Y237*Source!I249,7)</f>
        <v>2.06</v>
      </c>
      <c r="CY237">
        <f>AD237</f>
        <v>549.32000000000005</v>
      </c>
      <c r="CZ237">
        <f>AH237</f>
        <v>549.32000000000005</v>
      </c>
      <c r="DA237">
        <f>AL237</f>
        <v>1</v>
      </c>
      <c r="DB237">
        <f t="shared" si="97"/>
        <v>1131.5999999999999</v>
      </c>
      <c r="DC237">
        <f t="shared" si="98"/>
        <v>0</v>
      </c>
      <c r="DD237" t="s">
        <v>3</v>
      </c>
      <c r="DE237" t="s">
        <v>3</v>
      </c>
      <c r="DF237">
        <f t="shared" si="99"/>
        <v>0</v>
      </c>
      <c r="DG237">
        <f t="shared" si="101"/>
        <v>0</v>
      </c>
      <c r="DH237">
        <f t="shared" si="73"/>
        <v>0</v>
      </c>
      <c r="DI237">
        <f t="shared" si="100"/>
        <v>1131.5999999999999</v>
      </c>
      <c r="DJ237">
        <f>DI237</f>
        <v>1131.5999999999999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ROW(Source!A249)</f>
        <v>249</v>
      </c>
      <c r="B238">
        <v>334395092</v>
      </c>
      <c r="C238">
        <v>334510034</v>
      </c>
      <c r="D238">
        <v>75629607</v>
      </c>
      <c r="E238">
        <v>109</v>
      </c>
      <c r="F238">
        <v>1</v>
      </c>
      <c r="G238">
        <v>1</v>
      </c>
      <c r="H238">
        <v>1</v>
      </c>
      <c r="I238" t="s">
        <v>649</v>
      </c>
      <c r="J238" t="s">
        <v>3</v>
      </c>
      <c r="K238" t="s">
        <v>650</v>
      </c>
      <c r="L238">
        <v>1191</v>
      </c>
      <c r="N238">
        <v>1013</v>
      </c>
      <c r="O238" t="s">
        <v>647</v>
      </c>
      <c r="P238" t="s">
        <v>647</v>
      </c>
      <c r="Q238">
        <v>1</v>
      </c>
      <c r="W238">
        <v>0</v>
      </c>
      <c r="X238">
        <v>-1417349443</v>
      </c>
      <c r="Y238">
        <f t="shared" si="96"/>
        <v>2.04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2.04</v>
      </c>
      <c r="AU238" t="s">
        <v>3</v>
      </c>
      <c r="AV238">
        <v>2</v>
      </c>
      <c r="AW238">
        <v>2</v>
      </c>
      <c r="AX238">
        <v>334510048</v>
      </c>
      <c r="AY238">
        <v>1</v>
      </c>
      <c r="AZ238">
        <v>0</v>
      </c>
      <c r="BA238">
        <v>312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ROUND(Y238*Source!I249,7)</f>
        <v>2.04</v>
      </c>
      <c r="CY238">
        <f>AD238</f>
        <v>0</v>
      </c>
      <c r="CZ238">
        <f>AH238</f>
        <v>0</v>
      </c>
      <c r="DA238">
        <f>AL238</f>
        <v>1</v>
      </c>
      <c r="DB238">
        <f t="shared" si="97"/>
        <v>0</v>
      </c>
      <c r="DC238">
        <f t="shared" si="98"/>
        <v>0</v>
      </c>
      <c r="DD238" t="s">
        <v>3</v>
      </c>
      <c r="DE238" t="s">
        <v>3</v>
      </c>
      <c r="DF238">
        <f t="shared" si="99"/>
        <v>0</v>
      </c>
      <c r="DG238">
        <f t="shared" si="101"/>
        <v>0</v>
      </c>
      <c r="DH238">
        <f t="shared" si="73"/>
        <v>0</v>
      </c>
      <c r="DI238">
        <f t="shared" si="100"/>
        <v>0</v>
      </c>
      <c r="DJ238">
        <f>DI238</f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ROW(Source!A249)</f>
        <v>249</v>
      </c>
      <c r="B239">
        <v>334395092</v>
      </c>
      <c r="C239">
        <v>334510034</v>
      </c>
      <c r="D239">
        <v>277944622</v>
      </c>
      <c r="E239">
        <v>1</v>
      </c>
      <c r="F239">
        <v>1</v>
      </c>
      <c r="G239">
        <v>1</v>
      </c>
      <c r="H239">
        <v>2</v>
      </c>
      <c r="I239" t="s">
        <v>660</v>
      </c>
      <c r="J239" t="s">
        <v>661</v>
      </c>
      <c r="K239" t="s">
        <v>662</v>
      </c>
      <c r="L239">
        <v>1368</v>
      </c>
      <c r="N239">
        <v>1011</v>
      </c>
      <c r="O239" t="s">
        <v>539</v>
      </c>
      <c r="P239" t="s">
        <v>539</v>
      </c>
      <c r="Q239">
        <v>1</v>
      </c>
      <c r="W239">
        <v>0</v>
      </c>
      <c r="X239">
        <v>-776243211</v>
      </c>
      <c r="Y239">
        <f t="shared" si="96"/>
        <v>0.02</v>
      </c>
      <c r="AA239">
        <v>0</v>
      </c>
      <c r="AB239">
        <v>1472.33</v>
      </c>
      <c r="AC239">
        <v>642.05999999999995</v>
      </c>
      <c r="AD239">
        <v>0</v>
      </c>
      <c r="AE239">
        <v>0</v>
      </c>
      <c r="AF239">
        <v>1472.33</v>
      </c>
      <c r="AG239">
        <v>642.05999999999995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0.02</v>
      </c>
      <c r="AU239" t="s">
        <v>3</v>
      </c>
      <c r="AV239">
        <v>1</v>
      </c>
      <c r="AW239">
        <v>2</v>
      </c>
      <c r="AX239">
        <v>334510049</v>
      </c>
      <c r="AY239">
        <v>1</v>
      </c>
      <c r="AZ239">
        <v>0</v>
      </c>
      <c r="BA239">
        <v>313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29.4466</v>
      </c>
      <c r="BL239">
        <v>12.841199999999999</v>
      </c>
      <c r="BM239">
        <v>0</v>
      </c>
      <c r="BN239">
        <v>0</v>
      </c>
      <c r="BO239">
        <v>0.02</v>
      </c>
      <c r="BP239">
        <v>1</v>
      </c>
      <c r="BQ239">
        <v>0</v>
      </c>
      <c r="BR239">
        <v>29.4466</v>
      </c>
      <c r="BS239">
        <v>12.841199999999999</v>
      </c>
      <c r="BT239">
        <v>0</v>
      </c>
      <c r="BU239">
        <v>0</v>
      </c>
      <c r="BV239">
        <v>0.02</v>
      </c>
      <c r="BW239">
        <v>1</v>
      </c>
      <c r="CV239">
        <v>0</v>
      </c>
      <c r="CW239">
        <f>ROUND(Y239*Source!I249*DO239,7)</f>
        <v>0.02</v>
      </c>
      <c r="CX239">
        <f>ROUND(Y239*Source!I249,7)</f>
        <v>0.02</v>
      </c>
      <c r="CY239">
        <f>AB239</f>
        <v>1472.33</v>
      </c>
      <c r="CZ239">
        <f>AF239</f>
        <v>1472.33</v>
      </c>
      <c r="DA239">
        <f>AJ239</f>
        <v>1</v>
      </c>
      <c r="DB239">
        <f t="shared" si="97"/>
        <v>29.45</v>
      </c>
      <c r="DC239">
        <f t="shared" si="98"/>
        <v>12.84</v>
      </c>
      <c r="DD239" t="s">
        <v>3</v>
      </c>
      <c r="DE239" t="s">
        <v>3</v>
      </c>
      <c r="DF239">
        <f t="shared" si="99"/>
        <v>0</v>
      </c>
      <c r="DG239">
        <f t="shared" si="101"/>
        <v>29.45</v>
      </c>
      <c r="DH239">
        <f t="shared" si="73"/>
        <v>12.84</v>
      </c>
      <c r="DI239">
        <f t="shared" si="100"/>
        <v>0</v>
      </c>
      <c r="DJ239">
        <f>DG239+DH239</f>
        <v>42.29</v>
      </c>
      <c r="DK239">
        <v>1</v>
      </c>
      <c r="DL239" t="s">
        <v>663</v>
      </c>
      <c r="DM239">
        <v>6</v>
      </c>
      <c r="DN239" t="s">
        <v>647</v>
      </c>
      <c r="DO239">
        <v>1</v>
      </c>
    </row>
    <row r="240" spans="1:119" x14ac:dyDescent="0.2">
      <c r="A240">
        <f>ROW(Source!A249)</f>
        <v>249</v>
      </c>
      <c r="B240">
        <v>334395092</v>
      </c>
      <c r="C240">
        <v>334510034</v>
      </c>
      <c r="D240">
        <v>277944868</v>
      </c>
      <c r="E240">
        <v>1</v>
      </c>
      <c r="F240">
        <v>1</v>
      </c>
      <c r="G240">
        <v>1</v>
      </c>
      <c r="H240">
        <v>2</v>
      </c>
      <c r="I240" t="s">
        <v>651</v>
      </c>
      <c r="J240" t="s">
        <v>652</v>
      </c>
      <c r="K240" t="s">
        <v>653</v>
      </c>
      <c r="L240">
        <v>1368</v>
      </c>
      <c r="N240">
        <v>1011</v>
      </c>
      <c r="O240" t="s">
        <v>539</v>
      </c>
      <c r="P240" t="s">
        <v>539</v>
      </c>
      <c r="Q240">
        <v>1</v>
      </c>
      <c r="W240">
        <v>0</v>
      </c>
      <c r="X240">
        <v>412917512</v>
      </c>
      <c r="Y240">
        <f t="shared" si="96"/>
        <v>2</v>
      </c>
      <c r="AA240">
        <v>0</v>
      </c>
      <c r="AB240">
        <v>436.88</v>
      </c>
      <c r="AC240">
        <v>477.98</v>
      </c>
      <c r="AD240">
        <v>0</v>
      </c>
      <c r="AE240">
        <v>0</v>
      </c>
      <c r="AF240">
        <v>346.73</v>
      </c>
      <c r="AG240">
        <v>477.98</v>
      </c>
      <c r="AH240">
        <v>0</v>
      </c>
      <c r="AI240">
        <v>1</v>
      </c>
      <c r="AJ240">
        <v>1.26</v>
      </c>
      <c r="AK240">
        <v>1</v>
      </c>
      <c r="AL240">
        <v>1</v>
      </c>
      <c r="AM240">
        <v>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2</v>
      </c>
      <c r="AU240" t="s">
        <v>3</v>
      </c>
      <c r="AV240">
        <v>1</v>
      </c>
      <c r="AW240">
        <v>2</v>
      </c>
      <c r="AX240">
        <v>334510050</v>
      </c>
      <c r="AY240">
        <v>1</v>
      </c>
      <c r="AZ240">
        <v>0</v>
      </c>
      <c r="BA240">
        <v>314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693.46</v>
      </c>
      <c r="BL240">
        <v>955.96</v>
      </c>
      <c r="BM240">
        <v>0</v>
      </c>
      <c r="BN240">
        <v>0</v>
      </c>
      <c r="BO240">
        <v>2</v>
      </c>
      <c r="BP240">
        <v>1</v>
      </c>
      <c r="BQ240">
        <v>0</v>
      </c>
      <c r="BR240">
        <v>693.46</v>
      </c>
      <c r="BS240">
        <v>955.96</v>
      </c>
      <c r="BT240">
        <v>0</v>
      </c>
      <c r="BU240">
        <v>0</v>
      </c>
      <c r="BV240">
        <v>2</v>
      </c>
      <c r="BW240">
        <v>1</v>
      </c>
      <c r="CV240">
        <v>0</v>
      </c>
      <c r="CW240">
        <f>ROUND(Y240*Source!I249*DO240,7)</f>
        <v>2</v>
      </c>
      <c r="CX240">
        <f>ROUND(Y240*Source!I249,7)</f>
        <v>2</v>
      </c>
      <c r="CY240">
        <f>AB240</f>
        <v>436.88</v>
      </c>
      <c r="CZ240">
        <f>AF240</f>
        <v>346.73</v>
      </c>
      <c r="DA240">
        <f>AJ240</f>
        <v>1.26</v>
      </c>
      <c r="DB240">
        <f t="shared" si="97"/>
        <v>693.46</v>
      </c>
      <c r="DC240">
        <f t="shared" si="98"/>
        <v>955.96</v>
      </c>
      <c r="DD240" t="s">
        <v>3</v>
      </c>
      <c r="DE240" t="s">
        <v>3</v>
      </c>
      <c r="DF240">
        <f t="shared" si="99"/>
        <v>0</v>
      </c>
      <c r="DG240">
        <f>ROUND(ROUND(AF240*AJ240,2)*CX240,2)</f>
        <v>873.76</v>
      </c>
      <c r="DH240">
        <f t="shared" si="73"/>
        <v>955.96</v>
      </c>
      <c r="DI240">
        <f t="shared" si="100"/>
        <v>0</v>
      </c>
      <c r="DJ240">
        <f>DG240+DH240</f>
        <v>1829.72</v>
      </c>
      <c r="DK240">
        <v>1</v>
      </c>
      <c r="DL240" t="s">
        <v>654</v>
      </c>
      <c r="DM240">
        <v>4</v>
      </c>
      <c r="DN240" t="s">
        <v>647</v>
      </c>
      <c r="DO240">
        <v>1</v>
      </c>
    </row>
    <row r="241" spans="1:119" x14ac:dyDescent="0.2">
      <c r="A241">
        <f>ROW(Source!A249)</f>
        <v>249</v>
      </c>
      <c r="B241">
        <v>334395092</v>
      </c>
      <c r="C241">
        <v>334510034</v>
      </c>
      <c r="D241">
        <v>277945805</v>
      </c>
      <c r="E241">
        <v>1</v>
      </c>
      <c r="F241">
        <v>1</v>
      </c>
      <c r="G241">
        <v>1</v>
      </c>
      <c r="H241">
        <v>2</v>
      </c>
      <c r="I241" t="s">
        <v>655</v>
      </c>
      <c r="J241" t="s">
        <v>656</v>
      </c>
      <c r="K241" t="s">
        <v>657</v>
      </c>
      <c r="L241">
        <v>1368</v>
      </c>
      <c r="N241">
        <v>1011</v>
      </c>
      <c r="O241" t="s">
        <v>539</v>
      </c>
      <c r="P241" t="s">
        <v>539</v>
      </c>
      <c r="Q241">
        <v>1</v>
      </c>
      <c r="W241">
        <v>0</v>
      </c>
      <c r="X241">
        <v>721652621</v>
      </c>
      <c r="Y241">
        <f t="shared" si="96"/>
        <v>0.02</v>
      </c>
      <c r="AA241">
        <v>0</v>
      </c>
      <c r="AB241">
        <v>544.70000000000005</v>
      </c>
      <c r="AC241">
        <v>477.98</v>
      </c>
      <c r="AD241">
        <v>0</v>
      </c>
      <c r="AE241">
        <v>0</v>
      </c>
      <c r="AF241">
        <v>544.70000000000005</v>
      </c>
      <c r="AG241">
        <v>477.98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0.02</v>
      </c>
      <c r="AU241" t="s">
        <v>3</v>
      </c>
      <c r="AV241">
        <v>1</v>
      </c>
      <c r="AW241">
        <v>2</v>
      </c>
      <c r="AX241">
        <v>334510051</v>
      </c>
      <c r="AY241">
        <v>1</v>
      </c>
      <c r="AZ241">
        <v>0</v>
      </c>
      <c r="BA241">
        <v>315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10.894000000000002</v>
      </c>
      <c r="BL241">
        <v>9.5596000000000014</v>
      </c>
      <c r="BM241">
        <v>0</v>
      </c>
      <c r="BN241">
        <v>0</v>
      </c>
      <c r="BO241">
        <v>0.02</v>
      </c>
      <c r="BP241">
        <v>1</v>
      </c>
      <c r="BQ241">
        <v>0</v>
      </c>
      <c r="BR241">
        <v>10.894000000000002</v>
      </c>
      <c r="BS241">
        <v>9.5596000000000014</v>
      </c>
      <c r="BT241">
        <v>0</v>
      </c>
      <c r="BU241">
        <v>0</v>
      </c>
      <c r="BV241">
        <v>0.02</v>
      </c>
      <c r="BW241">
        <v>1</v>
      </c>
      <c r="CV241">
        <v>0</v>
      </c>
      <c r="CW241">
        <f>ROUND(Y241*Source!I249*DO241,7)</f>
        <v>0.02</v>
      </c>
      <c r="CX241">
        <f>ROUND(Y241*Source!I249,7)</f>
        <v>0.02</v>
      </c>
      <c r="CY241">
        <f>AB241</f>
        <v>544.70000000000005</v>
      </c>
      <c r="CZ241">
        <f>AF241</f>
        <v>544.70000000000005</v>
      </c>
      <c r="DA241">
        <f>AJ241</f>
        <v>1</v>
      </c>
      <c r="DB241">
        <f t="shared" si="97"/>
        <v>10.89</v>
      </c>
      <c r="DC241">
        <f t="shared" si="98"/>
        <v>9.56</v>
      </c>
      <c r="DD241" t="s">
        <v>3</v>
      </c>
      <c r="DE241" t="s">
        <v>3</v>
      </c>
      <c r="DF241">
        <f t="shared" si="99"/>
        <v>0</v>
      </c>
      <c r="DG241">
        <f>ROUND(ROUND(AF241,2)*CX241,2)</f>
        <v>10.89</v>
      </c>
      <c r="DH241">
        <f t="shared" si="73"/>
        <v>9.56</v>
      </c>
      <c r="DI241">
        <f t="shared" si="100"/>
        <v>0</v>
      </c>
      <c r="DJ241">
        <f>DG241+DH241</f>
        <v>20.450000000000003</v>
      </c>
      <c r="DK241">
        <v>1</v>
      </c>
      <c r="DL241" t="s">
        <v>654</v>
      </c>
      <c r="DM241">
        <v>4</v>
      </c>
      <c r="DN241" t="s">
        <v>647</v>
      </c>
      <c r="DO241">
        <v>1</v>
      </c>
    </row>
    <row r="242" spans="1:119" x14ac:dyDescent="0.2">
      <c r="A242">
        <f>ROW(Source!A249)</f>
        <v>249</v>
      </c>
      <c r="B242">
        <v>334395092</v>
      </c>
      <c r="C242">
        <v>334510034</v>
      </c>
      <c r="D242">
        <v>277565256</v>
      </c>
      <c r="E242">
        <v>109</v>
      </c>
      <c r="F242">
        <v>1</v>
      </c>
      <c r="G242">
        <v>1</v>
      </c>
      <c r="H242">
        <v>3</v>
      </c>
      <c r="I242" t="s">
        <v>729</v>
      </c>
      <c r="J242" t="s">
        <v>3</v>
      </c>
      <c r="K242" t="s">
        <v>730</v>
      </c>
      <c r="L242">
        <v>1371</v>
      </c>
      <c r="N242">
        <v>1013</v>
      </c>
      <c r="O242" t="s">
        <v>20</v>
      </c>
      <c r="P242" t="s">
        <v>20</v>
      </c>
      <c r="Q242">
        <v>1</v>
      </c>
      <c r="W242">
        <v>0</v>
      </c>
      <c r="X242">
        <v>-363412765</v>
      </c>
      <c r="Y242">
        <f>(AT242*ROUND(0,7))</f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1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</v>
      </c>
      <c r="AU242" t="s">
        <v>22</v>
      </c>
      <c r="AV242">
        <v>0</v>
      </c>
      <c r="AW242">
        <v>2</v>
      </c>
      <c r="AX242">
        <v>334510052</v>
      </c>
      <c r="AY242">
        <v>1</v>
      </c>
      <c r="AZ242">
        <v>0</v>
      </c>
      <c r="BA242">
        <v>316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ROUND(Y242*Source!I249,7)</f>
        <v>0</v>
      </c>
      <c r="CY242">
        <f>AA242</f>
        <v>0</v>
      </c>
      <c r="CZ242">
        <f>AE242</f>
        <v>0</v>
      </c>
      <c r="DA242">
        <f>AI242</f>
        <v>1</v>
      </c>
      <c r="DB242">
        <f>ROUND((ROUND(AT242*CZ242,2)*ROUND(0,7)),6)</f>
        <v>0</v>
      </c>
      <c r="DC242">
        <f>ROUND((ROUND(AT242*AG242,2)*ROUND(0,7)),6)</f>
        <v>0</v>
      </c>
      <c r="DD242" t="s">
        <v>3</v>
      </c>
      <c r="DE242" t="s">
        <v>3</v>
      </c>
      <c r="DF242">
        <f t="shared" si="99"/>
        <v>0</v>
      </c>
      <c r="DG242">
        <f>ROUND(ROUND(AF242,2)*CX242,2)</f>
        <v>0</v>
      </c>
      <c r="DH242">
        <f t="shared" si="73"/>
        <v>0</v>
      </c>
      <c r="DI242">
        <f t="shared" si="100"/>
        <v>0</v>
      </c>
      <c r="DJ242">
        <f>DF242</f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ROW(Source!A250)</f>
        <v>250</v>
      </c>
      <c r="B243">
        <v>334395092</v>
      </c>
      <c r="C243">
        <v>334396277</v>
      </c>
      <c r="D243">
        <v>277560301</v>
      </c>
      <c r="E243">
        <v>109</v>
      </c>
      <c r="F243">
        <v>1</v>
      </c>
      <c r="G243">
        <v>1</v>
      </c>
      <c r="H243">
        <v>1</v>
      </c>
      <c r="I243" t="s">
        <v>733</v>
      </c>
      <c r="J243" t="s">
        <v>3</v>
      </c>
      <c r="K243" t="s">
        <v>734</v>
      </c>
      <c r="L243">
        <v>1191</v>
      </c>
      <c r="N243">
        <v>1013</v>
      </c>
      <c r="O243" t="s">
        <v>647</v>
      </c>
      <c r="P243" t="s">
        <v>647</v>
      </c>
      <c r="Q243">
        <v>1</v>
      </c>
      <c r="W243">
        <v>0</v>
      </c>
      <c r="X243">
        <v>1608048003</v>
      </c>
      <c r="Y243">
        <f>(AT243*ROUND(1.2,7))</f>
        <v>61.32</v>
      </c>
      <c r="AA243">
        <v>0</v>
      </c>
      <c r="AB243">
        <v>0</v>
      </c>
      <c r="AC243">
        <v>0</v>
      </c>
      <c r="AD243">
        <v>472.63</v>
      </c>
      <c r="AE243">
        <v>0</v>
      </c>
      <c r="AF243">
        <v>0</v>
      </c>
      <c r="AG243">
        <v>0</v>
      </c>
      <c r="AH243">
        <v>472.63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51.1</v>
      </c>
      <c r="AU243" t="s">
        <v>23</v>
      </c>
      <c r="AV243">
        <v>1</v>
      </c>
      <c r="AW243">
        <v>1</v>
      </c>
      <c r="AX243">
        <v>-1</v>
      </c>
      <c r="AY243">
        <v>0</v>
      </c>
      <c r="AZ243">
        <v>0</v>
      </c>
      <c r="BA243" t="s">
        <v>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24151.393</v>
      </c>
      <c r="BN243">
        <v>51.1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28981.671600000001</v>
      </c>
      <c r="BU243">
        <v>61.32</v>
      </c>
      <c r="BV243">
        <v>0</v>
      </c>
      <c r="BW243">
        <v>1</v>
      </c>
      <c r="CU243">
        <f>ROUND(AT243*Source!I250*AH243*AL243,2)</f>
        <v>121239.99</v>
      </c>
      <c r="CV243">
        <f>ROUND(Y243*Source!I250,7)</f>
        <v>307.82639999999998</v>
      </c>
      <c r="CW243">
        <v>0</v>
      </c>
      <c r="CX243">
        <f>ROUND(Y243*Source!I250,7)</f>
        <v>307.82639999999998</v>
      </c>
      <c r="CY243">
        <f>AD243</f>
        <v>472.63</v>
      </c>
      <c r="CZ243">
        <f>AH243</f>
        <v>472.63</v>
      </c>
      <c r="DA243">
        <f>AL243</f>
        <v>1</v>
      </c>
      <c r="DB243">
        <f>ROUND((ROUND(AT243*CZ243,2)*ROUND(1.2,7)),6)</f>
        <v>28981.668000000001</v>
      </c>
      <c r="DC243">
        <f>ROUND((ROUND(AT243*AG243,2)*ROUND(1.2,7)),6)</f>
        <v>0</v>
      </c>
      <c r="DD243" t="s">
        <v>3</v>
      </c>
      <c r="DE243" t="s">
        <v>3</v>
      </c>
      <c r="DF243">
        <f t="shared" si="99"/>
        <v>0</v>
      </c>
      <c r="DG243">
        <f>ROUND(ROUND(AF243,2)*CX243,2)</f>
        <v>0</v>
      </c>
      <c r="DH243">
        <f t="shared" si="73"/>
        <v>0</v>
      </c>
      <c r="DI243">
        <f t="shared" si="100"/>
        <v>145487.99</v>
      </c>
      <c r="DJ243">
        <f>DI243</f>
        <v>145487.99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ROW(Source!A250)</f>
        <v>250</v>
      </c>
      <c r="B244">
        <v>334395092</v>
      </c>
      <c r="C244">
        <v>334396277</v>
      </c>
      <c r="D244">
        <v>277560491</v>
      </c>
      <c r="E244">
        <v>109</v>
      </c>
      <c r="F244">
        <v>1</v>
      </c>
      <c r="G244">
        <v>1</v>
      </c>
      <c r="H244">
        <v>1</v>
      </c>
      <c r="I244" t="s">
        <v>649</v>
      </c>
      <c r="J244" t="s">
        <v>3</v>
      </c>
      <c r="K244" t="s">
        <v>650</v>
      </c>
      <c r="L244">
        <v>1191</v>
      </c>
      <c r="N244">
        <v>1013</v>
      </c>
      <c r="O244" t="s">
        <v>647</v>
      </c>
      <c r="P244" t="s">
        <v>647</v>
      </c>
      <c r="Q244">
        <v>1</v>
      </c>
      <c r="W244">
        <v>0</v>
      </c>
      <c r="X244">
        <v>-1417349443</v>
      </c>
      <c r="Y244">
        <f>(AT244*ROUND(1.2,7))</f>
        <v>27.276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22.73</v>
      </c>
      <c r="AU244" t="s">
        <v>23</v>
      </c>
      <c r="AV244">
        <v>2</v>
      </c>
      <c r="AW244">
        <v>2</v>
      </c>
      <c r="AX244">
        <v>334396290</v>
      </c>
      <c r="AY244">
        <v>1</v>
      </c>
      <c r="AZ244">
        <v>6144</v>
      </c>
      <c r="BA244">
        <v>318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ROUND(Y244*Source!I250,7)</f>
        <v>136.92552000000001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ROUND((ROUND(AT244*CZ244,2)*ROUND(1.2,7)),6)</f>
        <v>0</v>
      </c>
      <c r="DC244">
        <f>ROUND((ROUND(AT244*AG244,2)*ROUND(1.2,7)),6)</f>
        <v>0</v>
      </c>
      <c r="DD244" t="s">
        <v>3</v>
      </c>
      <c r="DE244" t="s">
        <v>3</v>
      </c>
      <c r="DF244">
        <f t="shared" si="99"/>
        <v>0</v>
      </c>
      <c r="DG244">
        <f>ROUND(ROUND(AF244,2)*CX244,2)</f>
        <v>0</v>
      </c>
      <c r="DH244">
        <f t="shared" si="73"/>
        <v>0</v>
      </c>
      <c r="DI244">
        <f t="shared" si="100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ROW(Source!A250)</f>
        <v>250</v>
      </c>
      <c r="B245">
        <v>334395092</v>
      </c>
      <c r="C245">
        <v>334396277</v>
      </c>
      <c r="D245">
        <v>277944868</v>
      </c>
      <c r="E245">
        <v>1</v>
      </c>
      <c r="F245">
        <v>1</v>
      </c>
      <c r="G245">
        <v>1</v>
      </c>
      <c r="H245">
        <v>2</v>
      </c>
      <c r="I245" t="s">
        <v>651</v>
      </c>
      <c r="J245" t="s">
        <v>652</v>
      </c>
      <c r="K245" t="s">
        <v>653</v>
      </c>
      <c r="L245">
        <v>1368</v>
      </c>
      <c r="N245">
        <v>1011</v>
      </c>
      <c r="O245" t="s">
        <v>539</v>
      </c>
      <c r="P245" t="s">
        <v>539</v>
      </c>
      <c r="Q245">
        <v>1</v>
      </c>
      <c r="W245">
        <v>0</v>
      </c>
      <c r="X245">
        <v>412917512</v>
      </c>
      <c r="Y245">
        <f>(AT245*ROUND(1.2,7))</f>
        <v>15.6</v>
      </c>
      <c r="AA245">
        <v>0</v>
      </c>
      <c r="AB245">
        <v>436.88</v>
      </c>
      <c r="AC245">
        <v>477.98</v>
      </c>
      <c r="AD245">
        <v>0</v>
      </c>
      <c r="AE245">
        <v>0</v>
      </c>
      <c r="AF245">
        <v>346.73</v>
      </c>
      <c r="AG245">
        <v>477.98</v>
      </c>
      <c r="AH245">
        <v>0</v>
      </c>
      <c r="AI245">
        <v>1</v>
      </c>
      <c r="AJ245">
        <v>1.26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13</v>
      </c>
      <c r="AU245" t="s">
        <v>23</v>
      </c>
      <c r="AV245">
        <v>1</v>
      </c>
      <c r="AW245">
        <v>2</v>
      </c>
      <c r="AX245">
        <v>334396291</v>
      </c>
      <c r="AY245">
        <v>1</v>
      </c>
      <c r="AZ245">
        <v>6144</v>
      </c>
      <c r="BA245">
        <v>319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4507.49</v>
      </c>
      <c r="BL245">
        <v>6213.74</v>
      </c>
      <c r="BM245">
        <v>0</v>
      </c>
      <c r="BN245">
        <v>0</v>
      </c>
      <c r="BO245">
        <v>13</v>
      </c>
      <c r="BP245">
        <v>1</v>
      </c>
      <c r="BQ245">
        <v>0</v>
      </c>
      <c r="BR245">
        <v>5408.9880000000003</v>
      </c>
      <c r="BS245">
        <v>7456.4880000000003</v>
      </c>
      <c r="BT245">
        <v>0</v>
      </c>
      <c r="BU245">
        <v>0</v>
      </c>
      <c r="BV245">
        <v>15.6</v>
      </c>
      <c r="BW245">
        <v>1</v>
      </c>
      <c r="CV245">
        <v>0</v>
      </c>
      <c r="CW245">
        <f>ROUND(Y245*Source!I250*DO245,7)</f>
        <v>78.311999999999998</v>
      </c>
      <c r="CX245">
        <f>ROUND(Y245*Source!I250,7)</f>
        <v>78.311999999999998</v>
      </c>
      <c r="CY245">
        <f>AB245</f>
        <v>436.88</v>
      </c>
      <c r="CZ245">
        <f>AF245</f>
        <v>346.73</v>
      </c>
      <c r="DA245">
        <f>AJ245</f>
        <v>1.26</v>
      </c>
      <c r="DB245">
        <f>ROUND((ROUND(AT245*CZ245,2)*ROUND(1.2,7)),6)</f>
        <v>5408.9880000000003</v>
      </c>
      <c r="DC245">
        <f>ROUND((ROUND(AT245*AG245,2)*ROUND(1.2,7)),6)</f>
        <v>7456.4880000000003</v>
      </c>
      <c r="DD245" t="s">
        <v>3</v>
      </c>
      <c r="DE245" t="s">
        <v>3</v>
      </c>
      <c r="DF245">
        <f t="shared" si="99"/>
        <v>0</v>
      </c>
      <c r="DG245">
        <f>ROUND(ROUND(AF245*AJ245,2)*CX245,2)</f>
        <v>34212.949999999997</v>
      </c>
      <c r="DH245">
        <f t="shared" si="73"/>
        <v>37431.57</v>
      </c>
      <c r="DI245">
        <f t="shared" si="100"/>
        <v>0</v>
      </c>
      <c r="DJ245">
        <f>DG245+DH245</f>
        <v>71644.51999999999</v>
      </c>
      <c r="DK245">
        <v>1</v>
      </c>
      <c r="DL245" t="s">
        <v>654</v>
      </c>
      <c r="DM245">
        <v>4</v>
      </c>
      <c r="DN245" t="s">
        <v>647</v>
      </c>
      <c r="DO245">
        <v>1</v>
      </c>
    </row>
    <row r="246" spans="1:119" x14ac:dyDescent="0.2">
      <c r="A246">
        <f>ROW(Source!A250)</f>
        <v>250</v>
      </c>
      <c r="B246">
        <v>334395092</v>
      </c>
      <c r="C246">
        <v>334396277</v>
      </c>
      <c r="D246">
        <v>277945805</v>
      </c>
      <c r="E246">
        <v>1</v>
      </c>
      <c r="F246">
        <v>1</v>
      </c>
      <c r="G246">
        <v>1</v>
      </c>
      <c r="H246">
        <v>2</v>
      </c>
      <c r="I246" t="s">
        <v>655</v>
      </c>
      <c r="J246" t="s">
        <v>656</v>
      </c>
      <c r="K246" t="s">
        <v>657</v>
      </c>
      <c r="L246">
        <v>1368</v>
      </c>
      <c r="N246">
        <v>1011</v>
      </c>
      <c r="O246" t="s">
        <v>539</v>
      </c>
      <c r="P246" t="s">
        <v>539</v>
      </c>
      <c r="Q246">
        <v>1</v>
      </c>
      <c r="W246">
        <v>0</v>
      </c>
      <c r="X246">
        <v>721652621</v>
      </c>
      <c r="Y246">
        <f>(AT246*ROUND(1.2,7))</f>
        <v>3.4319999999999999</v>
      </c>
      <c r="AA246">
        <v>0</v>
      </c>
      <c r="AB246">
        <v>544.70000000000005</v>
      </c>
      <c r="AC246">
        <v>477.98</v>
      </c>
      <c r="AD246">
        <v>0</v>
      </c>
      <c r="AE246">
        <v>0</v>
      </c>
      <c r="AF246">
        <v>544.70000000000005</v>
      </c>
      <c r="AG246">
        <v>477.98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2.86</v>
      </c>
      <c r="AU246" t="s">
        <v>23</v>
      </c>
      <c r="AV246">
        <v>1</v>
      </c>
      <c r="AW246">
        <v>2</v>
      </c>
      <c r="AX246">
        <v>334396292</v>
      </c>
      <c r="AY246">
        <v>1</v>
      </c>
      <c r="AZ246">
        <v>6144</v>
      </c>
      <c r="BA246">
        <v>320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1557.8420000000001</v>
      </c>
      <c r="BL246">
        <v>1367.0228</v>
      </c>
      <c r="BM246">
        <v>0</v>
      </c>
      <c r="BN246">
        <v>0</v>
      </c>
      <c r="BO246">
        <v>2.86</v>
      </c>
      <c r="BP246">
        <v>1</v>
      </c>
      <c r="BQ246">
        <v>0</v>
      </c>
      <c r="BR246">
        <v>1869.4104000000002</v>
      </c>
      <c r="BS246">
        <v>1640.4273600000001</v>
      </c>
      <c r="BT246">
        <v>0</v>
      </c>
      <c r="BU246">
        <v>0</v>
      </c>
      <c r="BV246">
        <v>3.4319999999999999</v>
      </c>
      <c r="BW246">
        <v>1</v>
      </c>
      <c r="CV246">
        <v>0</v>
      </c>
      <c r="CW246">
        <f>ROUND(Y246*Source!I250*DO246,7)</f>
        <v>17.228639999999999</v>
      </c>
      <c r="CX246">
        <f>ROUND(Y246*Source!I250,7)</f>
        <v>17.228639999999999</v>
      </c>
      <c r="CY246">
        <f>AB246</f>
        <v>544.70000000000005</v>
      </c>
      <c r="CZ246">
        <f>AF246</f>
        <v>544.70000000000005</v>
      </c>
      <c r="DA246">
        <f>AJ246</f>
        <v>1</v>
      </c>
      <c r="DB246">
        <f>ROUND((ROUND(AT246*CZ246,2)*ROUND(1.2,7)),6)</f>
        <v>1869.4079999999999</v>
      </c>
      <c r="DC246">
        <f>ROUND((ROUND(AT246*AG246,2)*ROUND(1.2,7)),6)</f>
        <v>1640.424</v>
      </c>
      <c r="DD246" t="s">
        <v>3</v>
      </c>
      <c r="DE246" t="s">
        <v>3</v>
      </c>
      <c r="DF246">
        <f t="shared" si="99"/>
        <v>0</v>
      </c>
      <c r="DG246">
        <f t="shared" ref="DG246:DG255" si="102">ROUND(ROUND(AF246,2)*CX246,2)</f>
        <v>9384.44</v>
      </c>
      <c r="DH246">
        <f t="shared" si="73"/>
        <v>8234.9500000000007</v>
      </c>
      <c r="DI246">
        <f t="shared" si="100"/>
        <v>0</v>
      </c>
      <c r="DJ246">
        <f>DG246+DH246</f>
        <v>17619.39</v>
      </c>
      <c r="DK246">
        <v>1</v>
      </c>
      <c r="DL246" t="s">
        <v>654</v>
      </c>
      <c r="DM246">
        <v>4</v>
      </c>
      <c r="DN246" t="s">
        <v>647</v>
      </c>
      <c r="DO246">
        <v>1</v>
      </c>
    </row>
    <row r="247" spans="1:119" x14ac:dyDescent="0.2">
      <c r="A247">
        <f>ROW(Source!A250)</f>
        <v>250</v>
      </c>
      <c r="B247">
        <v>334395092</v>
      </c>
      <c r="C247">
        <v>334396277</v>
      </c>
      <c r="D247">
        <v>277945921</v>
      </c>
      <c r="E247">
        <v>1</v>
      </c>
      <c r="F247">
        <v>1</v>
      </c>
      <c r="G247">
        <v>1</v>
      </c>
      <c r="H247">
        <v>2</v>
      </c>
      <c r="I247" t="s">
        <v>692</v>
      </c>
      <c r="J247" t="s">
        <v>693</v>
      </c>
      <c r="K247" t="s">
        <v>694</v>
      </c>
      <c r="L247">
        <v>1368</v>
      </c>
      <c r="N247">
        <v>1011</v>
      </c>
      <c r="O247" t="s">
        <v>539</v>
      </c>
      <c r="P247" t="s">
        <v>539</v>
      </c>
      <c r="Q247">
        <v>1</v>
      </c>
      <c r="W247">
        <v>0</v>
      </c>
      <c r="X247">
        <v>495072614</v>
      </c>
      <c r="Y247">
        <f>(AT247*ROUND(1.2,7))</f>
        <v>8.2439999999999998</v>
      </c>
      <c r="AA247">
        <v>0</v>
      </c>
      <c r="AB247">
        <v>560.73</v>
      </c>
      <c r="AC247">
        <v>477.98</v>
      </c>
      <c r="AD247">
        <v>0</v>
      </c>
      <c r="AE247">
        <v>0</v>
      </c>
      <c r="AF247">
        <v>560.73</v>
      </c>
      <c r="AG247">
        <v>477.98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6.87</v>
      </c>
      <c r="AU247" t="s">
        <v>23</v>
      </c>
      <c r="AV247">
        <v>1</v>
      </c>
      <c r="AW247">
        <v>2</v>
      </c>
      <c r="AX247">
        <v>334396293</v>
      </c>
      <c r="AY247">
        <v>1</v>
      </c>
      <c r="AZ247">
        <v>0</v>
      </c>
      <c r="BA247">
        <v>321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3852.2151000000003</v>
      </c>
      <c r="BL247">
        <v>3283.7226000000001</v>
      </c>
      <c r="BM247">
        <v>0</v>
      </c>
      <c r="BN247">
        <v>0</v>
      </c>
      <c r="BO247">
        <v>6.87</v>
      </c>
      <c r="BP247">
        <v>1</v>
      </c>
      <c r="BQ247">
        <v>0</v>
      </c>
      <c r="BR247">
        <v>4622.6581200000001</v>
      </c>
      <c r="BS247">
        <v>3940.4671200000003</v>
      </c>
      <c r="BT247">
        <v>0</v>
      </c>
      <c r="BU247">
        <v>0</v>
      </c>
      <c r="BV247">
        <v>8.2439999999999998</v>
      </c>
      <c r="BW247">
        <v>1</v>
      </c>
      <c r="CV247">
        <v>0</v>
      </c>
      <c r="CW247">
        <f>ROUND(Y247*Source!I250*DO247,7)</f>
        <v>41.384880000000003</v>
      </c>
      <c r="CX247">
        <f>ROUND(Y247*Source!I250,7)</f>
        <v>41.384880000000003</v>
      </c>
      <c r="CY247">
        <f>AB247</f>
        <v>560.73</v>
      </c>
      <c r="CZ247">
        <f>AF247</f>
        <v>560.73</v>
      </c>
      <c r="DA247">
        <f>AJ247</f>
        <v>1</v>
      </c>
      <c r="DB247">
        <f>ROUND((ROUND(AT247*CZ247,2)*ROUND(1.2,7)),6)</f>
        <v>4622.6639999999998</v>
      </c>
      <c r="DC247">
        <f>ROUND((ROUND(AT247*AG247,2)*ROUND(1.2,7)),6)</f>
        <v>3940.4639999999999</v>
      </c>
      <c r="DD247" t="s">
        <v>3</v>
      </c>
      <c r="DE247" t="s">
        <v>3</v>
      </c>
      <c r="DF247">
        <f t="shared" si="99"/>
        <v>0</v>
      </c>
      <c r="DG247">
        <f t="shared" si="102"/>
        <v>23205.74</v>
      </c>
      <c r="DH247">
        <f t="shared" si="73"/>
        <v>19781.14</v>
      </c>
      <c r="DI247">
        <f t="shared" si="100"/>
        <v>0</v>
      </c>
      <c r="DJ247">
        <f>DG247+DH247</f>
        <v>42986.880000000005</v>
      </c>
      <c r="DK247">
        <v>1</v>
      </c>
      <c r="DL247" t="s">
        <v>654</v>
      </c>
      <c r="DM247">
        <v>4</v>
      </c>
      <c r="DN247" t="s">
        <v>647</v>
      </c>
      <c r="DO247">
        <v>1</v>
      </c>
    </row>
    <row r="248" spans="1:119" x14ac:dyDescent="0.2">
      <c r="A248">
        <f>ROW(Source!A250)</f>
        <v>250</v>
      </c>
      <c r="B248">
        <v>334395092</v>
      </c>
      <c r="C248">
        <v>334396277</v>
      </c>
      <c r="D248">
        <v>277862504</v>
      </c>
      <c r="E248">
        <v>1</v>
      </c>
      <c r="F248">
        <v>1</v>
      </c>
      <c r="G248">
        <v>1</v>
      </c>
      <c r="H248">
        <v>3</v>
      </c>
      <c r="I248" t="s">
        <v>735</v>
      </c>
      <c r="J248" t="s">
        <v>736</v>
      </c>
      <c r="K248" t="s">
        <v>737</v>
      </c>
      <c r="L248">
        <v>1346</v>
      </c>
      <c r="N248">
        <v>1009</v>
      </c>
      <c r="O248" t="s">
        <v>667</v>
      </c>
      <c r="P248" t="s">
        <v>667</v>
      </c>
      <c r="Q248">
        <v>1</v>
      </c>
      <c r="W248">
        <v>0</v>
      </c>
      <c r="X248">
        <v>1484945919</v>
      </c>
      <c r="Y248">
        <f t="shared" ref="Y248:Y253" si="103">AT248</f>
        <v>0.06</v>
      </c>
      <c r="AA248">
        <v>171.49</v>
      </c>
      <c r="AB248">
        <v>0</v>
      </c>
      <c r="AC248">
        <v>0</v>
      </c>
      <c r="AD248">
        <v>0</v>
      </c>
      <c r="AE248">
        <v>160.27000000000001</v>
      </c>
      <c r="AF248">
        <v>0</v>
      </c>
      <c r="AG248">
        <v>0</v>
      </c>
      <c r="AH248">
        <v>0</v>
      </c>
      <c r="AI248">
        <v>1.07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0.06</v>
      </c>
      <c r="AU248" t="s">
        <v>3</v>
      </c>
      <c r="AV248">
        <v>0</v>
      </c>
      <c r="AW248">
        <v>2</v>
      </c>
      <c r="AX248">
        <v>334396294</v>
      </c>
      <c r="AY248">
        <v>1</v>
      </c>
      <c r="AZ248">
        <v>0</v>
      </c>
      <c r="BA248">
        <v>322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9.616200000000001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9.616200000000001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ROUND(Y248*Source!I250,7)</f>
        <v>0.30120000000000002</v>
      </c>
      <c r="CY248">
        <f t="shared" ref="CY248:CY253" si="104">AA248</f>
        <v>171.49</v>
      </c>
      <c r="CZ248">
        <f t="shared" ref="CZ248:CZ253" si="105">AE248</f>
        <v>160.27000000000001</v>
      </c>
      <c r="DA248">
        <f t="shared" ref="DA248:DA253" si="106">AI248</f>
        <v>1.07</v>
      </c>
      <c r="DB248">
        <f t="shared" ref="DB248:DB253" si="107">ROUND(ROUND(AT248*CZ248,2),6)</f>
        <v>9.6199999999999992</v>
      </c>
      <c r="DC248">
        <f t="shared" ref="DC248:DC253" si="108">ROUND(ROUND(AT248*AG248,2),6)</f>
        <v>0</v>
      </c>
      <c r="DD248" t="s">
        <v>3</v>
      </c>
      <c r="DE248" t="s">
        <v>3</v>
      </c>
      <c r="DF248">
        <f t="shared" ref="DF248:DF253" si="109">ROUND(ROUND(AE248*AI248,2)*CX248,2)</f>
        <v>51.65</v>
      </c>
      <c r="DG248">
        <f t="shared" si="102"/>
        <v>0</v>
      </c>
      <c r="DH248">
        <f t="shared" si="73"/>
        <v>0</v>
      </c>
      <c r="DI248">
        <f t="shared" si="100"/>
        <v>0</v>
      </c>
      <c r="DJ248">
        <f t="shared" ref="DJ248:DJ253" si="110">DF248</f>
        <v>51.65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ROW(Source!A250)</f>
        <v>250</v>
      </c>
      <c r="B249">
        <v>334395092</v>
      </c>
      <c r="C249">
        <v>334396277</v>
      </c>
      <c r="D249">
        <v>277862533</v>
      </c>
      <c r="E249">
        <v>1</v>
      </c>
      <c r="F249">
        <v>1</v>
      </c>
      <c r="G249">
        <v>1</v>
      </c>
      <c r="H249">
        <v>3</v>
      </c>
      <c r="I249" t="s">
        <v>664</v>
      </c>
      <c r="J249" t="s">
        <v>665</v>
      </c>
      <c r="K249" t="s">
        <v>666</v>
      </c>
      <c r="L249">
        <v>1346</v>
      </c>
      <c r="N249">
        <v>1009</v>
      </c>
      <c r="O249" t="s">
        <v>667</v>
      </c>
      <c r="P249" t="s">
        <v>667</v>
      </c>
      <c r="Q249">
        <v>1</v>
      </c>
      <c r="W249">
        <v>0</v>
      </c>
      <c r="X249">
        <v>1685208048</v>
      </c>
      <c r="Y249">
        <f t="shared" si="103"/>
        <v>0.1</v>
      </c>
      <c r="AA249">
        <v>493.26</v>
      </c>
      <c r="AB249">
        <v>0</v>
      </c>
      <c r="AC249">
        <v>0</v>
      </c>
      <c r="AD249">
        <v>0</v>
      </c>
      <c r="AE249">
        <v>238.29</v>
      </c>
      <c r="AF249">
        <v>0</v>
      </c>
      <c r="AG249">
        <v>0</v>
      </c>
      <c r="AH249">
        <v>0</v>
      </c>
      <c r="AI249">
        <v>2.0699999999999998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0.1</v>
      </c>
      <c r="AU249" t="s">
        <v>3</v>
      </c>
      <c r="AV249">
        <v>0</v>
      </c>
      <c r="AW249">
        <v>2</v>
      </c>
      <c r="AX249">
        <v>334396295</v>
      </c>
      <c r="AY249">
        <v>1</v>
      </c>
      <c r="AZ249">
        <v>0</v>
      </c>
      <c r="BA249">
        <v>323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23.829000000000001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23.829000000000001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ROUND(Y249*Source!I250,7)</f>
        <v>0.502</v>
      </c>
      <c r="CY249">
        <f t="shared" si="104"/>
        <v>493.26</v>
      </c>
      <c r="CZ249">
        <f t="shared" si="105"/>
        <v>238.29</v>
      </c>
      <c r="DA249">
        <f t="shared" si="106"/>
        <v>2.0699999999999998</v>
      </c>
      <c r="DB249">
        <f t="shared" si="107"/>
        <v>23.83</v>
      </c>
      <c r="DC249">
        <f t="shared" si="108"/>
        <v>0</v>
      </c>
      <c r="DD249" t="s">
        <v>3</v>
      </c>
      <c r="DE249" t="s">
        <v>3</v>
      </c>
      <c r="DF249">
        <f t="shared" si="109"/>
        <v>247.62</v>
      </c>
      <c r="DG249">
        <f t="shared" si="102"/>
        <v>0</v>
      </c>
      <c r="DH249">
        <f t="shared" si="73"/>
        <v>0</v>
      </c>
      <c r="DI249">
        <f t="shared" si="100"/>
        <v>0</v>
      </c>
      <c r="DJ249">
        <f t="shared" si="110"/>
        <v>247.62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ROW(Source!A250)</f>
        <v>250</v>
      </c>
      <c r="B250">
        <v>334395092</v>
      </c>
      <c r="C250">
        <v>334396277</v>
      </c>
      <c r="D250">
        <v>277869627</v>
      </c>
      <c r="E250">
        <v>1</v>
      </c>
      <c r="F250">
        <v>1</v>
      </c>
      <c r="G250">
        <v>1</v>
      </c>
      <c r="H250">
        <v>3</v>
      </c>
      <c r="I250" t="s">
        <v>671</v>
      </c>
      <c r="J250" t="s">
        <v>672</v>
      </c>
      <c r="K250" t="s">
        <v>673</v>
      </c>
      <c r="L250">
        <v>1346</v>
      </c>
      <c r="N250">
        <v>1009</v>
      </c>
      <c r="O250" t="s">
        <v>667</v>
      </c>
      <c r="P250" t="s">
        <v>667</v>
      </c>
      <c r="Q250">
        <v>1</v>
      </c>
      <c r="W250">
        <v>0</v>
      </c>
      <c r="X250">
        <v>1111106736</v>
      </c>
      <c r="Y250">
        <f t="shared" si="103"/>
        <v>0.05</v>
      </c>
      <c r="AA250">
        <v>88.65</v>
      </c>
      <c r="AB250">
        <v>0</v>
      </c>
      <c r="AC250">
        <v>0</v>
      </c>
      <c r="AD250">
        <v>0</v>
      </c>
      <c r="AE250">
        <v>56.11</v>
      </c>
      <c r="AF250">
        <v>0</v>
      </c>
      <c r="AG250">
        <v>0</v>
      </c>
      <c r="AH250">
        <v>0</v>
      </c>
      <c r="AI250">
        <v>1.58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0.05</v>
      </c>
      <c r="AU250" t="s">
        <v>3</v>
      </c>
      <c r="AV250">
        <v>0</v>
      </c>
      <c r="AW250">
        <v>2</v>
      </c>
      <c r="AX250">
        <v>334396296</v>
      </c>
      <c r="AY250">
        <v>1</v>
      </c>
      <c r="AZ250">
        <v>0</v>
      </c>
      <c r="BA250">
        <v>324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2.8055000000000003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1</v>
      </c>
      <c r="BQ250">
        <v>2.8055000000000003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1</v>
      </c>
      <c r="CV250">
        <v>0</v>
      </c>
      <c r="CW250">
        <v>0</v>
      </c>
      <c r="CX250">
        <f>ROUND(Y250*Source!I250,7)</f>
        <v>0.251</v>
      </c>
      <c r="CY250">
        <f t="shared" si="104"/>
        <v>88.65</v>
      </c>
      <c r="CZ250">
        <f t="shared" si="105"/>
        <v>56.11</v>
      </c>
      <c r="DA250">
        <f t="shared" si="106"/>
        <v>1.58</v>
      </c>
      <c r="DB250">
        <f t="shared" si="107"/>
        <v>2.81</v>
      </c>
      <c r="DC250">
        <f t="shared" si="108"/>
        <v>0</v>
      </c>
      <c r="DD250" t="s">
        <v>3</v>
      </c>
      <c r="DE250" t="s">
        <v>3</v>
      </c>
      <c r="DF250">
        <f t="shared" si="109"/>
        <v>22.25</v>
      </c>
      <c r="DG250">
        <f t="shared" si="102"/>
        <v>0</v>
      </c>
      <c r="DH250">
        <f t="shared" si="73"/>
        <v>0</v>
      </c>
      <c r="DI250">
        <f t="shared" si="100"/>
        <v>0</v>
      </c>
      <c r="DJ250">
        <f t="shared" si="110"/>
        <v>22.25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ROW(Source!A250)</f>
        <v>250</v>
      </c>
      <c r="B251">
        <v>334395092</v>
      </c>
      <c r="C251">
        <v>334396277</v>
      </c>
      <c r="D251">
        <v>277881237</v>
      </c>
      <c r="E251">
        <v>1</v>
      </c>
      <c r="F251">
        <v>1</v>
      </c>
      <c r="G251">
        <v>1</v>
      </c>
      <c r="H251">
        <v>3</v>
      </c>
      <c r="I251" t="s">
        <v>738</v>
      </c>
      <c r="J251" t="s">
        <v>739</v>
      </c>
      <c r="K251" t="s">
        <v>740</v>
      </c>
      <c r="L251">
        <v>1348</v>
      </c>
      <c r="N251">
        <v>1009</v>
      </c>
      <c r="O251" t="s">
        <v>226</v>
      </c>
      <c r="P251" t="s">
        <v>226</v>
      </c>
      <c r="Q251">
        <v>1000</v>
      </c>
      <c r="W251">
        <v>0</v>
      </c>
      <c r="X251">
        <v>490295496</v>
      </c>
      <c r="Y251">
        <f t="shared" si="103"/>
        <v>3.5000000000000001E-3</v>
      </c>
      <c r="AA251">
        <v>575236.35</v>
      </c>
      <c r="AB251">
        <v>0</v>
      </c>
      <c r="AC251">
        <v>0</v>
      </c>
      <c r="AD251">
        <v>0</v>
      </c>
      <c r="AE251">
        <v>625256.9</v>
      </c>
      <c r="AF251">
        <v>0</v>
      </c>
      <c r="AG251">
        <v>0</v>
      </c>
      <c r="AH251">
        <v>0</v>
      </c>
      <c r="AI251">
        <v>0.92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3.5000000000000001E-3</v>
      </c>
      <c r="AU251" t="s">
        <v>3</v>
      </c>
      <c r="AV251">
        <v>0</v>
      </c>
      <c r="AW251">
        <v>2</v>
      </c>
      <c r="AX251">
        <v>334396297</v>
      </c>
      <c r="AY251">
        <v>1</v>
      </c>
      <c r="AZ251">
        <v>6144</v>
      </c>
      <c r="BA251">
        <v>325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2188.3991500000002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1</v>
      </c>
      <c r="BQ251">
        <v>2188.3991500000002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1</v>
      </c>
      <c r="CV251">
        <v>0</v>
      </c>
      <c r="CW251">
        <v>0</v>
      </c>
      <c r="CX251">
        <f>ROUND(Y251*Source!I250,7)</f>
        <v>1.7569999999999999E-2</v>
      </c>
      <c r="CY251">
        <f t="shared" si="104"/>
        <v>575236.35</v>
      </c>
      <c r="CZ251">
        <f t="shared" si="105"/>
        <v>625256.9</v>
      </c>
      <c r="DA251">
        <f t="shared" si="106"/>
        <v>0.92</v>
      </c>
      <c r="DB251">
        <f t="shared" si="107"/>
        <v>2188.4</v>
      </c>
      <c r="DC251">
        <f t="shared" si="108"/>
        <v>0</v>
      </c>
      <c r="DD251" t="s">
        <v>3</v>
      </c>
      <c r="DE251" t="s">
        <v>3</v>
      </c>
      <c r="DF251">
        <f t="shared" si="109"/>
        <v>10106.9</v>
      </c>
      <c r="DG251">
        <f t="shared" si="102"/>
        <v>0</v>
      </c>
      <c r="DH251">
        <f t="shared" si="73"/>
        <v>0</v>
      </c>
      <c r="DI251">
        <f t="shared" si="100"/>
        <v>0</v>
      </c>
      <c r="DJ251">
        <f t="shared" si="110"/>
        <v>10106.9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ROW(Source!A250)</f>
        <v>250</v>
      </c>
      <c r="B252">
        <v>334395092</v>
      </c>
      <c r="C252">
        <v>334396277</v>
      </c>
      <c r="D252">
        <v>277896859</v>
      </c>
      <c r="E252">
        <v>1</v>
      </c>
      <c r="F252">
        <v>1</v>
      </c>
      <c r="G252">
        <v>1</v>
      </c>
      <c r="H252">
        <v>3</v>
      </c>
      <c r="I252" t="s">
        <v>677</v>
      </c>
      <c r="J252" t="s">
        <v>678</v>
      </c>
      <c r="K252" t="s">
        <v>679</v>
      </c>
      <c r="L252">
        <v>1346</v>
      </c>
      <c r="N252">
        <v>1009</v>
      </c>
      <c r="O252" t="s">
        <v>667</v>
      </c>
      <c r="P252" t="s">
        <v>667</v>
      </c>
      <c r="Q252">
        <v>1</v>
      </c>
      <c r="W252">
        <v>0</v>
      </c>
      <c r="X252">
        <v>-204136099</v>
      </c>
      <c r="Y252">
        <f t="shared" si="103"/>
        <v>0.22</v>
      </c>
      <c r="AA252">
        <v>67.87</v>
      </c>
      <c r="AB252">
        <v>0</v>
      </c>
      <c r="AC252">
        <v>0</v>
      </c>
      <c r="AD252">
        <v>0</v>
      </c>
      <c r="AE252">
        <v>60.6</v>
      </c>
      <c r="AF252">
        <v>0</v>
      </c>
      <c r="AG252">
        <v>0</v>
      </c>
      <c r="AH252">
        <v>0</v>
      </c>
      <c r="AI252">
        <v>1.1200000000000001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0.22</v>
      </c>
      <c r="AU252" t="s">
        <v>3</v>
      </c>
      <c r="AV252">
        <v>0</v>
      </c>
      <c r="AW252">
        <v>2</v>
      </c>
      <c r="AX252">
        <v>334396298</v>
      </c>
      <c r="AY252">
        <v>1</v>
      </c>
      <c r="AZ252">
        <v>0</v>
      </c>
      <c r="BA252">
        <v>326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13.332000000000001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13.332000000000001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1</v>
      </c>
      <c r="CV252">
        <v>0</v>
      </c>
      <c r="CW252">
        <v>0</v>
      </c>
      <c r="CX252">
        <f>ROUND(Y252*Source!I250,7)</f>
        <v>1.1044</v>
      </c>
      <c r="CY252">
        <f t="shared" si="104"/>
        <v>67.87</v>
      </c>
      <c r="CZ252">
        <f t="shared" si="105"/>
        <v>60.6</v>
      </c>
      <c r="DA252">
        <f t="shared" si="106"/>
        <v>1.1200000000000001</v>
      </c>
      <c r="DB252">
        <f t="shared" si="107"/>
        <v>13.33</v>
      </c>
      <c r="DC252">
        <f t="shared" si="108"/>
        <v>0</v>
      </c>
      <c r="DD252" t="s">
        <v>3</v>
      </c>
      <c r="DE252" t="s">
        <v>3</v>
      </c>
      <c r="DF252">
        <f t="shared" si="109"/>
        <v>74.959999999999994</v>
      </c>
      <c r="DG252">
        <f t="shared" si="102"/>
        <v>0</v>
      </c>
      <c r="DH252">
        <f t="shared" si="73"/>
        <v>0</v>
      </c>
      <c r="DI252">
        <f t="shared" si="100"/>
        <v>0</v>
      </c>
      <c r="DJ252">
        <f t="shared" si="110"/>
        <v>74.959999999999994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ROW(Source!A250)</f>
        <v>250</v>
      </c>
      <c r="B253">
        <v>334395092</v>
      </c>
      <c r="C253">
        <v>334396277</v>
      </c>
      <c r="D253">
        <v>277907767</v>
      </c>
      <c r="E253">
        <v>1</v>
      </c>
      <c r="F253">
        <v>1</v>
      </c>
      <c r="G253">
        <v>1</v>
      </c>
      <c r="H253">
        <v>3</v>
      </c>
      <c r="I253" t="s">
        <v>741</v>
      </c>
      <c r="J253" t="s">
        <v>742</v>
      </c>
      <c r="K253" t="s">
        <v>743</v>
      </c>
      <c r="L253">
        <v>1371</v>
      </c>
      <c r="N253">
        <v>1013</v>
      </c>
      <c r="O253" t="s">
        <v>20</v>
      </c>
      <c r="P253" t="s">
        <v>20</v>
      </c>
      <c r="Q253">
        <v>1</v>
      </c>
      <c r="W253">
        <v>0</v>
      </c>
      <c r="X253">
        <v>263277535</v>
      </c>
      <c r="Y253">
        <f t="shared" si="103"/>
        <v>3.4</v>
      </c>
      <c r="AA253">
        <v>788.49</v>
      </c>
      <c r="AB253">
        <v>0</v>
      </c>
      <c r="AC253">
        <v>0</v>
      </c>
      <c r="AD253">
        <v>0</v>
      </c>
      <c r="AE253">
        <v>635.88</v>
      </c>
      <c r="AF253">
        <v>0</v>
      </c>
      <c r="AG253">
        <v>0</v>
      </c>
      <c r="AH253">
        <v>0</v>
      </c>
      <c r="AI253">
        <v>1.24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3.4</v>
      </c>
      <c r="AU253" t="s">
        <v>3</v>
      </c>
      <c r="AV253">
        <v>0</v>
      </c>
      <c r="AW253">
        <v>2</v>
      </c>
      <c r="AX253">
        <v>334396299</v>
      </c>
      <c r="AY253">
        <v>1</v>
      </c>
      <c r="AZ253">
        <v>0</v>
      </c>
      <c r="BA253">
        <v>327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2161.9919999999997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2161.9919999999997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1</v>
      </c>
      <c r="CV253">
        <v>0</v>
      </c>
      <c r="CW253">
        <v>0</v>
      </c>
      <c r="CX253">
        <f>ROUND(Y253*Source!I250,7)</f>
        <v>17.068000000000001</v>
      </c>
      <c r="CY253">
        <f t="shared" si="104"/>
        <v>788.49</v>
      </c>
      <c r="CZ253">
        <f t="shared" si="105"/>
        <v>635.88</v>
      </c>
      <c r="DA253">
        <f t="shared" si="106"/>
        <v>1.24</v>
      </c>
      <c r="DB253">
        <f t="shared" si="107"/>
        <v>2161.9899999999998</v>
      </c>
      <c r="DC253">
        <f t="shared" si="108"/>
        <v>0</v>
      </c>
      <c r="DD253" t="s">
        <v>3</v>
      </c>
      <c r="DE253" t="s">
        <v>3</v>
      </c>
      <c r="DF253">
        <f t="shared" si="109"/>
        <v>13457.95</v>
      </c>
      <c r="DG253">
        <f t="shared" si="102"/>
        <v>0</v>
      </c>
      <c r="DH253">
        <f t="shared" si="73"/>
        <v>0</v>
      </c>
      <c r="DI253">
        <f t="shared" si="100"/>
        <v>0</v>
      </c>
      <c r="DJ253">
        <f t="shared" si="110"/>
        <v>13457.95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ROW(Source!A258)</f>
        <v>258</v>
      </c>
      <c r="B254">
        <v>334395092</v>
      </c>
      <c r="C254">
        <v>334396310</v>
      </c>
      <c r="D254">
        <v>277560305</v>
      </c>
      <c r="E254">
        <v>109</v>
      </c>
      <c r="F254">
        <v>1</v>
      </c>
      <c r="G254">
        <v>1</v>
      </c>
      <c r="H254">
        <v>1</v>
      </c>
      <c r="I254" t="s">
        <v>682</v>
      </c>
      <c r="J254" t="s">
        <v>3</v>
      </c>
      <c r="K254" t="s">
        <v>683</v>
      </c>
      <c r="L254">
        <v>1191</v>
      </c>
      <c r="N254">
        <v>1013</v>
      </c>
      <c r="O254" t="s">
        <v>647</v>
      </c>
      <c r="P254" t="s">
        <v>647</v>
      </c>
      <c r="Q254">
        <v>1</v>
      </c>
      <c r="W254">
        <v>0</v>
      </c>
      <c r="X254">
        <v>-1111239348</v>
      </c>
      <c r="Y254">
        <f>(AT254*ROUND(1.2,7))</f>
        <v>2.544</v>
      </c>
      <c r="AA254">
        <v>0</v>
      </c>
      <c r="AB254">
        <v>0</v>
      </c>
      <c r="AC254">
        <v>0</v>
      </c>
      <c r="AD254">
        <v>477.98</v>
      </c>
      <c r="AE254">
        <v>0</v>
      </c>
      <c r="AF254">
        <v>0</v>
      </c>
      <c r="AG254">
        <v>0</v>
      </c>
      <c r="AH254">
        <v>477.98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2.12</v>
      </c>
      <c r="AU254" t="s">
        <v>23</v>
      </c>
      <c r="AV254">
        <v>1</v>
      </c>
      <c r="AW254">
        <v>1</v>
      </c>
      <c r="AX254">
        <v>-1</v>
      </c>
      <c r="AY254">
        <v>0</v>
      </c>
      <c r="AZ254">
        <v>0</v>
      </c>
      <c r="BA254" t="s">
        <v>3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1013.3176000000001</v>
      </c>
      <c r="BN254">
        <v>2.12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1215.9811200000001</v>
      </c>
      <c r="BU254">
        <v>2.544</v>
      </c>
      <c r="BV254">
        <v>0</v>
      </c>
      <c r="BW254">
        <v>1</v>
      </c>
      <c r="CU254">
        <f>ROUND(AT254*Source!I258*AH254*AL254,2)</f>
        <v>32426.16</v>
      </c>
      <c r="CV254">
        <f>ROUND(Y254*Source!I258,7)</f>
        <v>81.408000000000001</v>
      </c>
      <c r="CW254">
        <v>0</v>
      </c>
      <c r="CX254">
        <f>ROUND(Y254*Source!I258,7)</f>
        <v>81.408000000000001</v>
      </c>
      <c r="CY254">
        <f>AD254</f>
        <v>477.98</v>
      </c>
      <c r="CZ254">
        <f>AH254</f>
        <v>477.98</v>
      </c>
      <c r="DA254">
        <f>AL254</f>
        <v>1</v>
      </c>
      <c r="DB254">
        <f>ROUND((ROUND(AT254*CZ254,2)*ROUND(1.2,7)),6)</f>
        <v>1215.9839999999999</v>
      </c>
      <c r="DC254">
        <f>ROUND((ROUND(AT254*AG254,2)*ROUND(1.2,7)),6)</f>
        <v>0</v>
      </c>
      <c r="DD254" t="s">
        <v>3</v>
      </c>
      <c r="DE254" t="s">
        <v>3</v>
      </c>
      <c r="DF254">
        <f>ROUND(ROUND(AE254,2)*CX254,2)</f>
        <v>0</v>
      </c>
      <c r="DG254">
        <f t="shared" si="102"/>
        <v>0</v>
      </c>
      <c r="DH254">
        <f t="shared" si="73"/>
        <v>0</v>
      </c>
      <c r="DI254">
        <f t="shared" si="100"/>
        <v>38911.4</v>
      </c>
      <c r="DJ254">
        <f>DI254</f>
        <v>38911.4</v>
      </c>
      <c r="DK254">
        <v>1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ROW(Source!A258)</f>
        <v>258</v>
      </c>
      <c r="B255">
        <v>334395092</v>
      </c>
      <c r="C255">
        <v>334396310</v>
      </c>
      <c r="D255">
        <v>277560491</v>
      </c>
      <c r="E255">
        <v>109</v>
      </c>
      <c r="F255">
        <v>1</v>
      </c>
      <c r="G255">
        <v>1</v>
      </c>
      <c r="H255">
        <v>1</v>
      </c>
      <c r="I255" t="s">
        <v>649</v>
      </c>
      <c r="J255" t="s">
        <v>3</v>
      </c>
      <c r="K255" t="s">
        <v>650</v>
      </c>
      <c r="L255">
        <v>1191</v>
      </c>
      <c r="N255">
        <v>1013</v>
      </c>
      <c r="O255" t="s">
        <v>647</v>
      </c>
      <c r="P255" t="s">
        <v>647</v>
      </c>
      <c r="Q255">
        <v>1</v>
      </c>
      <c r="W255">
        <v>0</v>
      </c>
      <c r="X255">
        <v>-1417349443</v>
      </c>
      <c r="Y255">
        <f>(AT255*ROUND(1.2,7))</f>
        <v>1.3919999999999999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1.1599999999999999</v>
      </c>
      <c r="AU255" t="s">
        <v>23</v>
      </c>
      <c r="AV255">
        <v>2</v>
      </c>
      <c r="AW255">
        <v>2</v>
      </c>
      <c r="AX255">
        <v>334396322</v>
      </c>
      <c r="AY255">
        <v>1</v>
      </c>
      <c r="AZ255">
        <v>6144</v>
      </c>
      <c r="BA255">
        <v>332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ROUND(Y255*Source!I258,7)</f>
        <v>44.543999999999997</v>
      </c>
      <c r="CY255">
        <f>AD255</f>
        <v>0</v>
      </c>
      <c r="CZ255">
        <f>AH255</f>
        <v>0</v>
      </c>
      <c r="DA255">
        <f>AL255</f>
        <v>1</v>
      </c>
      <c r="DB255">
        <f>ROUND((ROUND(AT255*CZ255,2)*ROUND(1.2,7)),6)</f>
        <v>0</v>
      </c>
      <c r="DC255">
        <f>ROUND((ROUND(AT255*AG255,2)*ROUND(1.2,7)),6)</f>
        <v>0</v>
      </c>
      <c r="DD255" t="s">
        <v>3</v>
      </c>
      <c r="DE255" t="s">
        <v>3</v>
      </c>
      <c r="DF255">
        <f>ROUND(ROUND(AE255,2)*CX255,2)</f>
        <v>0</v>
      </c>
      <c r="DG255">
        <f t="shared" si="102"/>
        <v>0</v>
      </c>
      <c r="DH255">
        <f t="shared" si="73"/>
        <v>0</v>
      </c>
      <c r="DI255">
        <f t="shared" si="100"/>
        <v>0</v>
      </c>
      <c r="DJ255">
        <f>DI255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ROW(Source!A258)</f>
        <v>258</v>
      </c>
      <c r="B256">
        <v>334395092</v>
      </c>
      <c r="C256">
        <v>334396310</v>
      </c>
      <c r="D256">
        <v>277944868</v>
      </c>
      <c r="E256">
        <v>1</v>
      </c>
      <c r="F256">
        <v>1</v>
      </c>
      <c r="G256">
        <v>1</v>
      </c>
      <c r="H256">
        <v>2</v>
      </c>
      <c r="I256" t="s">
        <v>651</v>
      </c>
      <c r="J256" t="s">
        <v>652</v>
      </c>
      <c r="K256" t="s">
        <v>653</v>
      </c>
      <c r="L256">
        <v>1368</v>
      </c>
      <c r="N256">
        <v>1011</v>
      </c>
      <c r="O256" t="s">
        <v>539</v>
      </c>
      <c r="P256" t="s">
        <v>539</v>
      </c>
      <c r="Q256">
        <v>1</v>
      </c>
      <c r="W256">
        <v>0</v>
      </c>
      <c r="X256">
        <v>412917512</v>
      </c>
      <c r="Y256">
        <f>(AT256*ROUND(1.2,7))</f>
        <v>1.248</v>
      </c>
      <c r="AA256">
        <v>0</v>
      </c>
      <c r="AB256">
        <v>436.88</v>
      </c>
      <c r="AC256">
        <v>477.98</v>
      </c>
      <c r="AD256">
        <v>0</v>
      </c>
      <c r="AE256">
        <v>0</v>
      </c>
      <c r="AF256">
        <v>346.73</v>
      </c>
      <c r="AG256">
        <v>477.98</v>
      </c>
      <c r="AH256">
        <v>0</v>
      </c>
      <c r="AI256">
        <v>1</v>
      </c>
      <c r="AJ256">
        <v>1.26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1.04</v>
      </c>
      <c r="AU256" t="s">
        <v>23</v>
      </c>
      <c r="AV256">
        <v>1</v>
      </c>
      <c r="AW256">
        <v>2</v>
      </c>
      <c r="AX256">
        <v>334396323</v>
      </c>
      <c r="AY256">
        <v>1</v>
      </c>
      <c r="AZ256">
        <v>6144</v>
      </c>
      <c r="BA256">
        <v>333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360.59920000000005</v>
      </c>
      <c r="BL256">
        <v>497.09920000000005</v>
      </c>
      <c r="BM256">
        <v>0</v>
      </c>
      <c r="BN256">
        <v>0</v>
      </c>
      <c r="BO256">
        <v>1.04</v>
      </c>
      <c r="BP256">
        <v>1</v>
      </c>
      <c r="BQ256">
        <v>0</v>
      </c>
      <c r="BR256">
        <v>432.71904000000001</v>
      </c>
      <c r="BS256">
        <v>596.51904000000002</v>
      </c>
      <c r="BT256">
        <v>0</v>
      </c>
      <c r="BU256">
        <v>0</v>
      </c>
      <c r="BV256">
        <v>1.248</v>
      </c>
      <c r="BW256">
        <v>1</v>
      </c>
      <c r="CV256">
        <v>0</v>
      </c>
      <c r="CW256">
        <f>ROUND(Y256*Source!I258*DO256,7)</f>
        <v>39.936</v>
      </c>
      <c r="CX256">
        <f>ROUND(Y256*Source!I258,7)</f>
        <v>39.936</v>
      </c>
      <c r="CY256">
        <f>AB256</f>
        <v>436.88</v>
      </c>
      <c r="CZ256">
        <f>AF256</f>
        <v>346.73</v>
      </c>
      <c r="DA256">
        <f>AJ256</f>
        <v>1.26</v>
      </c>
      <c r="DB256">
        <f>ROUND((ROUND(AT256*CZ256,2)*ROUND(1.2,7)),6)</f>
        <v>432.72</v>
      </c>
      <c r="DC256">
        <f>ROUND((ROUND(AT256*AG256,2)*ROUND(1.2,7)),6)</f>
        <v>596.52</v>
      </c>
      <c r="DD256" t="s">
        <v>3</v>
      </c>
      <c r="DE256" t="s">
        <v>3</v>
      </c>
      <c r="DF256">
        <f>ROUND(ROUND(AE256,2)*CX256,2)</f>
        <v>0</v>
      </c>
      <c r="DG256">
        <f>ROUND(ROUND(AF256*AJ256,2)*CX256,2)</f>
        <v>17447.240000000002</v>
      </c>
      <c r="DH256">
        <f t="shared" si="73"/>
        <v>19088.61</v>
      </c>
      <c r="DI256">
        <f t="shared" si="100"/>
        <v>0</v>
      </c>
      <c r="DJ256">
        <f>DG256+DH256</f>
        <v>36535.850000000006</v>
      </c>
      <c r="DK256">
        <v>1</v>
      </c>
      <c r="DL256" t="s">
        <v>654</v>
      </c>
      <c r="DM256">
        <v>4</v>
      </c>
      <c r="DN256" t="s">
        <v>647</v>
      </c>
      <c r="DO256">
        <v>1</v>
      </c>
    </row>
    <row r="257" spans="1:119" x14ac:dyDescent="0.2">
      <c r="A257">
        <f>ROW(Source!A258)</f>
        <v>258</v>
      </c>
      <c r="B257">
        <v>334395092</v>
      </c>
      <c r="C257">
        <v>334396310</v>
      </c>
      <c r="D257">
        <v>277945805</v>
      </c>
      <c r="E257">
        <v>1</v>
      </c>
      <c r="F257">
        <v>1</v>
      </c>
      <c r="G257">
        <v>1</v>
      </c>
      <c r="H257">
        <v>2</v>
      </c>
      <c r="I257" t="s">
        <v>655</v>
      </c>
      <c r="J257" t="s">
        <v>656</v>
      </c>
      <c r="K257" t="s">
        <v>657</v>
      </c>
      <c r="L257">
        <v>1368</v>
      </c>
      <c r="N257">
        <v>1011</v>
      </c>
      <c r="O257" t="s">
        <v>539</v>
      </c>
      <c r="P257" t="s">
        <v>539</v>
      </c>
      <c r="Q257">
        <v>1</v>
      </c>
      <c r="W257">
        <v>0</v>
      </c>
      <c r="X257">
        <v>721652621</v>
      </c>
      <c r="Y257">
        <f>(AT257*ROUND(1.2,7))</f>
        <v>0.14399999999999999</v>
      </c>
      <c r="AA257">
        <v>0</v>
      </c>
      <c r="AB257">
        <v>544.70000000000005</v>
      </c>
      <c r="AC257">
        <v>477.98</v>
      </c>
      <c r="AD257">
        <v>0</v>
      </c>
      <c r="AE257">
        <v>0</v>
      </c>
      <c r="AF257">
        <v>544.70000000000005</v>
      </c>
      <c r="AG257">
        <v>477.98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0.12</v>
      </c>
      <c r="AU257" t="s">
        <v>23</v>
      </c>
      <c r="AV257">
        <v>1</v>
      </c>
      <c r="AW257">
        <v>2</v>
      </c>
      <c r="AX257">
        <v>334396324</v>
      </c>
      <c r="AY257">
        <v>1</v>
      </c>
      <c r="AZ257">
        <v>6144</v>
      </c>
      <c r="BA257">
        <v>334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65.364000000000004</v>
      </c>
      <c r="BL257">
        <v>57.357599999999998</v>
      </c>
      <c r="BM257">
        <v>0</v>
      </c>
      <c r="BN257">
        <v>0</v>
      </c>
      <c r="BO257">
        <v>0.12</v>
      </c>
      <c r="BP257">
        <v>1</v>
      </c>
      <c r="BQ257">
        <v>0</v>
      </c>
      <c r="BR257">
        <v>78.436800000000005</v>
      </c>
      <c r="BS257">
        <v>68.829120000000003</v>
      </c>
      <c r="BT257">
        <v>0</v>
      </c>
      <c r="BU257">
        <v>0</v>
      </c>
      <c r="BV257">
        <v>0.14399999999999999</v>
      </c>
      <c r="BW257">
        <v>1</v>
      </c>
      <c r="CV257">
        <v>0</v>
      </c>
      <c r="CW257">
        <f>ROUND(Y257*Source!I258*DO257,7)</f>
        <v>4.6079999999999997</v>
      </c>
      <c r="CX257">
        <f>ROUND(Y257*Source!I258,7)</f>
        <v>4.6079999999999997</v>
      </c>
      <c r="CY257">
        <f>AB257</f>
        <v>544.70000000000005</v>
      </c>
      <c r="CZ257">
        <f>AF257</f>
        <v>544.70000000000005</v>
      </c>
      <c r="DA257">
        <f>AJ257</f>
        <v>1</v>
      </c>
      <c r="DB257">
        <f>ROUND((ROUND(AT257*CZ257,2)*ROUND(1.2,7)),6)</f>
        <v>78.432000000000002</v>
      </c>
      <c r="DC257">
        <f>ROUND((ROUND(AT257*AG257,2)*ROUND(1.2,7)),6)</f>
        <v>68.831999999999994</v>
      </c>
      <c r="DD257" t="s">
        <v>3</v>
      </c>
      <c r="DE257" t="s">
        <v>3</v>
      </c>
      <c r="DF257">
        <f>ROUND(ROUND(AE257,2)*CX257,2)</f>
        <v>0</v>
      </c>
      <c r="DG257">
        <f t="shared" ref="DG257:DG270" si="111">ROUND(ROUND(AF257,2)*CX257,2)</f>
        <v>2509.98</v>
      </c>
      <c r="DH257">
        <f t="shared" ref="DH257:DH320" si="112">ROUND(ROUND(AG257,2)*CX257,2)</f>
        <v>2202.5300000000002</v>
      </c>
      <c r="DI257">
        <f t="shared" si="100"/>
        <v>0</v>
      </c>
      <c r="DJ257">
        <f>DG257+DH257</f>
        <v>4712.51</v>
      </c>
      <c r="DK257">
        <v>1</v>
      </c>
      <c r="DL257" t="s">
        <v>654</v>
      </c>
      <c r="DM257">
        <v>4</v>
      </c>
      <c r="DN257" t="s">
        <v>647</v>
      </c>
      <c r="DO257">
        <v>1</v>
      </c>
    </row>
    <row r="258" spans="1:119" x14ac:dyDescent="0.2">
      <c r="A258">
        <f>ROW(Source!A258)</f>
        <v>258</v>
      </c>
      <c r="B258">
        <v>334395092</v>
      </c>
      <c r="C258">
        <v>334396310</v>
      </c>
      <c r="D258">
        <v>277862504</v>
      </c>
      <c r="E258">
        <v>1</v>
      </c>
      <c r="F258">
        <v>1</v>
      </c>
      <c r="G258">
        <v>1</v>
      </c>
      <c r="H258">
        <v>3</v>
      </c>
      <c r="I258" t="s">
        <v>735</v>
      </c>
      <c r="J258" t="s">
        <v>736</v>
      </c>
      <c r="K258" t="s">
        <v>737</v>
      </c>
      <c r="L258">
        <v>1346</v>
      </c>
      <c r="N258">
        <v>1009</v>
      </c>
      <c r="O258" t="s">
        <v>667</v>
      </c>
      <c r="P258" t="s">
        <v>667</v>
      </c>
      <c r="Q258">
        <v>1</v>
      </c>
      <c r="W258">
        <v>0</v>
      </c>
      <c r="X258">
        <v>1484945919</v>
      </c>
      <c r="Y258">
        <f t="shared" ref="Y258:Y276" si="113">AT258</f>
        <v>0.06</v>
      </c>
      <c r="AA258">
        <v>171.49</v>
      </c>
      <c r="AB258">
        <v>0</v>
      </c>
      <c r="AC258">
        <v>0</v>
      </c>
      <c r="AD258">
        <v>0</v>
      </c>
      <c r="AE258">
        <v>160.27000000000001</v>
      </c>
      <c r="AF258">
        <v>0</v>
      </c>
      <c r="AG258">
        <v>0</v>
      </c>
      <c r="AH258">
        <v>0</v>
      </c>
      <c r="AI258">
        <v>1.07</v>
      </c>
      <c r="AJ258">
        <v>1</v>
      </c>
      <c r="AK258">
        <v>1</v>
      </c>
      <c r="AL258">
        <v>1</v>
      </c>
      <c r="AM258">
        <v>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0.06</v>
      </c>
      <c r="AU258" t="s">
        <v>3</v>
      </c>
      <c r="AV258">
        <v>0</v>
      </c>
      <c r="AW258">
        <v>2</v>
      </c>
      <c r="AX258">
        <v>334396325</v>
      </c>
      <c r="AY258">
        <v>1</v>
      </c>
      <c r="AZ258">
        <v>0</v>
      </c>
      <c r="BA258">
        <v>335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9.616200000000001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1</v>
      </c>
      <c r="BQ258">
        <v>9.616200000000001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1</v>
      </c>
      <c r="CV258">
        <v>0</v>
      </c>
      <c r="CW258">
        <v>0</v>
      </c>
      <c r="CX258">
        <f>ROUND(Y258*Source!I258,7)</f>
        <v>1.92</v>
      </c>
      <c r="CY258">
        <f t="shared" ref="CY258:CY263" si="114">AA258</f>
        <v>171.49</v>
      </c>
      <c r="CZ258">
        <f t="shared" ref="CZ258:CZ263" si="115">AE258</f>
        <v>160.27000000000001</v>
      </c>
      <c r="DA258">
        <f t="shared" ref="DA258:DA263" si="116">AI258</f>
        <v>1.07</v>
      </c>
      <c r="DB258">
        <f t="shared" ref="DB258:DB276" si="117">ROUND(ROUND(AT258*CZ258,2),6)</f>
        <v>9.6199999999999992</v>
      </c>
      <c r="DC258">
        <f t="shared" ref="DC258:DC276" si="118">ROUND(ROUND(AT258*AG258,2),6)</f>
        <v>0</v>
      </c>
      <c r="DD258" t="s">
        <v>3</v>
      </c>
      <c r="DE258" t="s">
        <v>3</v>
      </c>
      <c r="DF258">
        <f t="shared" ref="DF258:DF263" si="119">ROUND(ROUND(AE258*AI258,2)*CX258,2)</f>
        <v>329.26</v>
      </c>
      <c r="DG258">
        <f t="shared" si="111"/>
        <v>0</v>
      </c>
      <c r="DH258">
        <f t="shared" si="112"/>
        <v>0</v>
      </c>
      <c r="DI258">
        <f t="shared" si="100"/>
        <v>0</v>
      </c>
      <c r="DJ258">
        <f t="shared" ref="DJ258:DJ263" si="120">DF258</f>
        <v>329.26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ROW(Source!A258)</f>
        <v>258</v>
      </c>
      <c r="B259">
        <v>334395092</v>
      </c>
      <c r="C259">
        <v>334396310</v>
      </c>
      <c r="D259">
        <v>277862533</v>
      </c>
      <c r="E259">
        <v>1</v>
      </c>
      <c r="F259">
        <v>1</v>
      </c>
      <c r="G259">
        <v>1</v>
      </c>
      <c r="H259">
        <v>3</v>
      </c>
      <c r="I259" t="s">
        <v>664</v>
      </c>
      <c r="J259" t="s">
        <v>665</v>
      </c>
      <c r="K259" t="s">
        <v>666</v>
      </c>
      <c r="L259">
        <v>1346</v>
      </c>
      <c r="N259">
        <v>1009</v>
      </c>
      <c r="O259" t="s">
        <v>667</v>
      </c>
      <c r="P259" t="s">
        <v>667</v>
      </c>
      <c r="Q259">
        <v>1</v>
      </c>
      <c r="W259">
        <v>0</v>
      </c>
      <c r="X259">
        <v>1685208048</v>
      </c>
      <c r="Y259">
        <f t="shared" si="113"/>
        <v>0.1</v>
      </c>
      <c r="AA259">
        <v>493.26</v>
      </c>
      <c r="AB259">
        <v>0</v>
      </c>
      <c r="AC259">
        <v>0</v>
      </c>
      <c r="AD259">
        <v>0</v>
      </c>
      <c r="AE259">
        <v>238.29</v>
      </c>
      <c r="AF259">
        <v>0</v>
      </c>
      <c r="AG259">
        <v>0</v>
      </c>
      <c r="AH259">
        <v>0</v>
      </c>
      <c r="AI259">
        <v>2.0699999999999998</v>
      </c>
      <c r="AJ259">
        <v>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0.1</v>
      </c>
      <c r="AU259" t="s">
        <v>3</v>
      </c>
      <c r="AV259">
        <v>0</v>
      </c>
      <c r="AW259">
        <v>2</v>
      </c>
      <c r="AX259">
        <v>334396326</v>
      </c>
      <c r="AY259">
        <v>1</v>
      </c>
      <c r="AZ259">
        <v>0</v>
      </c>
      <c r="BA259">
        <v>336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23.829000000000001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1</v>
      </c>
      <c r="BQ259">
        <v>23.829000000000001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1</v>
      </c>
      <c r="CV259">
        <v>0</v>
      </c>
      <c r="CW259">
        <v>0</v>
      </c>
      <c r="CX259">
        <f>ROUND(Y259*Source!I258,7)</f>
        <v>3.2</v>
      </c>
      <c r="CY259">
        <f t="shared" si="114"/>
        <v>493.26</v>
      </c>
      <c r="CZ259">
        <f t="shared" si="115"/>
        <v>238.29</v>
      </c>
      <c r="DA259">
        <f t="shared" si="116"/>
        <v>2.0699999999999998</v>
      </c>
      <c r="DB259">
        <f t="shared" si="117"/>
        <v>23.83</v>
      </c>
      <c r="DC259">
        <f t="shared" si="118"/>
        <v>0</v>
      </c>
      <c r="DD259" t="s">
        <v>3</v>
      </c>
      <c r="DE259" t="s">
        <v>3</v>
      </c>
      <c r="DF259">
        <f t="shared" si="119"/>
        <v>1578.43</v>
      </c>
      <c r="DG259">
        <f t="shared" si="111"/>
        <v>0</v>
      </c>
      <c r="DH259">
        <f t="shared" si="112"/>
        <v>0</v>
      </c>
      <c r="DI259">
        <f t="shared" si="100"/>
        <v>0</v>
      </c>
      <c r="DJ259">
        <f t="shared" si="120"/>
        <v>1578.43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ROW(Source!A258)</f>
        <v>258</v>
      </c>
      <c r="B260">
        <v>334395092</v>
      </c>
      <c r="C260">
        <v>334396310</v>
      </c>
      <c r="D260">
        <v>277869627</v>
      </c>
      <c r="E260">
        <v>1</v>
      </c>
      <c r="F260">
        <v>1</v>
      </c>
      <c r="G260">
        <v>1</v>
      </c>
      <c r="H260">
        <v>3</v>
      </c>
      <c r="I260" t="s">
        <v>671</v>
      </c>
      <c r="J260" t="s">
        <v>672</v>
      </c>
      <c r="K260" t="s">
        <v>673</v>
      </c>
      <c r="L260">
        <v>1346</v>
      </c>
      <c r="N260">
        <v>1009</v>
      </c>
      <c r="O260" t="s">
        <v>667</v>
      </c>
      <c r="P260" t="s">
        <v>667</v>
      </c>
      <c r="Q260">
        <v>1</v>
      </c>
      <c r="W260">
        <v>0</v>
      </c>
      <c r="X260">
        <v>1111106736</v>
      </c>
      <c r="Y260">
        <f t="shared" si="113"/>
        <v>0.05</v>
      </c>
      <c r="AA260">
        <v>88.65</v>
      </c>
      <c r="AB260">
        <v>0</v>
      </c>
      <c r="AC260">
        <v>0</v>
      </c>
      <c r="AD260">
        <v>0</v>
      </c>
      <c r="AE260">
        <v>56.11</v>
      </c>
      <c r="AF260">
        <v>0</v>
      </c>
      <c r="AG260">
        <v>0</v>
      </c>
      <c r="AH260">
        <v>0</v>
      </c>
      <c r="AI260">
        <v>1.58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0.05</v>
      </c>
      <c r="AU260" t="s">
        <v>3</v>
      </c>
      <c r="AV260">
        <v>0</v>
      </c>
      <c r="AW260">
        <v>2</v>
      </c>
      <c r="AX260">
        <v>334396327</v>
      </c>
      <c r="AY260">
        <v>1</v>
      </c>
      <c r="AZ260">
        <v>0</v>
      </c>
      <c r="BA260">
        <v>337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2.8055000000000003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1</v>
      </c>
      <c r="BQ260">
        <v>2.8055000000000003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1</v>
      </c>
      <c r="CV260">
        <v>0</v>
      </c>
      <c r="CW260">
        <v>0</v>
      </c>
      <c r="CX260">
        <f>ROUND(Y260*Source!I258,7)</f>
        <v>1.6</v>
      </c>
      <c r="CY260">
        <f t="shared" si="114"/>
        <v>88.65</v>
      </c>
      <c r="CZ260">
        <f t="shared" si="115"/>
        <v>56.11</v>
      </c>
      <c r="DA260">
        <f t="shared" si="116"/>
        <v>1.58</v>
      </c>
      <c r="DB260">
        <f t="shared" si="117"/>
        <v>2.81</v>
      </c>
      <c r="DC260">
        <f t="shared" si="118"/>
        <v>0</v>
      </c>
      <c r="DD260" t="s">
        <v>3</v>
      </c>
      <c r="DE260" t="s">
        <v>3</v>
      </c>
      <c r="DF260">
        <f t="shared" si="119"/>
        <v>141.84</v>
      </c>
      <c r="DG260">
        <f t="shared" si="111"/>
        <v>0</v>
      </c>
      <c r="DH260">
        <f t="shared" si="112"/>
        <v>0</v>
      </c>
      <c r="DI260">
        <f t="shared" ref="DI260:DI291" si="121">ROUND(ROUND(AH260,2)*CX260,2)</f>
        <v>0</v>
      </c>
      <c r="DJ260">
        <f t="shared" si="120"/>
        <v>141.84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ROW(Source!A258)</f>
        <v>258</v>
      </c>
      <c r="B261">
        <v>334395092</v>
      </c>
      <c r="C261">
        <v>334396310</v>
      </c>
      <c r="D261">
        <v>277881237</v>
      </c>
      <c r="E261">
        <v>1</v>
      </c>
      <c r="F261">
        <v>1</v>
      </c>
      <c r="G261">
        <v>1</v>
      </c>
      <c r="H261">
        <v>3</v>
      </c>
      <c r="I261" t="s">
        <v>738</v>
      </c>
      <c r="J261" t="s">
        <v>739</v>
      </c>
      <c r="K261" t="s">
        <v>740</v>
      </c>
      <c r="L261">
        <v>1348</v>
      </c>
      <c r="N261">
        <v>1009</v>
      </c>
      <c r="O261" t="s">
        <v>226</v>
      </c>
      <c r="P261" t="s">
        <v>226</v>
      </c>
      <c r="Q261">
        <v>1000</v>
      </c>
      <c r="W261">
        <v>0</v>
      </c>
      <c r="X261">
        <v>490295496</v>
      </c>
      <c r="Y261">
        <f t="shared" si="113"/>
        <v>4.0000000000000002E-4</v>
      </c>
      <c r="AA261">
        <v>575236.35</v>
      </c>
      <c r="AB261">
        <v>0</v>
      </c>
      <c r="AC261">
        <v>0</v>
      </c>
      <c r="AD261">
        <v>0</v>
      </c>
      <c r="AE261">
        <v>625256.9</v>
      </c>
      <c r="AF261">
        <v>0</v>
      </c>
      <c r="AG261">
        <v>0</v>
      </c>
      <c r="AH261">
        <v>0</v>
      </c>
      <c r="AI261">
        <v>0.92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4.0000000000000002E-4</v>
      </c>
      <c r="AU261" t="s">
        <v>3</v>
      </c>
      <c r="AV261">
        <v>0</v>
      </c>
      <c r="AW261">
        <v>2</v>
      </c>
      <c r="AX261">
        <v>334396328</v>
      </c>
      <c r="AY261">
        <v>1</v>
      </c>
      <c r="AZ261">
        <v>6144</v>
      </c>
      <c r="BA261">
        <v>338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250.10276000000002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250.10276000000002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ROUND(Y261*Source!I258,7)</f>
        <v>1.2800000000000001E-2</v>
      </c>
      <c r="CY261">
        <f t="shared" si="114"/>
        <v>575236.35</v>
      </c>
      <c r="CZ261">
        <f t="shared" si="115"/>
        <v>625256.9</v>
      </c>
      <c r="DA261">
        <f t="shared" si="116"/>
        <v>0.92</v>
      </c>
      <c r="DB261">
        <f t="shared" si="117"/>
        <v>250.1</v>
      </c>
      <c r="DC261">
        <f t="shared" si="118"/>
        <v>0</v>
      </c>
      <c r="DD261" t="s">
        <v>3</v>
      </c>
      <c r="DE261" t="s">
        <v>3</v>
      </c>
      <c r="DF261">
        <f t="shared" si="119"/>
        <v>7363.03</v>
      </c>
      <c r="DG261">
        <f t="shared" si="111"/>
        <v>0</v>
      </c>
      <c r="DH261">
        <f t="shared" si="112"/>
        <v>0</v>
      </c>
      <c r="DI261">
        <f t="shared" si="121"/>
        <v>0</v>
      </c>
      <c r="DJ261">
        <f t="shared" si="120"/>
        <v>7363.03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ROW(Source!A258)</f>
        <v>258</v>
      </c>
      <c r="B262">
        <v>334395092</v>
      </c>
      <c r="C262">
        <v>334396310</v>
      </c>
      <c r="D262">
        <v>277896859</v>
      </c>
      <c r="E262">
        <v>1</v>
      </c>
      <c r="F262">
        <v>1</v>
      </c>
      <c r="G262">
        <v>1</v>
      </c>
      <c r="H262">
        <v>3</v>
      </c>
      <c r="I262" t="s">
        <v>677</v>
      </c>
      <c r="J262" t="s">
        <v>678</v>
      </c>
      <c r="K262" t="s">
        <v>679</v>
      </c>
      <c r="L262">
        <v>1346</v>
      </c>
      <c r="N262">
        <v>1009</v>
      </c>
      <c r="O262" t="s">
        <v>667</v>
      </c>
      <c r="P262" t="s">
        <v>667</v>
      </c>
      <c r="Q262">
        <v>1</v>
      </c>
      <c r="W262">
        <v>0</v>
      </c>
      <c r="X262">
        <v>-204136099</v>
      </c>
      <c r="Y262">
        <f t="shared" si="113"/>
        <v>0.03</v>
      </c>
      <c r="AA262">
        <v>67.87</v>
      </c>
      <c r="AB262">
        <v>0</v>
      </c>
      <c r="AC262">
        <v>0</v>
      </c>
      <c r="AD262">
        <v>0</v>
      </c>
      <c r="AE262">
        <v>60.6</v>
      </c>
      <c r="AF262">
        <v>0</v>
      </c>
      <c r="AG262">
        <v>0</v>
      </c>
      <c r="AH262">
        <v>0</v>
      </c>
      <c r="AI262">
        <v>1.1200000000000001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0.03</v>
      </c>
      <c r="AU262" t="s">
        <v>3</v>
      </c>
      <c r="AV262">
        <v>0</v>
      </c>
      <c r="AW262">
        <v>2</v>
      </c>
      <c r="AX262">
        <v>334396329</v>
      </c>
      <c r="AY262">
        <v>1</v>
      </c>
      <c r="AZ262">
        <v>0</v>
      </c>
      <c r="BA262">
        <v>339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1.8180000000000001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1.8180000000000001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ROUND(Y262*Source!I258,7)</f>
        <v>0.96</v>
      </c>
      <c r="CY262">
        <f t="shared" si="114"/>
        <v>67.87</v>
      </c>
      <c r="CZ262">
        <f t="shared" si="115"/>
        <v>60.6</v>
      </c>
      <c r="DA262">
        <f t="shared" si="116"/>
        <v>1.1200000000000001</v>
      </c>
      <c r="DB262">
        <f t="shared" si="117"/>
        <v>1.82</v>
      </c>
      <c r="DC262">
        <f t="shared" si="118"/>
        <v>0</v>
      </c>
      <c r="DD262" t="s">
        <v>3</v>
      </c>
      <c r="DE262" t="s">
        <v>3</v>
      </c>
      <c r="DF262">
        <f t="shared" si="119"/>
        <v>65.16</v>
      </c>
      <c r="DG262">
        <f t="shared" si="111"/>
        <v>0</v>
      </c>
      <c r="DH262">
        <f t="shared" si="112"/>
        <v>0</v>
      </c>
      <c r="DI262">
        <f t="shared" si="121"/>
        <v>0</v>
      </c>
      <c r="DJ262">
        <f t="shared" si="120"/>
        <v>65.16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ROW(Source!A258)</f>
        <v>258</v>
      </c>
      <c r="B263">
        <v>334395092</v>
      </c>
      <c r="C263">
        <v>334396310</v>
      </c>
      <c r="D263">
        <v>277907767</v>
      </c>
      <c r="E263">
        <v>1</v>
      </c>
      <c r="F263">
        <v>1</v>
      </c>
      <c r="G263">
        <v>1</v>
      </c>
      <c r="H263">
        <v>3</v>
      </c>
      <c r="I263" t="s">
        <v>741</v>
      </c>
      <c r="J263" t="s">
        <v>742</v>
      </c>
      <c r="K263" t="s">
        <v>743</v>
      </c>
      <c r="L263">
        <v>1371</v>
      </c>
      <c r="N263">
        <v>1013</v>
      </c>
      <c r="O263" t="s">
        <v>20</v>
      </c>
      <c r="P263" t="s">
        <v>20</v>
      </c>
      <c r="Q263">
        <v>1</v>
      </c>
      <c r="W263">
        <v>0</v>
      </c>
      <c r="X263">
        <v>263277535</v>
      </c>
      <c r="Y263">
        <f t="shared" si="113"/>
        <v>3.4</v>
      </c>
      <c r="AA263">
        <v>788.49</v>
      </c>
      <c r="AB263">
        <v>0</v>
      </c>
      <c r="AC263">
        <v>0</v>
      </c>
      <c r="AD263">
        <v>0</v>
      </c>
      <c r="AE263">
        <v>635.88</v>
      </c>
      <c r="AF263">
        <v>0</v>
      </c>
      <c r="AG263">
        <v>0</v>
      </c>
      <c r="AH263">
        <v>0</v>
      </c>
      <c r="AI263">
        <v>1.24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3.4</v>
      </c>
      <c r="AU263" t="s">
        <v>3</v>
      </c>
      <c r="AV263">
        <v>0</v>
      </c>
      <c r="AW263">
        <v>2</v>
      </c>
      <c r="AX263">
        <v>334396330</v>
      </c>
      <c r="AY263">
        <v>1</v>
      </c>
      <c r="AZ263">
        <v>0</v>
      </c>
      <c r="BA263">
        <v>340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2161.9919999999997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2161.9919999999997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ROUND(Y263*Source!I258,7)</f>
        <v>108.8</v>
      </c>
      <c r="CY263">
        <f t="shared" si="114"/>
        <v>788.49</v>
      </c>
      <c r="CZ263">
        <f t="shared" si="115"/>
        <v>635.88</v>
      </c>
      <c r="DA263">
        <f t="shared" si="116"/>
        <v>1.24</v>
      </c>
      <c r="DB263">
        <f t="shared" si="117"/>
        <v>2161.9899999999998</v>
      </c>
      <c r="DC263">
        <f t="shared" si="118"/>
        <v>0</v>
      </c>
      <c r="DD263" t="s">
        <v>3</v>
      </c>
      <c r="DE263" t="s">
        <v>3</v>
      </c>
      <c r="DF263">
        <f t="shared" si="119"/>
        <v>85787.71</v>
      </c>
      <c r="DG263">
        <f t="shared" si="111"/>
        <v>0</v>
      </c>
      <c r="DH263">
        <f t="shared" si="112"/>
        <v>0</v>
      </c>
      <c r="DI263">
        <f t="shared" si="121"/>
        <v>0</v>
      </c>
      <c r="DJ263">
        <f t="shared" si="120"/>
        <v>85787.71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ROW(Source!A259)</f>
        <v>259</v>
      </c>
      <c r="B264">
        <v>334395092</v>
      </c>
      <c r="C264">
        <v>334510175</v>
      </c>
      <c r="D264">
        <v>277560446</v>
      </c>
      <c r="E264">
        <v>109</v>
      </c>
      <c r="F264">
        <v>1</v>
      </c>
      <c r="G264">
        <v>1</v>
      </c>
      <c r="H264">
        <v>1</v>
      </c>
      <c r="I264" t="s">
        <v>712</v>
      </c>
      <c r="J264" t="s">
        <v>3</v>
      </c>
      <c r="K264" t="s">
        <v>713</v>
      </c>
      <c r="L264">
        <v>1369</v>
      </c>
      <c r="N264">
        <v>1013</v>
      </c>
      <c r="O264" t="s">
        <v>714</v>
      </c>
      <c r="P264" t="s">
        <v>714</v>
      </c>
      <c r="Q264">
        <v>1</v>
      </c>
      <c r="W264">
        <v>0</v>
      </c>
      <c r="X264">
        <v>-236928766</v>
      </c>
      <c r="Y264">
        <f t="shared" si="113"/>
        <v>0.91</v>
      </c>
      <c r="AA264">
        <v>0</v>
      </c>
      <c r="AB264">
        <v>0</v>
      </c>
      <c r="AC264">
        <v>0</v>
      </c>
      <c r="AD264">
        <v>388.8</v>
      </c>
      <c r="AE264">
        <v>0</v>
      </c>
      <c r="AF264">
        <v>0</v>
      </c>
      <c r="AG264">
        <v>0</v>
      </c>
      <c r="AH264">
        <v>388.8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0.91</v>
      </c>
      <c r="AU264" t="s">
        <v>3</v>
      </c>
      <c r="AV264">
        <v>1</v>
      </c>
      <c r="AW264">
        <v>2</v>
      </c>
      <c r="AX264">
        <v>334510189</v>
      </c>
      <c r="AY264">
        <v>1</v>
      </c>
      <c r="AZ264">
        <v>0</v>
      </c>
      <c r="BA264">
        <v>341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353.80800000000005</v>
      </c>
      <c r="BN264">
        <v>0.91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353.80800000000005</v>
      </c>
      <c r="BU264">
        <v>0.91</v>
      </c>
      <c r="BV264">
        <v>0</v>
      </c>
      <c r="BW264">
        <v>1</v>
      </c>
      <c r="CU264">
        <f>ROUND(AT264*Source!I259*AH264*AL264,2)</f>
        <v>382.11</v>
      </c>
      <c r="CV264">
        <f>ROUND(Y264*Source!I259,7)</f>
        <v>0.98280000000000001</v>
      </c>
      <c r="CW264">
        <v>0</v>
      </c>
      <c r="CX264">
        <f>ROUND(Y264*Source!I259,7)</f>
        <v>0.98280000000000001</v>
      </c>
      <c r="CY264">
        <f>AD264</f>
        <v>388.8</v>
      </c>
      <c r="CZ264">
        <f>AH264</f>
        <v>388.8</v>
      </c>
      <c r="DA264">
        <f>AL264</f>
        <v>1</v>
      </c>
      <c r="DB264">
        <f t="shared" si="117"/>
        <v>353.81</v>
      </c>
      <c r="DC264">
        <f t="shared" si="118"/>
        <v>0</v>
      </c>
      <c r="DD264" t="s">
        <v>3</v>
      </c>
      <c r="DE264" t="s">
        <v>3</v>
      </c>
      <c r="DF264">
        <f t="shared" ref="DF264:DF296" si="122">ROUND(ROUND(AE264,2)*CX264,2)</f>
        <v>0</v>
      </c>
      <c r="DG264">
        <f t="shared" si="111"/>
        <v>0</v>
      </c>
      <c r="DH264">
        <f t="shared" si="112"/>
        <v>0</v>
      </c>
      <c r="DI264">
        <f t="shared" si="121"/>
        <v>382.11</v>
      </c>
      <c r="DJ264">
        <f>DI264</f>
        <v>382.11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ROW(Source!A259)</f>
        <v>259</v>
      </c>
      <c r="B265">
        <v>334395092</v>
      </c>
      <c r="C265">
        <v>334510175</v>
      </c>
      <c r="D265">
        <v>277560448</v>
      </c>
      <c r="E265">
        <v>109</v>
      </c>
      <c r="F265">
        <v>1</v>
      </c>
      <c r="G265">
        <v>1</v>
      </c>
      <c r="H265">
        <v>1</v>
      </c>
      <c r="I265" t="s">
        <v>715</v>
      </c>
      <c r="J265" t="s">
        <v>3</v>
      </c>
      <c r="K265" t="s">
        <v>716</v>
      </c>
      <c r="L265">
        <v>1369</v>
      </c>
      <c r="N265">
        <v>1013</v>
      </c>
      <c r="O265" t="s">
        <v>714</v>
      </c>
      <c r="P265" t="s">
        <v>714</v>
      </c>
      <c r="Q265">
        <v>1</v>
      </c>
      <c r="W265">
        <v>0</v>
      </c>
      <c r="X265">
        <v>-587036825</v>
      </c>
      <c r="Y265">
        <f t="shared" si="113"/>
        <v>38.89</v>
      </c>
      <c r="AA265">
        <v>0</v>
      </c>
      <c r="AB265">
        <v>0</v>
      </c>
      <c r="AC265">
        <v>0</v>
      </c>
      <c r="AD265">
        <v>424.47</v>
      </c>
      <c r="AE265">
        <v>0</v>
      </c>
      <c r="AF265">
        <v>0</v>
      </c>
      <c r="AG265">
        <v>0</v>
      </c>
      <c r="AH265">
        <v>424.47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38.89</v>
      </c>
      <c r="AU265" t="s">
        <v>3</v>
      </c>
      <c r="AV265">
        <v>1</v>
      </c>
      <c r="AW265">
        <v>2</v>
      </c>
      <c r="AX265">
        <v>334510190</v>
      </c>
      <c r="AY265">
        <v>1</v>
      </c>
      <c r="AZ265">
        <v>0</v>
      </c>
      <c r="BA265">
        <v>342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16507.638300000002</v>
      </c>
      <c r="BN265">
        <v>38.89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16507.638300000002</v>
      </c>
      <c r="BU265">
        <v>38.89</v>
      </c>
      <c r="BV265">
        <v>0</v>
      </c>
      <c r="BW265">
        <v>1</v>
      </c>
      <c r="CU265">
        <f>ROUND(AT265*Source!I259*AH265*AL265,2)</f>
        <v>17828.25</v>
      </c>
      <c r="CV265">
        <f>ROUND(Y265*Source!I259,7)</f>
        <v>42.001199999999997</v>
      </c>
      <c r="CW265">
        <v>0</v>
      </c>
      <c r="CX265">
        <f>ROUND(Y265*Source!I259,7)</f>
        <v>42.001199999999997</v>
      </c>
      <c r="CY265">
        <f>AD265</f>
        <v>424.47</v>
      </c>
      <c r="CZ265">
        <f>AH265</f>
        <v>424.47</v>
      </c>
      <c r="DA265">
        <f>AL265</f>
        <v>1</v>
      </c>
      <c r="DB265">
        <f t="shared" si="117"/>
        <v>16507.64</v>
      </c>
      <c r="DC265">
        <f t="shared" si="118"/>
        <v>0</v>
      </c>
      <c r="DD265" t="s">
        <v>3</v>
      </c>
      <c r="DE265" t="s">
        <v>3</v>
      </c>
      <c r="DF265">
        <f t="shared" si="122"/>
        <v>0</v>
      </c>
      <c r="DG265">
        <f t="shared" si="111"/>
        <v>0</v>
      </c>
      <c r="DH265">
        <f t="shared" si="112"/>
        <v>0</v>
      </c>
      <c r="DI265">
        <f t="shared" si="121"/>
        <v>17828.25</v>
      </c>
      <c r="DJ265">
        <f>DI265</f>
        <v>17828.25</v>
      </c>
      <c r="DK265">
        <v>1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ROW(Source!A259)</f>
        <v>259</v>
      </c>
      <c r="B266">
        <v>334395092</v>
      </c>
      <c r="C266">
        <v>334510175</v>
      </c>
      <c r="D266">
        <v>277560452</v>
      </c>
      <c r="E266">
        <v>109</v>
      </c>
      <c r="F266">
        <v>1</v>
      </c>
      <c r="G266">
        <v>1</v>
      </c>
      <c r="H266">
        <v>1</v>
      </c>
      <c r="I266" t="s">
        <v>717</v>
      </c>
      <c r="J266" t="s">
        <v>3</v>
      </c>
      <c r="K266" t="s">
        <v>718</v>
      </c>
      <c r="L266">
        <v>1369</v>
      </c>
      <c r="N266">
        <v>1013</v>
      </c>
      <c r="O266" t="s">
        <v>714</v>
      </c>
      <c r="P266" t="s">
        <v>714</v>
      </c>
      <c r="Q266">
        <v>1</v>
      </c>
      <c r="W266">
        <v>0</v>
      </c>
      <c r="X266">
        <v>-512803540</v>
      </c>
      <c r="Y266">
        <f t="shared" si="113"/>
        <v>19.239999999999998</v>
      </c>
      <c r="AA266">
        <v>0</v>
      </c>
      <c r="AB266">
        <v>0</v>
      </c>
      <c r="AC266">
        <v>0</v>
      </c>
      <c r="AD266">
        <v>477.98</v>
      </c>
      <c r="AE266">
        <v>0</v>
      </c>
      <c r="AF266">
        <v>0</v>
      </c>
      <c r="AG266">
        <v>0</v>
      </c>
      <c r="AH266">
        <v>477.98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19.239999999999998</v>
      </c>
      <c r="AU266" t="s">
        <v>3</v>
      </c>
      <c r="AV266">
        <v>1</v>
      </c>
      <c r="AW266">
        <v>2</v>
      </c>
      <c r="AX266">
        <v>334510191</v>
      </c>
      <c r="AY266">
        <v>1</v>
      </c>
      <c r="AZ266">
        <v>0</v>
      </c>
      <c r="BA266">
        <v>343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9196.3351999999995</v>
      </c>
      <c r="BN266">
        <v>19.239999999999998</v>
      </c>
      <c r="BO266">
        <v>0</v>
      </c>
      <c r="BP266">
        <v>1</v>
      </c>
      <c r="BQ266">
        <v>0</v>
      </c>
      <c r="BR266">
        <v>0</v>
      </c>
      <c r="BS266">
        <v>0</v>
      </c>
      <c r="BT266">
        <v>9196.3351999999995</v>
      </c>
      <c r="BU266">
        <v>19.239999999999998</v>
      </c>
      <c r="BV266">
        <v>0</v>
      </c>
      <c r="BW266">
        <v>1</v>
      </c>
      <c r="CU266">
        <f>ROUND(AT266*Source!I259*AH266*AL266,2)</f>
        <v>9932.0400000000009</v>
      </c>
      <c r="CV266">
        <f>ROUND(Y266*Source!I259,7)</f>
        <v>20.779199999999999</v>
      </c>
      <c r="CW266">
        <v>0</v>
      </c>
      <c r="CX266">
        <f>ROUND(Y266*Source!I259,7)</f>
        <v>20.779199999999999</v>
      </c>
      <c r="CY266">
        <f>AD266</f>
        <v>477.98</v>
      </c>
      <c r="CZ266">
        <f>AH266</f>
        <v>477.98</v>
      </c>
      <c r="DA266">
        <f>AL266</f>
        <v>1</v>
      </c>
      <c r="DB266">
        <f t="shared" si="117"/>
        <v>9196.34</v>
      </c>
      <c r="DC266">
        <f t="shared" si="118"/>
        <v>0</v>
      </c>
      <c r="DD266" t="s">
        <v>3</v>
      </c>
      <c r="DE266" t="s">
        <v>3</v>
      </c>
      <c r="DF266">
        <f t="shared" si="122"/>
        <v>0</v>
      </c>
      <c r="DG266">
        <f t="shared" si="111"/>
        <v>0</v>
      </c>
      <c r="DH266">
        <f t="shared" si="112"/>
        <v>0</v>
      </c>
      <c r="DI266">
        <f t="shared" si="121"/>
        <v>9932.0400000000009</v>
      </c>
      <c r="DJ266">
        <f>DI266</f>
        <v>9932.0400000000009</v>
      </c>
      <c r="DK266">
        <v>1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ROW(Source!A259)</f>
        <v>259</v>
      </c>
      <c r="B267">
        <v>334395092</v>
      </c>
      <c r="C267">
        <v>334510175</v>
      </c>
      <c r="D267">
        <v>277560455</v>
      </c>
      <c r="E267">
        <v>109</v>
      </c>
      <c r="F267">
        <v>1</v>
      </c>
      <c r="G267">
        <v>1</v>
      </c>
      <c r="H267">
        <v>1</v>
      </c>
      <c r="I267" t="s">
        <v>719</v>
      </c>
      <c r="J267" t="s">
        <v>3</v>
      </c>
      <c r="K267" t="s">
        <v>720</v>
      </c>
      <c r="L267">
        <v>1369</v>
      </c>
      <c r="N267">
        <v>1013</v>
      </c>
      <c r="O267" t="s">
        <v>714</v>
      </c>
      <c r="P267" t="s">
        <v>714</v>
      </c>
      <c r="Q267">
        <v>1</v>
      </c>
      <c r="W267">
        <v>0</v>
      </c>
      <c r="X267">
        <v>1518711480</v>
      </c>
      <c r="Y267">
        <f t="shared" si="113"/>
        <v>19.239999999999998</v>
      </c>
      <c r="AA267">
        <v>0</v>
      </c>
      <c r="AB267">
        <v>0</v>
      </c>
      <c r="AC267">
        <v>0</v>
      </c>
      <c r="AD267">
        <v>549.32000000000005</v>
      </c>
      <c r="AE267">
        <v>0</v>
      </c>
      <c r="AF267">
        <v>0</v>
      </c>
      <c r="AG267">
        <v>0</v>
      </c>
      <c r="AH267">
        <v>549.32000000000005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19.239999999999998</v>
      </c>
      <c r="AU267" t="s">
        <v>3</v>
      </c>
      <c r="AV267">
        <v>1</v>
      </c>
      <c r="AW267">
        <v>2</v>
      </c>
      <c r="AX267">
        <v>334510192</v>
      </c>
      <c r="AY267">
        <v>1</v>
      </c>
      <c r="AZ267">
        <v>0</v>
      </c>
      <c r="BA267">
        <v>344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10568.916800000001</v>
      </c>
      <c r="BN267">
        <v>19.239999999999998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10568.916800000001</v>
      </c>
      <c r="BU267">
        <v>19.239999999999998</v>
      </c>
      <c r="BV267">
        <v>0</v>
      </c>
      <c r="BW267">
        <v>1</v>
      </c>
      <c r="CU267">
        <f>ROUND(AT267*Source!I259*AH267*AL267,2)</f>
        <v>11414.43</v>
      </c>
      <c r="CV267">
        <f>ROUND(Y267*Source!I259,7)</f>
        <v>20.779199999999999</v>
      </c>
      <c r="CW267">
        <v>0</v>
      </c>
      <c r="CX267">
        <f>ROUND(Y267*Source!I259,7)</f>
        <v>20.779199999999999</v>
      </c>
      <c r="CY267">
        <f>AD267</f>
        <v>549.32000000000005</v>
      </c>
      <c r="CZ267">
        <f>AH267</f>
        <v>549.32000000000005</v>
      </c>
      <c r="DA267">
        <f>AL267</f>
        <v>1</v>
      </c>
      <c r="DB267">
        <f t="shared" si="117"/>
        <v>10568.92</v>
      </c>
      <c r="DC267">
        <f t="shared" si="118"/>
        <v>0</v>
      </c>
      <c r="DD267" t="s">
        <v>3</v>
      </c>
      <c r="DE267" t="s">
        <v>3</v>
      </c>
      <c r="DF267">
        <f t="shared" si="122"/>
        <v>0</v>
      </c>
      <c r="DG267">
        <f t="shared" si="111"/>
        <v>0</v>
      </c>
      <c r="DH267">
        <f t="shared" si="112"/>
        <v>0</v>
      </c>
      <c r="DI267">
        <f t="shared" si="121"/>
        <v>11414.43</v>
      </c>
      <c r="DJ267">
        <f>DI267</f>
        <v>11414.43</v>
      </c>
      <c r="DK267">
        <v>1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ROW(Source!A259)</f>
        <v>259</v>
      </c>
      <c r="B268">
        <v>334395092</v>
      </c>
      <c r="C268">
        <v>334510175</v>
      </c>
      <c r="D268">
        <v>75629607</v>
      </c>
      <c r="E268">
        <v>109</v>
      </c>
      <c r="F268">
        <v>1</v>
      </c>
      <c r="G268">
        <v>1</v>
      </c>
      <c r="H268">
        <v>1</v>
      </c>
      <c r="I268" t="s">
        <v>649</v>
      </c>
      <c r="J268" t="s">
        <v>3</v>
      </c>
      <c r="K268" t="s">
        <v>650</v>
      </c>
      <c r="L268">
        <v>1191</v>
      </c>
      <c r="N268">
        <v>1013</v>
      </c>
      <c r="O268" t="s">
        <v>647</v>
      </c>
      <c r="P268" t="s">
        <v>647</v>
      </c>
      <c r="Q268">
        <v>1</v>
      </c>
      <c r="W268">
        <v>0</v>
      </c>
      <c r="X268">
        <v>-1417349443</v>
      </c>
      <c r="Y268">
        <f t="shared" si="113"/>
        <v>22.24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22.24</v>
      </c>
      <c r="AU268" t="s">
        <v>3</v>
      </c>
      <c r="AV268">
        <v>2</v>
      </c>
      <c r="AW268">
        <v>2</v>
      </c>
      <c r="AX268">
        <v>334510193</v>
      </c>
      <c r="AY268">
        <v>1</v>
      </c>
      <c r="AZ268">
        <v>0</v>
      </c>
      <c r="BA268">
        <v>345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ROUND(Y268*Source!I259,7)</f>
        <v>24.019200000000001</v>
      </c>
      <c r="CY268">
        <f>AD268</f>
        <v>0</v>
      </c>
      <c r="CZ268">
        <f>AH268</f>
        <v>0</v>
      </c>
      <c r="DA268">
        <f>AL268</f>
        <v>1</v>
      </c>
      <c r="DB268">
        <f t="shared" si="117"/>
        <v>0</v>
      </c>
      <c r="DC268">
        <f t="shared" si="118"/>
        <v>0</v>
      </c>
      <c r="DD268" t="s">
        <v>3</v>
      </c>
      <c r="DE268" t="s">
        <v>3</v>
      </c>
      <c r="DF268">
        <f t="shared" si="122"/>
        <v>0</v>
      </c>
      <c r="DG268">
        <f t="shared" si="111"/>
        <v>0</v>
      </c>
      <c r="DH268">
        <f t="shared" si="112"/>
        <v>0</v>
      </c>
      <c r="DI268">
        <f t="shared" si="121"/>
        <v>0</v>
      </c>
      <c r="DJ268">
        <f>DI268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ROW(Source!A259)</f>
        <v>259</v>
      </c>
      <c r="B269">
        <v>334395092</v>
      </c>
      <c r="C269">
        <v>334510175</v>
      </c>
      <c r="D269">
        <v>277944622</v>
      </c>
      <c r="E269">
        <v>1</v>
      </c>
      <c r="F269">
        <v>1</v>
      </c>
      <c r="G269">
        <v>1</v>
      </c>
      <c r="H269">
        <v>2</v>
      </c>
      <c r="I269" t="s">
        <v>660</v>
      </c>
      <c r="J269" t="s">
        <v>661</v>
      </c>
      <c r="K269" t="s">
        <v>662</v>
      </c>
      <c r="L269">
        <v>1368</v>
      </c>
      <c r="N269">
        <v>1011</v>
      </c>
      <c r="O269" t="s">
        <v>539</v>
      </c>
      <c r="P269" t="s">
        <v>539</v>
      </c>
      <c r="Q269">
        <v>1</v>
      </c>
      <c r="W269">
        <v>0</v>
      </c>
      <c r="X269">
        <v>-776243211</v>
      </c>
      <c r="Y269">
        <f t="shared" si="113"/>
        <v>0.64</v>
      </c>
      <c r="AA269">
        <v>0</v>
      </c>
      <c r="AB269">
        <v>1472.33</v>
      </c>
      <c r="AC269">
        <v>642.05999999999995</v>
      </c>
      <c r="AD269">
        <v>0</v>
      </c>
      <c r="AE269">
        <v>0</v>
      </c>
      <c r="AF269">
        <v>1472.33</v>
      </c>
      <c r="AG269">
        <v>642.05999999999995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0.64</v>
      </c>
      <c r="AU269" t="s">
        <v>3</v>
      </c>
      <c r="AV269">
        <v>1</v>
      </c>
      <c r="AW269">
        <v>2</v>
      </c>
      <c r="AX269">
        <v>334510194</v>
      </c>
      <c r="AY269">
        <v>1</v>
      </c>
      <c r="AZ269">
        <v>0</v>
      </c>
      <c r="BA269">
        <v>346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942.2912</v>
      </c>
      <c r="BL269">
        <v>410.91839999999996</v>
      </c>
      <c r="BM269">
        <v>0</v>
      </c>
      <c r="BN269">
        <v>0</v>
      </c>
      <c r="BO269">
        <v>0.64</v>
      </c>
      <c r="BP269">
        <v>1</v>
      </c>
      <c r="BQ269">
        <v>0</v>
      </c>
      <c r="BR269">
        <v>942.2912</v>
      </c>
      <c r="BS269">
        <v>410.91839999999996</v>
      </c>
      <c r="BT269">
        <v>0</v>
      </c>
      <c r="BU269">
        <v>0</v>
      </c>
      <c r="BV269">
        <v>0.64</v>
      </c>
      <c r="BW269">
        <v>1</v>
      </c>
      <c r="CV269">
        <v>0</v>
      </c>
      <c r="CW269">
        <f>ROUND(Y269*Source!I259*DO269,7)</f>
        <v>0.69120000000000004</v>
      </c>
      <c r="CX269">
        <f>ROUND(Y269*Source!I259,7)</f>
        <v>0.69120000000000004</v>
      </c>
      <c r="CY269">
        <f>AB269</f>
        <v>1472.33</v>
      </c>
      <c r="CZ269">
        <f>AF269</f>
        <v>1472.33</v>
      </c>
      <c r="DA269">
        <f>AJ269</f>
        <v>1</v>
      </c>
      <c r="DB269">
        <f t="shared" si="117"/>
        <v>942.29</v>
      </c>
      <c r="DC269">
        <f t="shared" si="118"/>
        <v>410.92</v>
      </c>
      <c r="DD269" t="s">
        <v>3</v>
      </c>
      <c r="DE269" t="s">
        <v>3</v>
      </c>
      <c r="DF269">
        <f t="shared" si="122"/>
        <v>0</v>
      </c>
      <c r="DG269">
        <f t="shared" si="111"/>
        <v>1017.67</v>
      </c>
      <c r="DH269">
        <f t="shared" si="112"/>
        <v>443.79</v>
      </c>
      <c r="DI269">
        <f t="shared" si="121"/>
        <v>0</v>
      </c>
      <c r="DJ269">
        <f>DG269+DH269</f>
        <v>1461.46</v>
      </c>
      <c r="DK269">
        <v>1</v>
      </c>
      <c r="DL269" t="s">
        <v>663</v>
      </c>
      <c r="DM269">
        <v>6</v>
      </c>
      <c r="DN269" t="s">
        <v>647</v>
      </c>
      <c r="DO269">
        <v>1</v>
      </c>
    </row>
    <row r="270" spans="1:119" x14ac:dyDescent="0.2">
      <c r="A270">
        <f>ROW(Source!A259)</f>
        <v>259</v>
      </c>
      <c r="B270">
        <v>334395092</v>
      </c>
      <c r="C270">
        <v>334510175</v>
      </c>
      <c r="D270">
        <v>277944809</v>
      </c>
      <c r="E270">
        <v>1</v>
      </c>
      <c r="F270">
        <v>1</v>
      </c>
      <c r="G270">
        <v>1</v>
      </c>
      <c r="H270">
        <v>2</v>
      </c>
      <c r="I270" t="s">
        <v>721</v>
      </c>
      <c r="J270" t="s">
        <v>722</v>
      </c>
      <c r="K270" t="s">
        <v>723</v>
      </c>
      <c r="L270">
        <v>1368</v>
      </c>
      <c r="N270">
        <v>1011</v>
      </c>
      <c r="O270" t="s">
        <v>539</v>
      </c>
      <c r="P270" t="s">
        <v>539</v>
      </c>
      <c r="Q270">
        <v>1</v>
      </c>
      <c r="W270">
        <v>0</v>
      </c>
      <c r="X270">
        <v>-1432554125</v>
      </c>
      <c r="Y270">
        <f t="shared" si="113"/>
        <v>2.4</v>
      </c>
      <c r="AA270">
        <v>0</v>
      </c>
      <c r="AB270">
        <v>15.14</v>
      </c>
      <c r="AC270">
        <v>0</v>
      </c>
      <c r="AD270">
        <v>0</v>
      </c>
      <c r="AE270">
        <v>0</v>
      </c>
      <c r="AF270">
        <v>15.14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2.4</v>
      </c>
      <c r="AU270" t="s">
        <v>3</v>
      </c>
      <c r="AV270">
        <v>1</v>
      </c>
      <c r="AW270">
        <v>2</v>
      </c>
      <c r="AX270">
        <v>334510195</v>
      </c>
      <c r="AY270">
        <v>1</v>
      </c>
      <c r="AZ270">
        <v>0</v>
      </c>
      <c r="BA270">
        <v>347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36.335999999999999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0</v>
      </c>
      <c r="BR270">
        <v>36.335999999999999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f>ROUND(Y270*Source!I259*DO270,7)</f>
        <v>0</v>
      </c>
      <c r="CX270">
        <f>ROUND(Y270*Source!I259,7)</f>
        <v>2.5920000000000001</v>
      </c>
      <c r="CY270">
        <f>AB270</f>
        <v>15.14</v>
      </c>
      <c r="CZ270">
        <f>AF270</f>
        <v>15.14</v>
      </c>
      <c r="DA270">
        <f>AJ270</f>
        <v>1</v>
      </c>
      <c r="DB270">
        <f t="shared" si="117"/>
        <v>36.340000000000003</v>
      </c>
      <c r="DC270">
        <f t="shared" si="118"/>
        <v>0</v>
      </c>
      <c r="DD270" t="s">
        <v>3</v>
      </c>
      <c r="DE270" t="s">
        <v>3</v>
      </c>
      <c r="DF270">
        <f t="shared" si="122"/>
        <v>0</v>
      </c>
      <c r="DG270">
        <f t="shared" si="111"/>
        <v>39.24</v>
      </c>
      <c r="DH270">
        <f t="shared" si="112"/>
        <v>0</v>
      </c>
      <c r="DI270">
        <f t="shared" si="121"/>
        <v>0</v>
      </c>
      <c r="DJ270">
        <f>DG270+DH270</f>
        <v>39.24</v>
      </c>
      <c r="DK270">
        <v>1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ROW(Source!A259)</f>
        <v>259</v>
      </c>
      <c r="B271">
        <v>334395092</v>
      </c>
      <c r="C271">
        <v>334510175</v>
      </c>
      <c r="D271">
        <v>277944868</v>
      </c>
      <c r="E271">
        <v>1</v>
      </c>
      <c r="F271">
        <v>1</v>
      </c>
      <c r="G271">
        <v>1</v>
      </c>
      <c r="H271">
        <v>2</v>
      </c>
      <c r="I271" t="s">
        <v>651</v>
      </c>
      <c r="J271" t="s">
        <v>652</v>
      </c>
      <c r="K271" t="s">
        <v>653</v>
      </c>
      <c r="L271">
        <v>1368</v>
      </c>
      <c r="N271">
        <v>1011</v>
      </c>
      <c r="O271" t="s">
        <v>539</v>
      </c>
      <c r="P271" t="s">
        <v>539</v>
      </c>
      <c r="Q271">
        <v>1</v>
      </c>
      <c r="W271">
        <v>0</v>
      </c>
      <c r="X271">
        <v>412917512</v>
      </c>
      <c r="Y271">
        <f t="shared" si="113"/>
        <v>18.68</v>
      </c>
      <c r="AA271">
        <v>0</v>
      </c>
      <c r="AB271">
        <v>436.88</v>
      </c>
      <c r="AC271">
        <v>477.98</v>
      </c>
      <c r="AD271">
        <v>0</v>
      </c>
      <c r="AE271">
        <v>0</v>
      </c>
      <c r="AF271">
        <v>346.73</v>
      </c>
      <c r="AG271">
        <v>477.98</v>
      </c>
      <c r="AH271">
        <v>0</v>
      </c>
      <c r="AI271">
        <v>1</v>
      </c>
      <c r="AJ271">
        <v>1.26</v>
      </c>
      <c r="AK271">
        <v>1</v>
      </c>
      <c r="AL271">
        <v>1</v>
      </c>
      <c r="AM271">
        <v>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18.68</v>
      </c>
      <c r="AU271" t="s">
        <v>3</v>
      </c>
      <c r="AV271">
        <v>1</v>
      </c>
      <c r="AW271">
        <v>2</v>
      </c>
      <c r="AX271">
        <v>334510196</v>
      </c>
      <c r="AY271">
        <v>1</v>
      </c>
      <c r="AZ271">
        <v>0</v>
      </c>
      <c r="BA271">
        <v>348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6476.9164000000001</v>
      </c>
      <c r="BL271">
        <v>8928.6664000000001</v>
      </c>
      <c r="BM271">
        <v>0</v>
      </c>
      <c r="BN271">
        <v>0</v>
      </c>
      <c r="BO271">
        <v>18.68</v>
      </c>
      <c r="BP271">
        <v>1</v>
      </c>
      <c r="BQ271">
        <v>0</v>
      </c>
      <c r="BR271">
        <v>6476.9164000000001</v>
      </c>
      <c r="BS271">
        <v>8928.6664000000001</v>
      </c>
      <c r="BT271">
        <v>0</v>
      </c>
      <c r="BU271">
        <v>0</v>
      </c>
      <c r="BV271">
        <v>18.68</v>
      </c>
      <c r="BW271">
        <v>1</v>
      </c>
      <c r="CV271">
        <v>0</v>
      </c>
      <c r="CW271">
        <f>ROUND(Y271*Source!I259*DO271,7)</f>
        <v>20.174399999999999</v>
      </c>
      <c r="CX271">
        <f>ROUND(Y271*Source!I259,7)</f>
        <v>20.174399999999999</v>
      </c>
      <c r="CY271">
        <f>AB271</f>
        <v>436.88</v>
      </c>
      <c r="CZ271">
        <f>AF271</f>
        <v>346.73</v>
      </c>
      <c r="DA271">
        <f>AJ271</f>
        <v>1.26</v>
      </c>
      <c r="DB271">
        <f t="shared" si="117"/>
        <v>6476.92</v>
      </c>
      <c r="DC271">
        <f t="shared" si="118"/>
        <v>8928.67</v>
      </c>
      <c r="DD271" t="s">
        <v>3</v>
      </c>
      <c r="DE271" t="s">
        <v>3</v>
      </c>
      <c r="DF271">
        <f t="shared" si="122"/>
        <v>0</v>
      </c>
      <c r="DG271">
        <f>ROUND(ROUND(AF271*AJ271,2)*CX271,2)</f>
        <v>8813.7900000000009</v>
      </c>
      <c r="DH271">
        <f t="shared" si="112"/>
        <v>9642.9599999999991</v>
      </c>
      <c r="DI271">
        <f t="shared" si="121"/>
        <v>0</v>
      </c>
      <c r="DJ271">
        <f>DG271+DH271</f>
        <v>18456.75</v>
      </c>
      <c r="DK271">
        <v>1</v>
      </c>
      <c r="DL271" t="s">
        <v>654</v>
      </c>
      <c r="DM271">
        <v>4</v>
      </c>
      <c r="DN271" t="s">
        <v>647</v>
      </c>
      <c r="DO271">
        <v>1</v>
      </c>
    </row>
    <row r="272" spans="1:119" x14ac:dyDescent="0.2">
      <c r="A272">
        <f>ROW(Source!A259)</f>
        <v>259</v>
      </c>
      <c r="B272">
        <v>334395092</v>
      </c>
      <c r="C272">
        <v>334510175</v>
      </c>
      <c r="D272">
        <v>277945805</v>
      </c>
      <c r="E272">
        <v>1</v>
      </c>
      <c r="F272">
        <v>1</v>
      </c>
      <c r="G272">
        <v>1</v>
      </c>
      <c r="H272">
        <v>2</v>
      </c>
      <c r="I272" t="s">
        <v>655</v>
      </c>
      <c r="J272" t="s">
        <v>656</v>
      </c>
      <c r="K272" t="s">
        <v>657</v>
      </c>
      <c r="L272">
        <v>1368</v>
      </c>
      <c r="N272">
        <v>1011</v>
      </c>
      <c r="O272" t="s">
        <v>539</v>
      </c>
      <c r="P272" t="s">
        <v>539</v>
      </c>
      <c r="Q272">
        <v>1</v>
      </c>
      <c r="W272">
        <v>0</v>
      </c>
      <c r="X272">
        <v>721652621</v>
      </c>
      <c r="Y272">
        <f t="shared" si="113"/>
        <v>0.52</v>
      </c>
      <c r="AA272">
        <v>0</v>
      </c>
      <c r="AB272">
        <v>544.70000000000005</v>
      </c>
      <c r="AC272">
        <v>477.98</v>
      </c>
      <c r="AD272">
        <v>0</v>
      </c>
      <c r="AE272">
        <v>0</v>
      </c>
      <c r="AF272">
        <v>544.70000000000005</v>
      </c>
      <c r="AG272">
        <v>477.98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0.52</v>
      </c>
      <c r="AU272" t="s">
        <v>3</v>
      </c>
      <c r="AV272">
        <v>1</v>
      </c>
      <c r="AW272">
        <v>2</v>
      </c>
      <c r="AX272">
        <v>334510197</v>
      </c>
      <c r="AY272">
        <v>1</v>
      </c>
      <c r="AZ272">
        <v>0</v>
      </c>
      <c r="BA272">
        <v>349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283.24400000000003</v>
      </c>
      <c r="BL272">
        <v>248.54960000000003</v>
      </c>
      <c r="BM272">
        <v>0</v>
      </c>
      <c r="BN272">
        <v>0</v>
      </c>
      <c r="BO272">
        <v>0.52</v>
      </c>
      <c r="BP272">
        <v>1</v>
      </c>
      <c r="BQ272">
        <v>0</v>
      </c>
      <c r="BR272">
        <v>283.24400000000003</v>
      </c>
      <c r="BS272">
        <v>248.54960000000003</v>
      </c>
      <c r="BT272">
        <v>0</v>
      </c>
      <c r="BU272">
        <v>0</v>
      </c>
      <c r="BV272">
        <v>0.52</v>
      </c>
      <c r="BW272">
        <v>1</v>
      </c>
      <c r="CV272">
        <v>0</v>
      </c>
      <c r="CW272">
        <f>ROUND(Y272*Source!I259*DO272,7)</f>
        <v>0.56159999999999999</v>
      </c>
      <c r="CX272">
        <f>ROUND(Y272*Source!I259,7)</f>
        <v>0.56159999999999999</v>
      </c>
      <c r="CY272">
        <f>AB272</f>
        <v>544.70000000000005</v>
      </c>
      <c r="CZ272">
        <f>AF272</f>
        <v>544.70000000000005</v>
      </c>
      <c r="DA272">
        <f>AJ272</f>
        <v>1</v>
      </c>
      <c r="DB272">
        <f t="shared" si="117"/>
        <v>283.24</v>
      </c>
      <c r="DC272">
        <f t="shared" si="118"/>
        <v>248.55</v>
      </c>
      <c r="DD272" t="s">
        <v>3</v>
      </c>
      <c r="DE272" t="s">
        <v>3</v>
      </c>
      <c r="DF272">
        <f t="shared" si="122"/>
        <v>0</v>
      </c>
      <c r="DG272">
        <f t="shared" ref="DG272:DG289" si="123">ROUND(ROUND(AF272,2)*CX272,2)</f>
        <v>305.89999999999998</v>
      </c>
      <c r="DH272">
        <f t="shared" si="112"/>
        <v>268.43</v>
      </c>
      <c r="DI272">
        <f t="shared" si="121"/>
        <v>0</v>
      </c>
      <c r="DJ272">
        <f>DG272+DH272</f>
        <v>574.32999999999993</v>
      </c>
      <c r="DK272">
        <v>1</v>
      </c>
      <c r="DL272" t="s">
        <v>654</v>
      </c>
      <c r="DM272">
        <v>4</v>
      </c>
      <c r="DN272" t="s">
        <v>647</v>
      </c>
      <c r="DO272">
        <v>1</v>
      </c>
    </row>
    <row r="273" spans="1:119" x14ac:dyDescent="0.2">
      <c r="A273">
        <f>ROW(Source!A259)</f>
        <v>259</v>
      </c>
      <c r="B273">
        <v>334395092</v>
      </c>
      <c r="C273">
        <v>334510175</v>
      </c>
      <c r="D273">
        <v>277946074</v>
      </c>
      <c r="E273">
        <v>1</v>
      </c>
      <c r="F273">
        <v>1</v>
      </c>
      <c r="G273">
        <v>1</v>
      </c>
      <c r="H273">
        <v>2</v>
      </c>
      <c r="I273" t="s">
        <v>724</v>
      </c>
      <c r="J273" t="s">
        <v>725</v>
      </c>
      <c r="K273" t="s">
        <v>726</v>
      </c>
      <c r="L273">
        <v>1368</v>
      </c>
      <c r="N273">
        <v>1011</v>
      </c>
      <c r="O273" t="s">
        <v>539</v>
      </c>
      <c r="P273" t="s">
        <v>539</v>
      </c>
      <c r="Q273">
        <v>1</v>
      </c>
      <c r="W273">
        <v>0</v>
      </c>
      <c r="X273">
        <v>1125415823</v>
      </c>
      <c r="Y273">
        <f t="shared" si="113"/>
        <v>2.4</v>
      </c>
      <c r="AA273">
        <v>0</v>
      </c>
      <c r="AB273">
        <v>160.38</v>
      </c>
      <c r="AC273">
        <v>477.98</v>
      </c>
      <c r="AD273">
        <v>0</v>
      </c>
      <c r="AE273">
        <v>0</v>
      </c>
      <c r="AF273">
        <v>160.38</v>
      </c>
      <c r="AG273">
        <v>477.98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2.4</v>
      </c>
      <c r="AU273" t="s">
        <v>3</v>
      </c>
      <c r="AV273">
        <v>1</v>
      </c>
      <c r="AW273">
        <v>2</v>
      </c>
      <c r="AX273">
        <v>334510198</v>
      </c>
      <c r="AY273">
        <v>1</v>
      </c>
      <c r="AZ273">
        <v>0</v>
      </c>
      <c r="BA273">
        <v>350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384.91199999999998</v>
      </c>
      <c r="BL273">
        <v>1147.152</v>
      </c>
      <c r="BM273">
        <v>0</v>
      </c>
      <c r="BN273">
        <v>0</v>
      </c>
      <c r="BO273">
        <v>2.4</v>
      </c>
      <c r="BP273">
        <v>1</v>
      </c>
      <c r="BQ273">
        <v>0</v>
      </c>
      <c r="BR273">
        <v>384.91199999999998</v>
      </c>
      <c r="BS273">
        <v>1147.152</v>
      </c>
      <c r="BT273">
        <v>0</v>
      </c>
      <c r="BU273">
        <v>0</v>
      </c>
      <c r="BV273">
        <v>2.4</v>
      </c>
      <c r="BW273">
        <v>1</v>
      </c>
      <c r="CV273">
        <v>0</v>
      </c>
      <c r="CW273">
        <f>ROUND(Y273*Source!I259*DO273,7)</f>
        <v>2.5920000000000001</v>
      </c>
      <c r="CX273">
        <f>ROUND(Y273*Source!I259,7)</f>
        <v>2.5920000000000001</v>
      </c>
      <c r="CY273">
        <f>AB273</f>
        <v>160.38</v>
      </c>
      <c r="CZ273">
        <f>AF273</f>
        <v>160.38</v>
      </c>
      <c r="DA273">
        <f>AJ273</f>
        <v>1</v>
      </c>
      <c r="DB273">
        <f t="shared" si="117"/>
        <v>384.91</v>
      </c>
      <c r="DC273">
        <f t="shared" si="118"/>
        <v>1147.1500000000001</v>
      </c>
      <c r="DD273" t="s">
        <v>3</v>
      </c>
      <c r="DE273" t="s">
        <v>3</v>
      </c>
      <c r="DF273">
        <f t="shared" si="122"/>
        <v>0</v>
      </c>
      <c r="DG273">
        <f t="shared" si="123"/>
        <v>415.7</v>
      </c>
      <c r="DH273">
        <f t="shared" si="112"/>
        <v>1238.92</v>
      </c>
      <c r="DI273">
        <f t="shared" si="121"/>
        <v>0</v>
      </c>
      <c r="DJ273">
        <f>DG273+DH273</f>
        <v>1654.6200000000001</v>
      </c>
      <c r="DK273">
        <v>1</v>
      </c>
      <c r="DL273" t="s">
        <v>654</v>
      </c>
      <c r="DM273">
        <v>4</v>
      </c>
      <c r="DN273" t="s">
        <v>647</v>
      </c>
      <c r="DO273">
        <v>1</v>
      </c>
    </row>
    <row r="274" spans="1:119" x14ac:dyDescent="0.2">
      <c r="A274">
        <f>ROW(Source!A259)</f>
        <v>259</v>
      </c>
      <c r="B274">
        <v>334395092</v>
      </c>
      <c r="C274">
        <v>334510175</v>
      </c>
      <c r="D274">
        <v>277565242</v>
      </c>
      <c r="E274">
        <v>109</v>
      </c>
      <c r="F274">
        <v>1</v>
      </c>
      <c r="G274">
        <v>1</v>
      </c>
      <c r="H274">
        <v>3</v>
      </c>
      <c r="I274" t="s">
        <v>727</v>
      </c>
      <c r="J274" t="s">
        <v>3</v>
      </c>
      <c r="K274" t="s">
        <v>728</v>
      </c>
      <c r="L274">
        <v>1371</v>
      </c>
      <c r="N274">
        <v>1013</v>
      </c>
      <c r="O274" t="s">
        <v>20</v>
      </c>
      <c r="P274" t="s">
        <v>20</v>
      </c>
      <c r="Q274">
        <v>1</v>
      </c>
      <c r="W274">
        <v>0</v>
      </c>
      <c r="X274">
        <v>1249585591</v>
      </c>
      <c r="Y274">
        <f t="shared" si="113"/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1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</v>
      </c>
      <c r="AU274" t="s">
        <v>3</v>
      </c>
      <c r="AV274">
        <v>0</v>
      </c>
      <c r="AW274">
        <v>2</v>
      </c>
      <c r="AX274">
        <v>334510199</v>
      </c>
      <c r="AY274">
        <v>1</v>
      </c>
      <c r="AZ274">
        <v>0</v>
      </c>
      <c r="BA274">
        <v>351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ROUND(Y274*Source!I259,7)</f>
        <v>0</v>
      </c>
      <c r="CY274">
        <f>AA274</f>
        <v>0</v>
      </c>
      <c r="CZ274">
        <f>AE274</f>
        <v>0</v>
      </c>
      <c r="DA274">
        <f>AI274</f>
        <v>1</v>
      </c>
      <c r="DB274">
        <f t="shared" si="117"/>
        <v>0</v>
      </c>
      <c r="DC274">
        <f t="shared" si="118"/>
        <v>0</v>
      </c>
      <c r="DD274" t="s">
        <v>3</v>
      </c>
      <c r="DE274" t="s">
        <v>3</v>
      </c>
      <c r="DF274">
        <f t="shared" si="122"/>
        <v>0</v>
      </c>
      <c r="DG274">
        <f t="shared" si="123"/>
        <v>0</v>
      </c>
      <c r="DH274">
        <f t="shared" si="112"/>
        <v>0</v>
      </c>
      <c r="DI274">
        <f t="shared" si="121"/>
        <v>0</v>
      </c>
      <c r="DJ274">
        <f>DF274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ROW(Source!A259)</f>
        <v>259</v>
      </c>
      <c r="B275">
        <v>334395092</v>
      </c>
      <c r="C275">
        <v>334510175</v>
      </c>
      <c r="D275">
        <v>277565256</v>
      </c>
      <c r="E275">
        <v>109</v>
      </c>
      <c r="F275">
        <v>1</v>
      </c>
      <c r="G275">
        <v>1</v>
      </c>
      <c r="H275">
        <v>3</v>
      </c>
      <c r="I275" t="s">
        <v>729</v>
      </c>
      <c r="J275" t="s">
        <v>3</v>
      </c>
      <c r="K275" t="s">
        <v>730</v>
      </c>
      <c r="L275">
        <v>1371</v>
      </c>
      <c r="N275">
        <v>1013</v>
      </c>
      <c r="O275" t="s">
        <v>20</v>
      </c>
      <c r="P275" t="s">
        <v>20</v>
      </c>
      <c r="Q275">
        <v>1</v>
      </c>
      <c r="W275">
        <v>0</v>
      </c>
      <c r="X275">
        <v>-363412765</v>
      </c>
      <c r="Y275">
        <f t="shared" si="113"/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1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</v>
      </c>
      <c r="AU275" t="s">
        <v>3</v>
      </c>
      <c r="AV275">
        <v>0</v>
      </c>
      <c r="AW275">
        <v>2</v>
      </c>
      <c r="AX275">
        <v>334510200</v>
      </c>
      <c r="AY275">
        <v>1</v>
      </c>
      <c r="AZ275">
        <v>0</v>
      </c>
      <c r="BA275">
        <v>352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ROUND(Y275*Source!I259,7)</f>
        <v>0</v>
      </c>
      <c r="CY275">
        <f>AA275</f>
        <v>0</v>
      </c>
      <c r="CZ275">
        <f>AE275</f>
        <v>0</v>
      </c>
      <c r="DA275">
        <f>AI275</f>
        <v>1</v>
      </c>
      <c r="DB275">
        <f t="shared" si="117"/>
        <v>0</v>
      </c>
      <c r="DC275">
        <f t="shared" si="118"/>
        <v>0</v>
      </c>
      <c r="DD275" t="s">
        <v>3</v>
      </c>
      <c r="DE275" t="s">
        <v>3</v>
      </c>
      <c r="DF275">
        <f t="shared" si="122"/>
        <v>0</v>
      </c>
      <c r="DG275">
        <f t="shared" si="123"/>
        <v>0</v>
      </c>
      <c r="DH275">
        <f t="shared" si="112"/>
        <v>0</v>
      </c>
      <c r="DI275">
        <f t="shared" si="121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ROW(Source!A259)</f>
        <v>259</v>
      </c>
      <c r="B276">
        <v>334395092</v>
      </c>
      <c r="C276">
        <v>334510175</v>
      </c>
      <c r="D276">
        <v>277565415</v>
      </c>
      <c r="E276">
        <v>109</v>
      </c>
      <c r="F276">
        <v>1</v>
      </c>
      <c r="G276">
        <v>1</v>
      </c>
      <c r="H276">
        <v>3</v>
      </c>
      <c r="I276" t="s">
        <v>731</v>
      </c>
      <c r="J276" t="s">
        <v>3</v>
      </c>
      <c r="K276" t="s">
        <v>732</v>
      </c>
      <c r="L276">
        <v>1477</v>
      </c>
      <c r="N276">
        <v>1013</v>
      </c>
      <c r="O276" t="s">
        <v>387</v>
      </c>
      <c r="P276" t="s">
        <v>389</v>
      </c>
      <c r="Q276">
        <v>1</v>
      </c>
      <c r="W276">
        <v>0</v>
      </c>
      <c r="X276">
        <v>-1470222029</v>
      </c>
      <c r="Y276">
        <f t="shared" si="113"/>
        <v>3.06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3.06</v>
      </c>
      <c r="AU276" t="s">
        <v>3</v>
      </c>
      <c r="AV276">
        <v>0</v>
      </c>
      <c r="AW276">
        <v>2</v>
      </c>
      <c r="AX276">
        <v>334510201</v>
      </c>
      <c r="AY276">
        <v>1</v>
      </c>
      <c r="AZ276">
        <v>0</v>
      </c>
      <c r="BA276">
        <v>353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ROUND(Y276*Source!I259,7)</f>
        <v>3.3048000000000002</v>
      </c>
      <c r="CY276">
        <f>AA276</f>
        <v>0</v>
      </c>
      <c r="CZ276">
        <f>AE276</f>
        <v>0</v>
      </c>
      <c r="DA276">
        <f>AI276</f>
        <v>1</v>
      </c>
      <c r="DB276">
        <f t="shared" si="117"/>
        <v>0</v>
      </c>
      <c r="DC276">
        <f t="shared" si="118"/>
        <v>0</v>
      </c>
      <c r="DD276" t="s">
        <v>3</v>
      </c>
      <c r="DE276" t="s">
        <v>3</v>
      </c>
      <c r="DF276">
        <f t="shared" si="122"/>
        <v>0</v>
      </c>
      <c r="DG276">
        <f t="shared" si="123"/>
        <v>0</v>
      </c>
      <c r="DH276">
        <f t="shared" si="112"/>
        <v>0</v>
      </c>
      <c r="DI276">
        <f t="shared" si="121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ROW(Source!A260)</f>
        <v>260</v>
      </c>
      <c r="B277">
        <v>334395092</v>
      </c>
      <c r="C277">
        <v>334396331</v>
      </c>
      <c r="D277">
        <v>277560291</v>
      </c>
      <c r="E277">
        <v>109</v>
      </c>
      <c r="F277">
        <v>1</v>
      </c>
      <c r="G277">
        <v>1</v>
      </c>
      <c r="H277">
        <v>1</v>
      </c>
      <c r="I277" t="s">
        <v>680</v>
      </c>
      <c r="J277" t="s">
        <v>3</v>
      </c>
      <c r="K277" t="s">
        <v>681</v>
      </c>
      <c r="L277">
        <v>1191</v>
      </c>
      <c r="N277">
        <v>1013</v>
      </c>
      <c r="O277" t="s">
        <v>647</v>
      </c>
      <c r="P277" t="s">
        <v>647</v>
      </c>
      <c r="Q277">
        <v>1</v>
      </c>
      <c r="W277">
        <v>0</v>
      </c>
      <c r="X277">
        <v>-1810713292</v>
      </c>
      <c r="Y277">
        <f t="shared" ref="Y277:Y282" si="124">(AT277*ROUND((1.2*1.1),7))</f>
        <v>26.532000000000004</v>
      </c>
      <c r="AA277">
        <v>0</v>
      </c>
      <c r="AB277">
        <v>0</v>
      </c>
      <c r="AC277">
        <v>0</v>
      </c>
      <c r="AD277">
        <v>456.58</v>
      </c>
      <c r="AE277">
        <v>0</v>
      </c>
      <c r="AF277">
        <v>0</v>
      </c>
      <c r="AG277">
        <v>0</v>
      </c>
      <c r="AH277">
        <v>456.58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20.100000000000001</v>
      </c>
      <c r="AU277" t="s">
        <v>32</v>
      </c>
      <c r="AV277">
        <v>1</v>
      </c>
      <c r="AW277">
        <v>1</v>
      </c>
      <c r="AX277">
        <v>-1</v>
      </c>
      <c r="AY277">
        <v>0</v>
      </c>
      <c r="AZ277">
        <v>0</v>
      </c>
      <c r="BA277" t="s">
        <v>3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9177.2579999999998</v>
      </c>
      <c r="BN277">
        <v>20.100000000000001</v>
      </c>
      <c r="BO277">
        <v>0</v>
      </c>
      <c r="BP277">
        <v>1</v>
      </c>
      <c r="BQ277">
        <v>0</v>
      </c>
      <c r="BR277">
        <v>0</v>
      </c>
      <c r="BS277">
        <v>0</v>
      </c>
      <c r="BT277">
        <v>12113.980560000002</v>
      </c>
      <c r="BU277">
        <v>26.532000000000004</v>
      </c>
      <c r="BV277">
        <v>0</v>
      </c>
      <c r="BW277">
        <v>1</v>
      </c>
      <c r="CU277">
        <f>ROUND(AT277*Source!I260*AH277*AL277,2)</f>
        <v>9911.44</v>
      </c>
      <c r="CV277">
        <f>ROUND(Y277*Source!I260,7)</f>
        <v>28.65456</v>
      </c>
      <c r="CW277">
        <v>0</v>
      </c>
      <c r="CX277">
        <f>ROUND(Y277*Source!I260,7)</f>
        <v>28.65456</v>
      </c>
      <c r="CY277">
        <f>AD277</f>
        <v>456.58</v>
      </c>
      <c r="CZ277">
        <f>AH277</f>
        <v>456.58</v>
      </c>
      <c r="DA277">
        <f>AL277</f>
        <v>1</v>
      </c>
      <c r="DB277">
        <f t="shared" ref="DB277:DB282" si="125">ROUND((ROUND(AT277*CZ277,2)*ROUND((1.2*1.1),7)),6)</f>
        <v>12113.983200000001</v>
      </c>
      <c r="DC277">
        <f t="shared" ref="DC277:DC282" si="126">ROUND((ROUND(AT277*AG277,2)*ROUND((1.2*1.1),7)),6)</f>
        <v>0</v>
      </c>
      <c r="DD277" t="s">
        <v>3</v>
      </c>
      <c r="DE277" t="s">
        <v>3</v>
      </c>
      <c r="DF277">
        <f t="shared" si="122"/>
        <v>0</v>
      </c>
      <c r="DG277">
        <f t="shared" si="123"/>
        <v>0</v>
      </c>
      <c r="DH277">
        <f t="shared" si="112"/>
        <v>0</v>
      </c>
      <c r="DI277">
        <f t="shared" si="121"/>
        <v>13083.1</v>
      </c>
      <c r="DJ277">
        <f>DI277</f>
        <v>13083.1</v>
      </c>
      <c r="DK277">
        <v>1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ROW(Source!A260)</f>
        <v>260</v>
      </c>
      <c r="B278">
        <v>334395092</v>
      </c>
      <c r="C278">
        <v>334396331</v>
      </c>
      <c r="D278">
        <v>277560491</v>
      </c>
      <c r="E278">
        <v>109</v>
      </c>
      <c r="F278">
        <v>1</v>
      </c>
      <c r="G278">
        <v>1</v>
      </c>
      <c r="H278">
        <v>1</v>
      </c>
      <c r="I278" t="s">
        <v>649</v>
      </c>
      <c r="J278" t="s">
        <v>3</v>
      </c>
      <c r="K278" t="s">
        <v>650</v>
      </c>
      <c r="L278">
        <v>1191</v>
      </c>
      <c r="N278">
        <v>1013</v>
      </c>
      <c r="O278" t="s">
        <v>647</v>
      </c>
      <c r="P278" t="s">
        <v>647</v>
      </c>
      <c r="Q278">
        <v>1</v>
      </c>
      <c r="W278">
        <v>0</v>
      </c>
      <c r="X278">
        <v>-1417349443</v>
      </c>
      <c r="Y278">
        <f t="shared" si="124"/>
        <v>1.3332000000000002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1.01</v>
      </c>
      <c r="AU278" t="s">
        <v>32</v>
      </c>
      <c r="AV278">
        <v>2</v>
      </c>
      <c r="AW278">
        <v>2</v>
      </c>
      <c r="AX278">
        <v>334396336</v>
      </c>
      <c r="AY278">
        <v>1</v>
      </c>
      <c r="AZ278">
        <v>6144</v>
      </c>
      <c r="BA278">
        <v>355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ROUND(Y278*Source!I260,7)</f>
        <v>1.439856</v>
      </c>
      <c r="CY278">
        <f>AD278</f>
        <v>0</v>
      </c>
      <c r="CZ278">
        <f>AH278</f>
        <v>0</v>
      </c>
      <c r="DA278">
        <f>AL278</f>
        <v>1</v>
      </c>
      <c r="DB278">
        <f t="shared" si="125"/>
        <v>0</v>
      </c>
      <c r="DC278">
        <f t="shared" si="126"/>
        <v>0</v>
      </c>
      <c r="DD278" t="s">
        <v>3</v>
      </c>
      <c r="DE278" t="s">
        <v>3</v>
      </c>
      <c r="DF278">
        <f t="shared" si="122"/>
        <v>0</v>
      </c>
      <c r="DG278">
        <f t="shared" si="123"/>
        <v>0</v>
      </c>
      <c r="DH278">
        <f t="shared" si="112"/>
        <v>0</v>
      </c>
      <c r="DI278">
        <f t="shared" si="121"/>
        <v>0</v>
      </c>
      <c r="DJ278">
        <f>DI278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ROW(Source!A260)</f>
        <v>260</v>
      </c>
      <c r="B279">
        <v>334395092</v>
      </c>
      <c r="C279">
        <v>334396331</v>
      </c>
      <c r="D279">
        <v>277945805</v>
      </c>
      <c r="E279">
        <v>1</v>
      </c>
      <c r="F279">
        <v>1</v>
      </c>
      <c r="G279">
        <v>1</v>
      </c>
      <c r="H279">
        <v>2</v>
      </c>
      <c r="I279" t="s">
        <v>655</v>
      </c>
      <c r="J279" t="s">
        <v>656</v>
      </c>
      <c r="K279" t="s">
        <v>657</v>
      </c>
      <c r="L279">
        <v>1368</v>
      </c>
      <c r="N279">
        <v>1011</v>
      </c>
      <c r="O279" t="s">
        <v>539</v>
      </c>
      <c r="P279" t="s">
        <v>539</v>
      </c>
      <c r="Q279">
        <v>1</v>
      </c>
      <c r="W279">
        <v>0</v>
      </c>
      <c r="X279">
        <v>721652621</v>
      </c>
      <c r="Y279">
        <f t="shared" si="124"/>
        <v>1.3332000000000002</v>
      </c>
      <c r="AA279">
        <v>0</v>
      </c>
      <c r="AB279">
        <v>544.70000000000005</v>
      </c>
      <c r="AC279">
        <v>477.98</v>
      </c>
      <c r="AD279">
        <v>0</v>
      </c>
      <c r="AE279">
        <v>0</v>
      </c>
      <c r="AF279">
        <v>544.70000000000005</v>
      </c>
      <c r="AG279">
        <v>477.98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1.01</v>
      </c>
      <c r="AU279" t="s">
        <v>32</v>
      </c>
      <c r="AV279">
        <v>1</v>
      </c>
      <c r="AW279">
        <v>2</v>
      </c>
      <c r="AX279">
        <v>334396338</v>
      </c>
      <c r="AY279">
        <v>1</v>
      </c>
      <c r="AZ279">
        <v>6144</v>
      </c>
      <c r="BA279">
        <v>357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550.14700000000005</v>
      </c>
      <c r="BL279">
        <v>482.75980000000004</v>
      </c>
      <c r="BM279">
        <v>0</v>
      </c>
      <c r="BN279">
        <v>0</v>
      </c>
      <c r="BO279">
        <v>1.01</v>
      </c>
      <c r="BP279">
        <v>1</v>
      </c>
      <c r="BQ279">
        <v>0</v>
      </c>
      <c r="BR279">
        <v>726.1940400000002</v>
      </c>
      <c r="BS279">
        <v>637.2429360000001</v>
      </c>
      <c r="BT279">
        <v>0</v>
      </c>
      <c r="BU279">
        <v>0</v>
      </c>
      <c r="BV279">
        <v>1.3332000000000002</v>
      </c>
      <c r="BW279">
        <v>1</v>
      </c>
      <c r="CV279">
        <v>0</v>
      </c>
      <c r="CW279">
        <f>ROUND(Y279*Source!I260*DO279,7)</f>
        <v>1.439856</v>
      </c>
      <c r="CX279">
        <f>ROUND(Y279*Source!I260,7)</f>
        <v>1.439856</v>
      </c>
      <c r="CY279">
        <f>AB279</f>
        <v>544.70000000000005</v>
      </c>
      <c r="CZ279">
        <f>AF279</f>
        <v>544.70000000000005</v>
      </c>
      <c r="DA279">
        <f>AJ279</f>
        <v>1</v>
      </c>
      <c r="DB279">
        <f t="shared" si="125"/>
        <v>726.19799999999998</v>
      </c>
      <c r="DC279">
        <f t="shared" si="126"/>
        <v>637.2432</v>
      </c>
      <c r="DD279" t="s">
        <v>3</v>
      </c>
      <c r="DE279" t="s">
        <v>3</v>
      </c>
      <c r="DF279">
        <f t="shared" si="122"/>
        <v>0</v>
      </c>
      <c r="DG279">
        <f t="shared" si="123"/>
        <v>784.29</v>
      </c>
      <c r="DH279">
        <f t="shared" si="112"/>
        <v>688.22</v>
      </c>
      <c r="DI279">
        <f t="shared" si="121"/>
        <v>0</v>
      </c>
      <c r="DJ279">
        <f>DG279+DH279</f>
        <v>1472.51</v>
      </c>
      <c r="DK279">
        <v>1</v>
      </c>
      <c r="DL279" t="s">
        <v>654</v>
      </c>
      <c r="DM279">
        <v>4</v>
      </c>
      <c r="DN279" t="s">
        <v>647</v>
      </c>
      <c r="DO279">
        <v>1</v>
      </c>
    </row>
    <row r="280" spans="1:119" x14ac:dyDescent="0.2">
      <c r="A280">
        <f>ROW(Source!A267)</f>
        <v>267</v>
      </c>
      <c r="B280">
        <v>334395092</v>
      </c>
      <c r="C280">
        <v>334396355</v>
      </c>
      <c r="D280">
        <v>277560291</v>
      </c>
      <c r="E280">
        <v>109</v>
      </c>
      <c r="F280">
        <v>1</v>
      </c>
      <c r="G280">
        <v>1</v>
      </c>
      <c r="H280">
        <v>1</v>
      </c>
      <c r="I280" t="s">
        <v>680</v>
      </c>
      <c r="J280" t="s">
        <v>3</v>
      </c>
      <c r="K280" t="s">
        <v>681</v>
      </c>
      <c r="L280">
        <v>1191</v>
      </c>
      <c r="N280">
        <v>1013</v>
      </c>
      <c r="O280" t="s">
        <v>647</v>
      </c>
      <c r="P280" t="s">
        <v>647</v>
      </c>
      <c r="Q280">
        <v>1</v>
      </c>
      <c r="W280">
        <v>0</v>
      </c>
      <c r="X280">
        <v>-1810713292</v>
      </c>
      <c r="Y280">
        <f t="shared" si="124"/>
        <v>18.348000000000003</v>
      </c>
      <c r="AA280">
        <v>0</v>
      </c>
      <c r="AB280">
        <v>0</v>
      </c>
      <c r="AC280">
        <v>0</v>
      </c>
      <c r="AD280">
        <v>456.58</v>
      </c>
      <c r="AE280">
        <v>0</v>
      </c>
      <c r="AF280">
        <v>0</v>
      </c>
      <c r="AG280">
        <v>0</v>
      </c>
      <c r="AH280">
        <v>456.58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13.9</v>
      </c>
      <c r="AU280" t="s">
        <v>32</v>
      </c>
      <c r="AV280">
        <v>1</v>
      </c>
      <c r="AW280">
        <v>1</v>
      </c>
      <c r="AX280">
        <v>-1</v>
      </c>
      <c r="AY280">
        <v>0</v>
      </c>
      <c r="AZ280">
        <v>0</v>
      </c>
      <c r="BA280" t="s">
        <v>3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6346.4619999999995</v>
      </c>
      <c r="BN280">
        <v>13.9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8377.3298400000003</v>
      </c>
      <c r="BU280">
        <v>18.348000000000003</v>
      </c>
      <c r="BV280">
        <v>0</v>
      </c>
      <c r="BW280">
        <v>1</v>
      </c>
      <c r="CU280">
        <f>ROUND(AT280*Source!I267*AH280*AL280,2)</f>
        <v>69811.08</v>
      </c>
      <c r="CV280">
        <f>ROUND(Y280*Source!I267,7)</f>
        <v>201.828</v>
      </c>
      <c r="CW280">
        <v>0</v>
      </c>
      <c r="CX280">
        <f>ROUND(Y280*Source!I267,7)</f>
        <v>201.828</v>
      </c>
      <c r="CY280">
        <f>AD280</f>
        <v>456.58</v>
      </c>
      <c r="CZ280">
        <f>AH280</f>
        <v>456.58</v>
      </c>
      <c r="DA280">
        <f>AL280</f>
        <v>1</v>
      </c>
      <c r="DB280">
        <f t="shared" si="125"/>
        <v>8377.3271999999997</v>
      </c>
      <c r="DC280">
        <f t="shared" si="126"/>
        <v>0</v>
      </c>
      <c r="DD280" t="s">
        <v>3</v>
      </c>
      <c r="DE280" t="s">
        <v>3</v>
      </c>
      <c r="DF280">
        <f t="shared" si="122"/>
        <v>0</v>
      </c>
      <c r="DG280">
        <f t="shared" si="123"/>
        <v>0</v>
      </c>
      <c r="DH280">
        <f t="shared" si="112"/>
        <v>0</v>
      </c>
      <c r="DI280">
        <f t="shared" si="121"/>
        <v>92150.63</v>
      </c>
      <c r="DJ280">
        <f>DI280</f>
        <v>92150.63</v>
      </c>
      <c r="DK280">
        <v>1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ROW(Source!A267)</f>
        <v>267</v>
      </c>
      <c r="B281">
        <v>334395092</v>
      </c>
      <c r="C281">
        <v>334396355</v>
      </c>
      <c r="D281">
        <v>277560491</v>
      </c>
      <c r="E281">
        <v>109</v>
      </c>
      <c r="F281">
        <v>1</v>
      </c>
      <c r="G281">
        <v>1</v>
      </c>
      <c r="H281">
        <v>1</v>
      </c>
      <c r="I281" t="s">
        <v>649</v>
      </c>
      <c r="J281" t="s">
        <v>3</v>
      </c>
      <c r="K281" t="s">
        <v>650</v>
      </c>
      <c r="L281">
        <v>1191</v>
      </c>
      <c r="N281">
        <v>1013</v>
      </c>
      <c r="O281" t="s">
        <v>647</v>
      </c>
      <c r="P281" t="s">
        <v>647</v>
      </c>
      <c r="Q281">
        <v>1</v>
      </c>
      <c r="W281">
        <v>0</v>
      </c>
      <c r="X281">
        <v>-1417349443</v>
      </c>
      <c r="Y281">
        <f t="shared" si="124"/>
        <v>0.92399999999999993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0.7</v>
      </c>
      <c r="AU281" t="s">
        <v>32</v>
      </c>
      <c r="AV281">
        <v>2</v>
      </c>
      <c r="AW281">
        <v>2</v>
      </c>
      <c r="AX281">
        <v>334396360</v>
      </c>
      <c r="AY281">
        <v>1</v>
      </c>
      <c r="AZ281">
        <v>6144</v>
      </c>
      <c r="BA281">
        <v>369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ROUND(Y281*Source!I267,7)</f>
        <v>10.164</v>
      </c>
      <c r="CY281">
        <f>AD281</f>
        <v>0</v>
      </c>
      <c r="CZ281">
        <f>AH281</f>
        <v>0</v>
      </c>
      <c r="DA281">
        <f>AL281</f>
        <v>1</v>
      </c>
      <c r="DB281">
        <f t="shared" si="125"/>
        <v>0</v>
      </c>
      <c r="DC281">
        <f t="shared" si="126"/>
        <v>0</v>
      </c>
      <c r="DD281" t="s">
        <v>3</v>
      </c>
      <c r="DE281" t="s">
        <v>3</v>
      </c>
      <c r="DF281">
        <f t="shared" si="122"/>
        <v>0</v>
      </c>
      <c r="DG281">
        <f t="shared" si="123"/>
        <v>0</v>
      </c>
      <c r="DH281">
        <f t="shared" si="112"/>
        <v>0</v>
      </c>
      <c r="DI281">
        <f t="shared" si="121"/>
        <v>0</v>
      </c>
      <c r="DJ281">
        <f>DI281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ROW(Source!A267)</f>
        <v>267</v>
      </c>
      <c r="B282">
        <v>334395092</v>
      </c>
      <c r="C282">
        <v>334396355</v>
      </c>
      <c r="D282">
        <v>277945805</v>
      </c>
      <c r="E282">
        <v>1</v>
      </c>
      <c r="F282">
        <v>1</v>
      </c>
      <c r="G282">
        <v>1</v>
      </c>
      <c r="H282">
        <v>2</v>
      </c>
      <c r="I282" t="s">
        <v>655</v>
      </c>
      <c r="J282" t="s">
        <v>656</v>
      </c>
      <c r="K282" t="s">
        <v>657</v>
      </c>
      <c r="L282">
        <v>1368</v>
      </c>
      <c r="N282">
        <v>1011</v>
      </c>
      <c r="O282" t="s">
        <v>539</v>
      </c>
      <c r="P282" t="s">
        <v>539</v>
      </c>
      <c r="Q282">
        <v>1</v>
      </c>
      <c r="W282">
        <v>0</v>
      </c>
      <c r="X282">
        <v>721652621</v>
      </c>
      <c r="Y282">
        <f t="shared" si="124"/>
        <v>0.92399999999999993</v>
      </c>
      <c r="AA282">
        <v>0</v>
      </c>
      <c r="AB282">
        <v>544.70000000000005</v>
      </c>
      <c r="AC282">
        <v>477.98</v>
      </c>
      <c r="AD282">
        <v>0</v>
      </c>
      <c r="AE282">
        <v>0</v>
      </c>
      <c r="AF282">
        <v>544.70000000000005</v>
      </c>
      <c r="AG282">
        <v>477.98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0.7</v>
      </c>
      <c r="AU282" t="s">
        <v>32</v>
      </c>
      <c r="AV282">
        <v>1</v>
      </c>
      <c r="AW282">
        <v>2</v>
      </c>
      <c r="AX282">
        <v>334396362</v>
      </c>
      <c r="AY282">
        <v>1</v>
      </c>
      <c r="AZ282">
        <v>6144</v>
      </c>
      <c r="BA282">
        <v>371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381.29</v>
      </c>
      <c r="BL282">
        <v>334.58600000000001</v>
      </c>
      <c r="BM282">
        <v>0</v>
      </c>
      <c r="BN282">
        <v>0</v>
      </c>
      <c r="BO282">
        <v>0.7</v>
      </c>
      <c r="BP282">
        <v>1</v>
      </c>
      <c r="BQ282">
        <v>0</v>
      </c>
      <c r="BR282">
        <v>503.30280000000005</v>
      </c>
      <c r="BS282">
        <v>441.65352000000001</v>
      </c>
      <c r="BT282">
        <v>0</v>
      </c>
      <c r="BU282">
        <v>0</v>
      </c>
      <c r="BV282">
        <v>0.92400000000000004</v>
      </c>
      <c r="BW282">
        <v>1</v>
      </c>
      <c r="CV282">
        <v>0</v>
      </c>
      <c r="CW282">
        <f>ROUND(Y282*Source!I267*DO282,7)</f>
        <v>10.164</v>
      </c>
      <c r="CX282">
        <f>ROUND(Y282*Source!I267,7)</f>
        <v>10.164</v>
      </c>
      <c r="CY282">
        <f>AB282</f>
        <v>544.70000000000005</v>
      </c>
      <c r="CZ282">
        <f>AF282</f>
        <v>544.70000000000005</v>
      </c>
      <c r="DA282">
        <f>AJ282</f>
        <v>1</v>
      </c>
      <c r="DB282">
        <f t="shared" si="125"/>
        <v>503.30279999999999</v>
      </c>
      <c r="DC282">
        <f t="shared" si="126"/>
        <v>441.65879999999999</v>
      </c>
      <c r="DD282" t="s">
        <v>3</v>
      </c>
      <c r="DE282" t="s">
        <v>3</v>
      </c>
      <c r="DF282">
        <f t="shared" si="122"/>
        <v>0</v>
      </c>
      <c r="DG282">
        <f t="shared" si="123"/>
        <v>5536.33</v>
      </c>
      <c r="DH282">
        <f t="shared" si="112"/>
        <v>4858.1899999999996</v>
      </c>
      <c r="DI282">
        <f t="shared" si="121"/>
        <v>0</v>
      </c>
      <c r="DJ282">
        <f>DG282+DH282</f>
        <v>10394.52</v>
      </c>
      <c r="DK282">
        <v>1</v>
      </c>
      <c r="DL282" t="s">
        <v>654</v>
      </c>
      <c r="DM282">
        <v>4</v>
      </c>
      <c r="DN282" t="s">
        <v>647</v>
      </c>
      <c r="DO282">
        <v>1</v>
      </c>
    </row>
    <row r="283" spans="1:119" x14ac:dyDescent="0.2">
      <c r="A283">
        <f>ROW(Source!A268)</f>
        <v>268</v>
      </c>
      <c r="B283">
        <v>334395092</v>
      </c>
      <c r="C283">
        <v>334396369</v>
      </c>
      <c r="D283">
        <v>277560446</v>
      </c>
      <c r="E283">
        <v>109</v>
      </c>
      <c r="F283">
        <v>1</v>
      </c>
      <c r="G283">
        <v>1</v>
      </c>
      <c r="H283">
        <v>1</v>
      </c>
      <c r="I283" t="s">
        <v>712</v>
      </c>
      <c r="J283" t="s">
        <v>3</v>
      </c>
      <c r="K283" t="s">
        <v>713</v>
      </c>
      <c r="L283">
        <v>1369</v>
      </c>
      <c r="N283">
        <v>1013</v>
      </c>
      <c r="O283" t="s">
        <v>714</v>
      </c>
      <c r="P283" t="s">
        <v>714</v>
      </c>
      <c r="Q283">
        <v>1</v>
      </c>
      <c r="W283">
        <v>0</v>
      </c>
      <c r="X283">
        <v>-236928766</v>
      </c>
      <c r="Y283">
        <f t="shared" ref="Y283:Y292" si="127">(AT283*ROUND(1.2,7))</f>
        <v>1.1879999999999999</v>
      </c>
      <c r="AA283">
        <v>0</v>
      </c>
      <c r="AB283">
        <v>0</v>
      </c>
      <c r="AC283">
        <v>0</v>
      </c>
      <c r="AD283">
        <v>388.8</v>
      </c>
      <c r="AE283">
        <v>0</v>
      </c>
      <c r="AF283">
        <v>0</v>
      </c>
      <c r="AG283">
        <v>0</v>
      </c>
      <c r="AH283">
        <v>388.8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0.99</v>
      </c>
      <c r="AU283" t="s">
        <v>23</v>
      </c>
      <c r="AV283">
        <v>1</v>
      </c>
      <c r="AW283">
        <v>1</v>
      </c>
      <c r="AX283">
        <v>-1</v>
      </c>
      <c r="AY283">
        <v>0</v>
      </c>
      <c r="AZ283">
        <v>0</v>
      </c>
      <c r="BA283" t="s">
        <v>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384.91200000000003</v>
      </c>
      <c r="BN283">
        <v>0.99</v>
      </c>
      <c r="BO283">
        <v>0</v>
      </c>
      <c r="BP283">
        <v>1</v>
      </c>
      <c r="BQ283">
        <v>0</v>
      </c>
      <c r="BR283">
        <v>0</v>
      </c>
      <c r="BS283">
        <v>0</v>
      </c>
      <c r="BT283">
        <v>461.89440000000002</v>
      </c>
      <c r="BU283">
        <v>1.1879999999999999</v>
      </c>
      <c r="BV283">
        <v>0</v>
      </c>
      <c r="BW283">
        <v>1</v>
      </c>
      <c r="CU283">
        <f>ROUND(AT283*Source!I268*AH283*AL283,2)</f>
        <v>384.91</v>
      </c>
      <c r="CV283">
        <f>ROUND(Y283*Source!I268,7)</f>
        <v>1.1879999999999999</v>
      </c>
      <c r="CW283">
        <v>0</v>
      </c>
      <c r="CX283">
        <f>ROUND(Y283*Source!I268,7)</f>
        <v>1.1879999999999999</v>
      </c>
      <c r="CY283">
        <f>AD283</f>
        <v>388.8</v>
      </c>
      <c r="CZ283">
        <f>AH283</f>
        <v>388.8</v>
      </c>
      <c r="DA283">
        <f>AL283</f>
        <v>1</v>
      </c>
      <c r="DB283">
        <f t="shared" ref="DB283:DB292" si="128">ROUND((ROUND(AT283*CZ283,2)*ROUND(1.2,7)),6)</f>
        <v>461.892</v>
      </c>
      <c r="DC283">
        <f t="shared" ref="DC283:DC292" si="129">ROUND((ROUND(AT283*AG283,2)*ROUND(1.2,7)),6)</f>
        <v>0</v>
      </c>
      <c r="DD283" t="s">
        <v>3</v>
      </c>
      <c r="DE283" t="s">
        <v>3</v>
      </c>
      <c r="DF283">
        <f t="shared" si="122"/>
        <v>0</v>
      </c>
      <c r="DG283">
        <f t="shared" si="123"/>
        <v>0</v>
      </c>
      <c r="DH283">
        <f t="shared" si="112"/>
        <v>0</v>
      </c>
      <c r="DI283">
        <f t="shared" si="121"/>
        <v>461.89</v>
      </c>
      <c r="DJ283">
        <f>DI283</f>
        <v>461.89</v>
      </c>
      <c r="DK283">
        <v>1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ROW(Source!A268)</f>
        <v>268</v>
      </c>
      <c r="B284">
        <v>334395092</v>
      </c>
      <c r="C284">
        <v>334396369</v>
      </c>
      <c r="D284">
        <v>277560448</v>
      </c>
      <c r="E284">
        <v>109</v>
      </c>
      <c r="F284">
        <v>1</v>
      </c>
      <c r="G284">
        <v>1</v>
      </c>
      <c r="H284">
        <v>1</v>
      </c>
      <c r="I284" t="s">
        <v>715</v>
      </c>
      <c r="J284" t="s">
        <v>3</v>
      </c>
      <c r="K284" t="s">
        <v>716</v>
      </c>
      <c r="L284">
        <v>1369</v>
      </c>
      <c r="N284">
        <v>1013</v>
      </c>
      <c r="O284" t="s">
        <v>714</v>
      </c>
      <c r="P284" t="s">
        <v>714</v>
      </c>
      <c r="Q284">
        <v>1</v>
      </c>
      <c r="W284">
        <v>0</v>
      </c>
      <c r="X284">
        <v>-587036825</v>
      </c>
      <c r="Y284">
        <f t="shared" si="127"/>
        <v>56.747999999999998</v>
      </c>
      <c r="AA284">
        <v>0</v>
      </c>
      <c r="AB284">
        <v>0</v>
      </c>
      <c r="AC284">
        <v>0</v>
      </c>
      <c r="AD284">
        <v>424.47</v>
      </c>
      <c r="AE284">
        <v>0</v>
      </c>
      <c r="AF284">
        <v>0</v>
      </c>
      <c r="AG284">
        <v>0</v>
      </c>
      <c r="AH284">
        <v>424.47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47.29</v>
      </c>
      <c r="AU284" t="s">
        <v>23</v>
      </c>
      <c r="AV284">
        <v>1</v>
      </c>
      <c r="AW284">
        <v>1</v>
      </c>
      <c r="AX284">
        <v>-1</v>
      </c>
      <c r="AY284">
        <v>0</v>
      </c>
      <c r="AZ284">
        <v>0</v>
      </c>
      <c r="BA284" t="s">
        <v>3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20073.186300000001</v>
      </c>
      <c r="BN284">
        <v>47.29</v>
      </c>
      <c r="BO284">
        <v>0</v>
      </c>
      <c r="BP284">
        <v>1</v>
      </c>
      <c r="BQ284">
        <v>0</v>
      </c>
      <c r="BR284">
        <v>0</v>
      </c>
      <c r="BS284">
        <v>0</v>
      </c>
      <c r="BT284">
        <v>24087.823560000001</v>
      </c>
      <c r="BU284">
        <v>56.747999999999998</v>
      </c>
      <c r="BV284">
        <v>0</v>
      </c>
      <c r="BW284">
        <v>1</v>
      </c>
      <c r="CU284">
        <f>ROUND(AT284*Source!I268*AH284*AL284,2)</f>
        <v>20073.189999999999</v>
      </c>
      <c r="CV284">
        <f>ROUND(Y284*Source!I268,7)</f>
        <v>56.747999999999998</v>
      </c>
      <c r="CW284">
        <v>0</v>
      </c>
      <c r="CX284">
        <f>ROUND(Y284*Source!I268,7)</f>
        <v>56.747999999999998</v>
      </c>
      <c r="CY284">
        <f>AD284</f>
        <v>424.47</v>
      </c>
      <c r="CZ284">
        <f>AH284</f>
        <v>424.47</v>
      </c>
      <c r="DA284">
        <f>AL284</f>
        <v>1</v>
      </c>
      <c r="DB284">
        <f t="shared" si="128"/>
        <v>24087.828000000001</v>
      </c>
      <c r="DC284">
        <f t="shared" si="129"/>
        <v>0</v>
      </c>
      <c r="DD284" t="s">
        <v>3</v>
      </c>
      <c r="DE284" t="s">
        <v>3</v>
      </c>
      <c r="DF284">
        <f t="shared" si="122"/>
        <v>0</v>
      </c>
      <c r="DG284">
        <f t="shared" si="123"/>
        <v>0</v>
      </c>
      <c r="DH284">
        <f t="shared" si="112"/>
        <v>0</v>
      </c>
      <c r="DI284">
        <f t="shared" si="121"/>
        <v>24087.82</v>
      </c>
      <c r="DJ284">
        <f>DI284</f>
        <v>24087.82</v>
      </c>
      <c r="DK284">
        <v>1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ROW(Source!A268)</f>
        <v>268</v>
      </c>
      <c r="B285">
        <v>334395092</v>
      </c>
      <c r="C285">
        <v>334396369</v>
      </c>
      <c r="D285">
        <v>277560452</v>
      </c>
      <c r="E285">
        <v>109</v>
      </c>
      <c r="F285">
        <v>1</v>
      </c>
      <c r="G285">
        <v>1</v>
      </c>
      <c r="H285">
        <v>1</v>
      </c>
      <c r="I285" t="s">
        <v>717</v>
      </c>
      <c r="J285" t="s">
        <v>3</v>
      </c>
      <c r="K285" t="s">
        <v>718</v>
      </c>
      <c r="L285">
        <v>1369</v>
      </c>
      <c r="N285">
        <v>1013</v>
      </c>
      <c r="O285" t="s">
        <v>714</v>
      </c>
      <c r="P285" t="s">
        <v>714</v>
      </c>
      <c r="Q285">
        <v>1</v>
      </c>
      <c r="W285">
        <v>0</v>
      </c>
      <c r="X285">
        <v>-512803540</v>
      </c>
      <c r="Y285">
        <f t="shared" si="127"/>
        <v>28.104000000000003</v>
      </c>
      <c r="AA285">
        <v>0</v>
      </c>
      <c r="AB285">
        <v>0</v>
      </c>
      <c r="AC285">
        <v>0</v>
      </c>
      <c r="AD285">
        <v>477.98</v>
      </c>
      <c r="AE285">
        <v>0</v>
      </c>
      <c r="AF285">
        <v>0</v>
      </c>
      <c r="AG285">
        <v>0</v>
      </c>
      <c r="AH285">
        <v>477.98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23.42</v>
      </c>
      <c r="AU285" t="s">
        <v>23</v>
      </c>
      <c r="AV285">
        <v>1</v>
      </c>
      <c r="AW285">
        <v>1</v>
      </c>
      <c r="AX285">
        <v>-1</v>
      </c>
      <c r="AY285">
        <v>0</v>
      </c>
      <c r="AZ285">
        <v>0</v>
      </c>
      <c r="BA285" t="s">
        <v>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11194.2916</v>
      </c>
      <c r="BN285">
        <v>23.42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13433.149920000002</v>
      </c>
      <c r="BU285">
        <v>28.104000000000003</v>
      </c>
      <c r="BV285">
        <v>0</v>
      </c>
      <c r="BW285">
        <v>1</v>
      </c>
      <c r="CU285">
        <f>ROUND(AT285*Source!I268*AH285*AL285,2)</f>
        <v>11194.29</v>
      </c>
      <c r="CV285">
        <f>ROUND(Y285*Source!I268,7)</f>
        <v>28.103999999999999</v>
      </c>
      <c r="CW285">
        <v>0</v>
      </c>
      <c r="CX285">
        <f>ROUND(Y285*Source!I268,7)</f>
        <v>28.103999999999999</v>
      </c>
      <c r="CY285">
        <f>AD285</f>
        <v>477.98</v>
      </c>
      <c r="CZ285">
        <f>AH285</f>
        <v>477.98</v>
      </c>
      <c r="DA285">
        <f>AL285</f>
        <v>1</v>
      </c>
      <c r="DB285">
        <f t="shared" si="128"/>
        <v>13433.147999999999</v>
      </c>
      <c r="DC285">
        <f t="shared" si="129"/>
        <v>0</v>
      </c>
      <c r="DD285" t="s">
        <v>3</v>
      </c>
      <c r="DE285" t="s">
        <v>3</v>
      </c>
      <c r="DF285">
        <f t="shared" si="122"/>
        <v>0</v>
      </c>
      <c r="DG285">
        <f t="shared" si="123"/>
        <v>0</v>
      </c>
      <c r="DH285">
        <f t="shared" si="112"/>
        <v>0</v>
      </c>
      <c r="DI285">
        <f t="shared" si="121"/>
        <v>13433.15</v>
      </c>
      <c r="DJ285">
        <f>DI285</f>
        <v>13433.15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ROW(Source!A268)</f>
        <v>268</v>
      </c>
      <c r="B286">
        <v>334395092</v>
      </c>
      <c r="C286">
        <v>334396369</v>
      </c>
      <c r="D286">
        <v>277560455</v>
      </c>
      <c r="E286">
        <v>109</v>
      </c>
      <c r="F286">
        <v>1</v>
      </c>
      <c r="G286">
        <v>1</v>
      </c>
      <c r="H286">
        <v>1</v>
      </c>
      <c r="I286" t="s">
        <v>719</v>
      </c>
      <c r="J286" t="s">
        <v>3</v>
      </c>
      <c r="K286" t="s">
        <v>720</v>
      </c>
      <c r="L286">
        <v>1369</v>
      </c>
      <c r="N286">
        <v>1013</v>
      </c>
      <c r="O286" t="s">
        <v>714</v>
      </c>
      <c r="P286" t="s">
        <v>714</v>
      </c>
      <c r="Q286">
        <v>1</v>
      </c>
      <c r="W286">
        <v>0</v>
      </c>
      <c r="X286">
        <v>1518711480</v>
      </c>
      <c r="Y286">
        <f t="shared" si="127"/>
        <v>28.104000000000003</v>
      </c>
      <c r="AA286">
        <v>0</v>
      </c>
      <c r="AB286">
        <v>0</v>
      </c>
      <c r="AC286">
        <v>0</v>
      </c>
      <c r="AD286">
        <v>549.32000000000005</v>
      </c>
      <c r="AE286">
        <v>0</v>
      </c>
      <c r="AF286">
        <v>0</v>
      </c>
      <c r="AG286">
        <v>0</v>
      </c>
      <c r="AH286">
        <v>549.32000000000005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23.42</v>
      </c>
      <c r="AU286" t="s">
        <v>23</v>
      </c>
      <c r="AV286">
        <v>1</v>
      </c>
      <c r="AW286">
        <v>1</v>
      </c>
      <c r="AX286">
        <v>-1</v>
      </c>
      <c r="AY286">
        <v>0</v>
      </c>
      <c r="AZ286">
        <v>0</v>
      </c>
      <c r="BA286" t="s">
        <v>3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12865.074400000001</v>
      </c>
      <c r="BN286">
        <v>23.42</v>
      </c>
      <c r="BO286">
        <v>0</v>
      </c>
      <c r="BP286">
        <v>1</v>
      </c>
      <c r="BQ286">
        <v>0</v>
      </c>
      <c r="BR286">
        <v>0</v>
      </c>
      <c r="BS286">
        <v>0</v>
      </c>
      <c r="BT286">
        <v>15438.089280000004</v>
      </c>
      <c r="BU286">
        <v>28.104000000000003</v>
      </c>
      <c r="BV286">
        <v>0</v>
      </c>
      <c r="BW286">
        <v>1</v>
      </c>
      <c r="CU286">
        <f>ROUND(AT286*Source!I268*AH286*AL286,2)</f>
        <v>12865.07</v>
      </c>
      <c r="CV286">
        <f>ROUND(Y286*Source!I268,7)</f>
        <v>28.103999999999999</v>
      </c>
      <c r="CW286">
        <v>0</v>
      </c>
      <c r="CX286">
        <f>ROUND(Y286*Source!I268,7)</f>
        <v>28.103999999999999</v>
      </c>
      <c r="CY286">
        <f>AD286</f>
        <v>549.32000000000005</v>
      </c>
      <c r="CZ286">
        <f>AH286</f>
        <v>549.32000000000005</v>
      </c>
      <c r="DA286">
        <f>AL286</f>
        <v>1</v>
      </c>
      <c r="DB286">
        <f t="shared" si="128"/>
        <v>15438.084000000001</v>
      </c>
      <c r="DC286">
        <f t="shared" si="129"/>
        <v>0</v>
      </c>
      <c r="DD286" t="s">
        <v>3</v>
      </c>
      <c r="DE286" t="s">
        <v>3</v>
      </c>
      <c r="DF286">
        <f t="shared" si="122"/>
        <v>0</v>
      </c>
      <c r="DG286">
        <f t="shared" si="123"/>
        <v>0</v>
      </c>
      <c r="DH286">
        <f t="shared" si="112"/>
        <v>0</v>
      </c>
      <c r="DI286">
        <f t="shared" si="121"/>
        <v>15438.09</v>
      </c>
      <c r="DJ286">
        <f>DI286</f>
        <v>15438.09</v>
      </c>
      <c r="DK286">
        <v>1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ROW(Source!A268)</f>
        <v>268</v>
      </c>
      <c r="B287">
        <v>334395092</v>
      </c>
      <c r="C287">
        <v>334396369</v>
      </c>
      <c r="D287">
        <v>277560491</v>
      </c>
      <c r="E287">
        <v>109</v>
      </c>
      <c r="F287">
        <v>1</v>
      </c>
      <c r="G287">
        <v>1</v>
      </c>
      <c r="H287">
        <v>1</v>
      </c>
      <c r="I287" t="s">
        <v>649</v>
      </c>
      <c r="J287" t="s">
        <v>3</v>
      </c>
      <c r="K287" t="s">
        <v>650</v>
      </c>
      <c r="L287">
        <v>1191</v>
      </c>
      <c r="N287">
        <v>1013</v>
      </c>
      <c r="O287" t="s">
        <v>647</v>
      </c>
      <c r="P287" t="s">
        <v>647</v>
      </c>
      <c r="Q287">
        <v>1</v>
      </c>
      <c r="W287">
        <v>0</v>
      </c>
      <c r="X287">
        <v>-1417349443</v>
      </c>
      <c r="Y287">
        <f t="shared" si="127"/>
        <v>29.867999999999999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24.89</v>
      </c>
      <c r="AU287" t="s">
        <v>23</v>
      </c>
      <c r="AV287">
        <v>2</v>
      </c>
      <c r="AW287">
        <v>2</v>
      </c>
      <c r="AX287">
        <v>334396381</v>
      </c>
      <c r="AY287">
        <v>1</v>
      </c>
      <c r="AZ287">
        <v>6144</v>
      </c>
      <c r="BA287">
        <v>379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ROUND(Y287*Source!I268,7)</f>
        <v>29.867999999999999</v>
      </c>
      <c r="CY287">
        <f>AD287</f>
        <v>0</v>
      </c>
      <c r="CZ287">
        <f>AH287</f>
        <v>0</v>
      </c>
      <c r="DA287">
        <f>AL287</f>
        <v>1</v>
      </c>
      <c r="DB287">
        <f t="shared" si="128"/>
        <v>0</v>
      </c>
      <c r="DC287">
        <f t="shared" si="129"/>
        <v>0</v>
      </c>
      <c r="DD287" t="s">
        <v>3</v>
      </c>
      <c r="DE287" t="s">
        <v>3</v>
      </c>
      <c r="DF287">
        <f t="shared" si="122"/>
        <v>0</v>
      </c>
      <c r="DG287">
        <f t="shared" si="123"/>
        <v>0</v>
      </c>
      <c r="DH287">
        <f t="shared" si="112"/>
        <v>0</v>
      </c>
      <c r="DI287">
        <f t="shared" si="121"/>
        <v>0</v>
      </c>
      <c r="DJ287">
        <f>DI287</f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ROW(Source!A268)</f>
        <v>268</v>
      </c>
      <c r="B288">
        <v>334395092</v>
      </c>
      <c r="C288">
        <v>334396369</v>
      </c>
      <c r="D288">
        <v>277944622</v>
      </c>
      <c r="E288">
        <v>1</v>
      </c>
      <c r="F288">
        <v>1</v>
      </c>
      <c r="G288">
        <v>1</v>
      </c>
      <c r="H288">
        <v>2</v>
      </c>
      <c r="I288" t="s">
        <v>660</v>
      </c>
      <c r="J288" t="s">
        <v>661</v>
      </c>
      <c r="K288" t="s">
        <v>662</v>
      </c>
      <c r="L288">
        <v>1368</v>
      </c>
      <c r="N288">
        <v>1011</v>
      </c>
      <c r="O288" t="s">
        <v>539</v>
      </c>
      <c r="P288" t="s">
        <v>539</v>
      </c>
      <c r="Q288">
        <v>1</v>
      </c>
      <c r="W288">
        <v>0</v>
      </c>
      <c r="X288">
        <v>-776243211</v>
      </c>
      <c r="Y288">
        <f t="shared" si="127"/>
        <v>0.89999999999999991</v>
      </c>
      <c r="AA288">
        <v>0</v>
      </c>
      <c r="AB288">
        <v>1472.33</v>
      </c>
      <c r="AC288">
        <v>642.05999999999995</v>
      </c>
      <c r="AD288">
        <v>0</v>
      </c>
      <c r="AE288">
        <v>0</v>
      </c>
      <c r="AF288">
        <v>1472.33</v>
      </c>
      <c r="AG288">
        <v>642.05999999999995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0.75</v>
      </c>
      <c r="AU288" t="s">
        <v>23</v>
      </c>
      <c r="AV288">
        <v>1</v>
      </c>
      <c r="AW288">
        <v>1</v>
      </c>
      <c r="AX288">
        <v>-1</v>
      </c>
      <c r="AY288">
        <v>0</v>
      </c>
      <c r="AZ288">
        <v>0</v>
      </c>
      <c r="BA288" t="s">
        <v>3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1104.2474999999999</v>
      </c>
      <c r="BL288">
        <v>481.54499999999996</v>
      </c>
      <c r="BM288">
        <v>0</v>
      </c>
      <c r="BN288">
        <v>0</v>
      </c>
      <c r="BO288">
        <v>0.75</v>
      </c>
      <c r="BP288">
        <v>1</v>
      </c>
      <c r="BQ288">
        <v>0</v>
      </c>
      <c r="BR288">
        <v>1325.0969999999998</v>
      </c>
      <c r="BS288">
        <v>577.85399999999993</v>
      </c>
      <c r="BT288">
        <v>0</v>
      </c>
      <c r="BU288">
        <v>0</v>
      </c>
      <c r="BV288">
        <v>0.89999999999999991</v>
      </c>
      <c r="BW288">
        <v>1</v>
      </c>
      <c r="CV288">
        <v>0</v>
      </c>
      <c r="CW288">
        <f>ROUND(Y288*Source!I268*DO288,7)</f>
        <v>0.9</v>
      </c>
      <c r="CX288">
        <f>ROUND(Y288*Source!I268,7)</f>
        <v>0.9</v>
      </c>
      <c r="CY288">
        <f>AB288</f>
        <v>1472.33</v>
      </c>
      <c r="CZ288">
        <f>AF288</f>
        <v>1472.33</v>
      </c>
      <c r="DA288">
        <f>AJ288</f>
        <v>1</v>
      </c>
      <c r="DB288">
        <f t="shared" si="128"/>
        <v>1325.1</v>
      </c>
      <c r="DC288">
        <f t="shared" si="129"/>
        <v>577.86</v>
      </c>
      <c r="DD288" t="s">
        <v>3</v>
      </c>
      <c r="DE288" t="s">
        <v>3</v>
      </c>
      <c r="DF288">
        <f t="shared" si="122"/>
        <v>0</v>
      </c>
      <c r="DG288">
        <f t="shared" si="123"/>
        <v>1325.1</v>
      </c>
      <c r="DH288">
        <f t="shared" si="112"/>
        <v>577.85</v>
      </c>
      <c r="DI288">
        <f t="shared" si="121"/>
        <v>0</v>
      </c>
      <c r="DJ288">
        <f>DG288+DH288</f>
        <v>1902.9499999999998</v>
      </c>
      <c r="DK288">
        <v>1</v>
      </c>
      <c r="DL288" t="s">
        <v>663</v>
      </c>
      <c r="DM288">
        <v>6</v>
      </c>
      <c r="DN288" t="s">
        <v>647</v>
      </c>
      <c r="DO288">
        <v>1</v>
      </c>
    </row>
    <row r="289" spans="1:119" x14ac:dyDescent="0.2">
      <c r="A289">
        <f>ROW(Source!A268)</f>
        <v>268</v>
      </c>
      <c r="B289">
        <v>334395092</v>
      </c>
      <c r="C289">
        <v>334396369</v>
      </c>
      <c r="D289">
        <v>277944809</v>
      </c>
      <c r="E289">
        <v>1</v>
      </c>
      <c r="F289">
        <v>1</v>
      </c>
      <c r="G289">
        <v>1</v>
      </c>
      <c r="H289">
        <v>2</v>
      </c>
      <c r="I289" t="s">
        <v>721</v>
      </c>
      <c r="J289" t="s">
        <v>722</v>
      </c>
      <c r="K289" t="s">
        <v>723</v>
      </c>
      <c r="L289">
        <v>1368</v>
      </c>
      <c r="N289">
        <v>1011</v>
      </c>
      <c r="O289" t="s">
        <v>539</v>
      </c>
      <c r="P289" t="s">
        <v>539</v>
      </c>
      <c r="Q289">
        <v>1</v>
      </c>
      <c r="W289">
        <v>0</v>
      </c>
      <c r="X289">
        <v>-1432554125</v>
      </c>
      <c r="Y289">
        <f t="shared" si="127"/>
        <v>0.97199999999999998</v>
      </c>
      <c r="AA289">
        <v>0</v>
      </c>
      <c r="AB289">
        <v>15.14</v>
      </c>
      <c r="AC289">
        <v>0</v>
      </c>
      <c r="AD289">
        <v>0</v>
      </c>
      <c r="AE289">
        <v>0</v>
      </c>
      <c r="AF289">
        <v>15.14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0.81</v>
      </c>
      <c r="AU289" t="s">
        <v>23</v>
      </c>
      <c r="AV289">
        <v>1</v>
      </c>
      <c r="AW289">
        <v>1</v>
      </c>
      <c r="AX289">
        <v>-1</v>
      </c>
      <c r="AY289">
        <v>0</v>
      </c>
      <c r="AZ289">
        <v>0</v>
      </c>
      <c r="BA289" t="s">
        <v>3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12.263400000000001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0</v>
      </c>
      <c r="BR289">
        <v>14.71608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f>ROUND(Y289*Source!I268*DO289,7)</f>
        <v>0</v>
      </c>
      <c r="CX289">
        <f>ROUND(Y289*Source!I268,7)</f>
        <v>0.97199999999999998</v>
      </c>
      <c r="CY289">
        <f>AB289</f>
        <v>15.14</v>
      </c>
      <c r="CZ289">
        <f>AF289</f>
        <v>15.14</v>
      </c>
      <c r="DA289">
        <f>AJ289</f>
        <v>1</v>
      </c>
      <c r="DB289">
        <f t="shared" si="128"/>
        <v>14.712</v>
      </c>
      <c r="DC289">
        <f t="shared" si="129"/>
        <v>0</v>
      </c>
      <c r="DD289" t="s">
        <v>3</v>
      </c>
      <c r="DE289" t="s">
        <v>3</v>
      </c>
      <c r="DF289">
        <f t="shared" si="122"/>
        <v>0</v>
      </c>
      <c r="DG289">
        <f t="shared" si="123"/>
        <v>14.72</v>
      </c>
      <c r="DH289">
        <f t="shared" si="112"/>
        <v>0</v>
      </c>
      <c r="DI289">
        <f t="shared" si="121"/>
        <v>0</v>
      </c>
      <c r="DJ289">
        <f>DG289+DH289</f>
        <v>14.72</v>
      </c>
      <c r="DK289">
        <v>1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ROW(Source!A268)</f>
        <v>268</v>
      </c>
      <c r="B290">
        <v>334395092</v>
      </c>
      <c r="C290">
        <v>334396369</v>
      </c>
      <c r="D290">
        <v>277944868</v>
      </c>
      <c r="E290">
        <v>1</v>
      </c>
      <c r="F290">
        <v>1</v>
      </c>
      <c r="G290">
        <v>1</v>
      </c>
      <c r="H290">
        <v>2</v>
      </c>
      <c r="I290" t="s">
        <v>651</v>
      </c>
      <c r="J290" t="s">
        <v>652</v>
      </c>
      <c r="K290" t="s">
        <v>653</v>
      </c>
      <c r="L290">
        <v>1368</v>
      </c>
      <c r="N290">
        <v>1011</v>
      </c>
      <c r="O290" t="s">
        <v>539</v>
      </c>
      <c r="P290" t="s">
        <v>539</v>
      </c>
      <c r="Q290">
        <v>1</v>
      </c>
      <c r="W290">
        <v>0</v>
      </c>
      <c r="X290">
        <v>412917512</v>
      </c>
      <c r="Y290">
        <f t="shared" si="127"/>
        <v>27.287999999999997</v>
      </c>
      <c r="AA290">
        <v>0</v>
      </c>
      <c r="AB290">
        <v>436.88</v>
      </c>
      <c r="AC290">
        <v>477.98</v>
      </c>
      <c r="AD290">
        <v>0</v>
      </c>
      <c r="AE290">
        <v>0</v>
      </c>
      <c r="AF290">
        <v>346.73</v>
      </c>
      <c r="AG290">
        <v>477.98</v>
      </c>
      <c r="AH290">
        <v>0</v>
      </c>
      <c r="AI290">
        <v>1</v>
      </c>
      <c r="AJ290">
        <v>1.26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22.74</v>
      </c>
      <c r="AU290" t="s">
        <v>23</v>
      </c>
      <c r="AV290">
        <v>1</v>
      </c>
      <c r="AW290">
        <v>1</v>
      </c>
      <c r="AX290">
        <v>-1</v>
      </c>
      <c r="AY290">
        <v>0</v>
      </c>
      <c r="AZ290">
        <v>0</v>
      </c>
      <c r="BA290" t="s">
        <v>3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7884.6401999999998</v>
      </c>
      <c r="BL290">
        <v>10869.2652</v>
      </c>
      <c r="BM290">
        <v>0</v>
      </c>
      <c r="BN290">
        <v>0</v>
      </c>
      <c r="BO290">
        <v>22.74</v>
      </c>
      <c r="BP290">
        <v>1</v>
      </c>
      <c r="BQ290">
        <v>0</v>
      </c>
      <c r="BR290">
        <v>9461.5682399999987</v>
      </c>
      <c r="BS290">
        <v>13043.11824</v>
      </c>
      <c r="BT290">
        <v>0</v>
      </c>
      <c r="BU290">
        <v>0</v>
      </c>
      <c r="BV290">
        <v>27.287999999999997</v>
      </c>
      <c r="BW290">
        <v>1</v>
      </c>
      <c r="CV290">
        <v>0</v>
      </c>
      <c r="CW290">
        <f>ROUND(Y290*Source!I268*DO290,7)</f>
        <v>27.288</v>
      </c>
      <c r="CX290">
        <f>ROUND(Y290*Source!I268,7)</f>
        <v>27.288</v>
      </c>
      <c r="CY290">
        <f>AB290</f>
        <v>436.88</v>
      </c>
      <c r="CZ290">
        <f>AF290</f>
        <v>346.73</v>
      </c>
      <c r="DA290">
        <f>AJ290</f>
        <v>1.26</v>
      </c>
      <c r="DB290">
        <f t="shared" si="128"/>
        <v>9461.5679999999993</v>
      </c>
      <c r="DC290">
        <f t="shared" si="129"/>
        <v>13043.124</v>
      </c>
      <c r="DD290" t="s">
        <v>3</v>
      </c>
      <c r="DE290" t="s">
        <v>3</v>
      </c>
      <c r="DF290">
        <f t="shared" si="122"/>
        <v>0</v>
      </c>
      <c r="DG290">
        <f>ROUND(ROUND(AF290*AJ290,2)*CX290,2)</f>
        <v>11921.58</v>
      </c>
      <c r="DH290">
        <f t="shared" si="112"/>
        <v>13043.12</v>
      </c>
      <c r="DI290">
        <f t="shared" si="121"/>
        <v>0</v>
      </c>
      <c r="DJ290">
        <f>DG290+DH290</f>
        <v>24964.7</v>
      </c>
      <c r="DK290">
        <v>1</v>
      </c>
      <c r="DL290" t="s">
        <v>654</v>
      </c>
      <c r="DM290">
        <v>4</v>
      </c>
      <c r="DN290" t="s">
        <v>647</v>
      </c>
      <c r="DO290">
        <v>1</v>
      </c>
    </row>
    <row r="291" spans="1:119" x14ac:dyDescent="0.2">
      <c r="A291">
        <f>ROW(Source!A268)</f>
        <v>268</v>
      </c>
      <c r="B291">
        <v>334395092</v>
      </c>
      <c r="C291">
        <v>334396369</v>
      </c>
      <c r="D291">
        <v>277945805</v>
      </c>
      <c r="E291">
        <v>1</v>
      </c>
      <c r="F291">
        <v>1</v>
      </c>
      <c r="G291">
        <v>1</v>
      </c>
      <c r="H291">
        <v>2</v>
      </c>
      <c r="I291" t="s">
        <v>655</v>
      </c>
      <c r="J291" t="s">
        <v>656</v>
      </c>
      <c r="K291" t="s">
        <v>657</v>
      </c>
      <c r="L291">
        <v>1368</v>
      </c>
      <c r="N291">
        <v>1011</v>
      </c>
      <c r="O291" t="s">
        <v>539</v>
      </c>
      <c r="P291" t="s">
        <v>539</v>
      </c>
      <c r="Q291">
        <v>1</v>
      </c>
      <c r="W291">
        <v>0</v>
      </c>
      <c r="X291">
        <v>721652621</v>
      </c>
      <c r="Y291">
        <f t="shared" si="127"/>
        <v>0.70799999999999996</v>
      </c>
      <c r="AA291">
        <v>0</v>
      </c>
      <c r="AB291">
        <v>544.70000000000005</v>
      </c>
      <c r="AC291">
        <v>477.98</v>
      </c>
      <c r="AD291">
        <v>0</v>
      </c>
      <c r="AE291">
        <v>0</v>
      </c>
      <c r="AF291">
        <v>544.70000000000005</v>
      </c>
      <c r="AG291">
        <v>477.98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0.59</v>
      </c>
      <c r="AU291" t="s">
        <v>23</v>
      </c>
      <c r="AV291">
        <v>1</v>
      </c>
      <c r="AW291">
        <v>2</v>
      </c>
      <c r="AX291">
        <v>334396382</v>
      </c>
      <c r="AY291">
        <v>1</v>
      </c>
      <c r="AZ291">
        <v>6144</v>
      </c>
      <c r="BA291">
        <v>380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321.37299999999999</v>
      </c>
      <c r="BL291">
        <v>282.00819999999999</v>
      </c>
      <c r="BM291">
        <v>0</v>
      </c>
      <c r="BN291">
        <v>0</v>
      </c>
      <c r="BO291">
        <v>0.59</v>
      </c>
      <c r="BP291">
        <v>1</v>
      </c>
      <c r="BQ291">
        <v>0</v>
      </c>
      <c r="BR291">
        <v>385.64760000000001</v>
      </c>
      <c r="BS291">
        <v>338.40983999999997</v>
      </c>
      <c r="BT291">
        <v>0</v>
      </c>
      <c r="BU291">
        <v>0</v>
      </c>
      <c r="BV291">
        <v>0.70799999999999996</v>
      </c>
      <c r="BW291">
        <v>1</v>
      </c>
      <c r="CV291">
        <v>0</v>
      </c>
      <c r="CW291">
        <f>ROUND(Y291*Source!I268*DO291,7)</f>
        <v>0.70799999999999996</v>
      </c>
      <c r="CX291">
        <f>ROUND(Y291*Source!I268,7)</f>
        <v>0.70799999999999996</v>
      </c>
      <c r="CY291">
        <f>AB291</f>
        <v>544.70000000000005</v>
      </c>
      <c r="CZ291">
        <f>AF291</f>
        <v>544.70000000000005</v>
      </c>
      <c r="DA291">
        <f>AJ291</f>
        <v>1</v>
      </c>
      <c r="DB291">
        <f t="shared" si="128"/>
        <v>385.64400000000001</v>
      </c>
      <c r="DC291">
        <f t="shared" si="129"/>
        <v>338.41199999999998</v>
      </c>
      <c r="DD291" t="s">
        <v>3</v>
      </c>
      <c r="DE291" t="s">
        <v>3</v>
      </c>
      <c r="DF291">
        <f t="shared" si="122"/>
        <v>0</v>
      </c>
      <c r="DG291">
        <f>ROUND(ROUND(AF291,2)*CX291,2)</f>
        <v>385.65</v>
      </c>
      <c r="DH291">
        <f t="shared" si="112"/>
        <v>338.41</v>
      </c>
      <c r="DI291">
        <f t="shared" si="121"/>
        <v>0</v>
      </c>
      <c r="DJ291">
        <f>DG291+DH291</f>
        <v>724.06</v>
      </c>
      <c r="DK291">
        <v>1</v>
      </c>
      <c r="DL291" t="s">
        <v>654</v>
      </c>
      <c r="DM291">
        <v>4</v>
      </c>
      <c r="DN291" t="s">
        <v>647</v>
      </c>
      <c r="DO291">
        <v>1</v>
      </c>
    </row>
    <row r="292" spans="1:119" x14ac:dyDescent="0.2">
      <c r="A292">
        <f>ROW(Source!A268)</f>
        <v>268</v>
      </c>
      <c r="B292">
        <v>334395092</v>
      </c>
      <c r="C292">
        <v>334396369</v>
      </c>
      <c r="D292">
        <v>277946074</v>
      </c>
      <c r="E292">
        <v>1</v>
      </c>
      <c r="F292">
        <v>1</v>
      </c>
      <c r="G292">
        <v>1</v>
      </c>
      <c r="H292">
        <v>2</v>
      </c>
      <c r="I292" t="s">
        <v>724</v>
      </c>
      <c r="J292" t="s">
        <v>725</v>
      </c>
      <c r="K292" t="s">
        <v>726</v>
      </c>
      <c r="L292">
        <v>1368</v>
      </c>
      <c r="N292">
        <v>1011</v>
      </c>
      <c r="O292" t="s">
        <v>539</v>
      </c>
      <c r="P292" t="s">
        <v>539</v>
      </c>
      <c r="Q292">
        <v>1</v>
      </c>
      <c r="W292">
        <v>0</v>
      </c>
      <c r="X292">
        <v>1125415823</v>
      </c>
      <c r="Y292">
        <f t="shared" si="127"/>
        <v>0.97199999999999998</v>
      </c>
      <c r="AA292">
        <v>0</v>
      </c>
      <c r="AB292">
        <v>160.38</v>
      </c>
      <c r="AC292">
        <v>477.98</v>
      </c>
      <c r="AD292">
        <v>0</v>
      </c>
      <c r="AE292">
        <v>0</v>
      </c>
      <c r="AF292">
        <v>160.38</v>
      </c>
      <c r="AG292">
        <v>477.98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0.81</v>
      </c>
      <c r="AU292" t="s">
        <v>23</v>
      </c>
      <c r="AV292">
        <v>1</v>
      </c>
      <c r="AW292">
        <v>1</v>
      </c>
      <c r="AX292">
        <v>-1</v>
      </c>
      <c r="AY292">
        <v>0</v>
      </c>
      <c r="AZ292">
        <v>0</v>
      </c>
      <c r="BA292" t="s">
        <v>3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129.90780000000001</v>
      </c>
      <c r="BL292">
        <v>387.16380000000004</v>
      </c>
      <c r="BM292">
        <v>0</v>
      </c>
      <c r="BN292">
        <v>0</v>
      </c>
      <c r="BO292">
        <v>0.81</v>
      </c>
      <c r="BP292">
        <v>1</v>
      </c>
      <c r="BQ292">
        <v>0</v>
      </c>
      <c r="BR292">
        <v>155.88935999999998</v>
      </c>
      <c r="BS292">
        <v>464.59656000000001</v>
      </c>
      <c r="BT292">
        <v>0</v>
      </c>
      <c r="BU292">
        <v>0</v>
      </c>
      <c r="BV292">
        <v>0.97199999999999998</v>
      </c>
      <c r="BW292">
        <v>1</v>
      </c>
      <c r="CV292">
        <v>0</v>
      </c>
      <c r="CW292">
        <f>ROUND(Y292*Source!I268*DO292,7)</f>
        <v>0.97199999999999998</v>
      </c>
      <c r="CX292">
        <f>ROUND(Y292*Source!I268,7)</f>
        <v>0.97199999999999998</v>
      </c>
      <c r="CY292">
        <f>AB292</f>
        <v>160.38</v>
      </c>
      <c r="CZ292">
        <f>AF292</f>
        <v>160.38</v>
      </c>
      <c r="DA292">
        <f>AJ292</f>
        <v>1</v>
      </c>
      <c r="DB292">
        <f t="shared" si="128"/>
        <v>155.892</v>
      </c>
      <c r="DC292">
        <f t="shared" si="129"/>
        <v>464.59199999999998</v>
      </c>
      <c r="DD292" t="s">
        <v>3</v>
      </c>
      <c r="DE292" t="s">
        <v>3</v>
      </c>
      <c r="DF292">
        <f t="shared" si="122"/>
        <v>0</v>
      </c>
      <c r="DG292">
        <f>ROUND(ROUND(AF292,2)*CX292,2)</f>
        <v>155.88999999999999</v>
      </c>
      <c r="DH292">
        <f t="shared" si="112"/>
        <v>464.6</v>
      </c>
      <c r="DI292">
        <f t="shared" ref="DI292:DI323" si="130">ROUND(ROUND(AH292,2)*CX292,2)</f>
        <v>0</v>
      </c>
      <c r="DJ292">
        <f>DG292+DH292</f>
        <v>620.49</v>
      </c>
      <c r="DK292">
        <v>1</v>
      </c>
      <c r="DL292" t="s">
        <v>654</v>
      </c>
      <c r="DM292">
        <v>4</v>
      </c>
      <c r="DN292" t="s">
        <v>647</v>
      </c>
      <c r="DO292">
        <v>1</v>
      </c>
    </row>
    <row r="293" spans="1:119" x14ac:dyDescent="0.2">
      <c r="A293">
        <f>ROW(Source!A293)</f>
        <v>293</v>
      </c>
      <c r="B293">
        <v>334395092</v>
      </c>
      <c r="C293">
        <v>334396406</v>
      </c>
      <c r="D293">
        <v>277560284</v>
      </c>
      <c r="E293">
        <v>109</v>
      </c>
      <c r="F293">
        <v>1</v>
      </c>
      <c r="G293">
        <v>1</v>
      </c>
      <c r="H293">
        <v>1</v>
      </c>
      <c r="I293" t="s">
        <v>702</v>
      </c>
      <c r="J293" t="s">
        <v>3</v>
      </c>
      <c r="K293" t="s">
        <v>703</v>
      </c>
      <c r="L293">
        <v>1191</v>
      </c>
      <c r="N293">
        <v>1013</v>
      </c>
      <c r="O293" t="s">
        <v>647</v>
      </c>
      <c r="P293" t="s">
        <v>647</v>
      </c>
      <c r="Q293">
        <v>1</v>
      </c>
      <c r="W293">
        <v>0</v>
      </c>
      <c r="X293">
        <v>-1759674247</v>
      </c>
      <c r="Y293">
        <f t="shared" ref="Y293:Y311" si="131">AT293</f>
        <v>3.76</v>
      </c>
      <c r="AA293">
        <v>0</v>
      </c>
      <c r="AB293">
        <v>0</v>
      </c>
      <c r="AC293">
        <v>0</v>
      </c>
      <c r="AD293">
        <v>440.52</v>
      </c>
      <c r="AE293">
        <v>0</v>
      </c>
      <c r="AF293">
        <v>0</v>
      </c>
      <c r="AG293">
        <v>0</v>
      </c>
      <c r="AH293">
        <v>440.52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3.76</v>
      </c>
      <c r="AU293" t="s">
        <v>3</v>
      </c>
      <c r="AV293">
        <v>1</v>
      </c>
      <c r="AW293">
        <v>2</v>
      </c>
      <c r="AX293">
        <v>334396417</v>
      </c>
      <c r="AY293">
        <v>1</v>
      </c>
      <c r="AZ293">
        <v>0</v>
      </c>
      <c r="BA293">
        <v>382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1656.3551999999997</v>
      </c>
      <c r="BN293">
        <v>3.76</v>
      </c>
      <c r="BO293">
        <v>0</v>
      </c>
      <c r="BP293">
        <v>1</v>
      </c>
      <c r="BQ293">
        <v>0</v>
      </c>
      <c r="BR293">
        <v>0</v>
      </c>
      <c r="BS293">
        <v>0</v>
      </c>
      <c r="BT293">
        <v>1656.3551999999997</v>
      </c>
      <c r="BU293">
        <v>3.76</v>
      </c>
      <c r="BV293">
        <v>0</v>
      </c>
      <c r="BW293">
        <v>1</v>
      </c>
      <c r="CU293">
        <f>ROUND(AT293*Source!I293*AH293*AL293,2)</f>
        <v>51893.61</v>
      </c>
      <c r="CV293">
        <f>ROUND(Y293*Source!I293,7)</f>
        <v>117.8008</v>
      </c>
      <c r="CW293">
        <v>0</v>
      </c>
      <c r="CX293">
        <f>ROUND(Y293*Source!I293,7)</f>
        <v>117.8008</v>
      </c>
      <c r="CY293">
        <f>AD293</f>
        <v>440.52</v>
      </c>
      <c r="CZ293">
        <f>AH293</f>
        <v>440.52</v>
      </c>
      <c r="DA293">
        <f>AL293</f>
        <v>1</v>
      </c>
      <c r="DB293">
        <f t="shared" ref="DB293:DB311" si="132">ROUND(ROUND(AT293*CZ293,2),6)</f>
        <v>1656.36</v>
      </c>
      <c r="DC293">
        <f t="shared" ref="DC293:DC311" si="133">ROUND(ROUND(AT293*AG293,2),6)</f>
        <v>0</v>
      </c>
      <c r="DD293" t="s">
        <v>3</v>
      </c>
      <c r="DE293" t="s">
        <v>3</v>
      </c>
      <c r="DF293">
        <f t="shared" si="122"/>
        <v>0</v>
      </c>
      <c r="DG293">
        <f>ROUND(ROUND(AF293,2)*CX293,2)</f>
        <v>0</v>
      </c>
      <c r="DH293">
        <f t="shared" si="112"/>
        <v>0</v>
      </c>
      <c r="DI293">
        <f t="shared" si="130"/>
        <v>51893.61</v>
      </c>
      <c r="DJ293">
        <f>DI293</f>
        <v>51893.61</v>
      </c>
      <c r="DK293">
        <v>1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ROW(Source!A293)</f>
        <v>293</v>
      </c>
      <c r="B294">
        <v>334395092</v>
      </c>
      <c r="C294">
        <v>334396406</v>
      </c>
      <c r="D294">
        <v>277560491</v>
      </c>
      <c r="E294">
        <v>109</v>
      </c>
      <c r="F294">
        <v>1</v>
      </c>
      <c r="G294">
        <v>1</v>
      </c>
      <c r="H294">
        <v>1</v>
      </c>
      <c r="I294" t="s">
        <v>649</v>
      </c>
      <c r="J294" t="s">
        <v>3</v>
      </c>
      <c r="K294" t="s">
        <v>650</v>
      </c>
      <c r="L294">
        <v>1191</v>
      </c>
      <c r="N294">
        <v>1013</v>
      </c>
      <c r="O294" t="s">
        <v>647</v>
      </c>
      <c r="P294" t="s">
        <v>647</v>
      </c>
      <c r="Q294">
        <v>1</v>
      </c>
      <c r="W294">
        <v>0</v>
      </c>
      <c r="X294">
        <v>-1417349443</v>
      </c>
      <c r="Y294">
        <f t="shared" si="131"/>
        <v>1.07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1.07</v>
      </c>
      <c r="AU294" t="s">
        <v>3</v>
      </c>
      <c r="AV294">
        <v>2</v>
      </c>
      <c r="AW294">
        <v>2</v>
      </c>
      <c r="AX294">
        <v>334396418</v>
      </c>
      <c r="AY294">
        <v>1</v>
      </c>
      <c r="AZ294">
        <v>0</v>
      </c>
      <c r="BA294">
        <v>383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ROUND(Y294*Source!I293,7)</f>
        <v>33.523099999999999</v>
      </c>
      <c r="CY294">
        <f>AD294</f>
        <v>0</v>
      </c>
      <c r="CZ294">
        <f>AH294</f>
        <v>0</v>
      </c>
      <c r="DA294">
        <f>AL294</f>
        <v>1</v>
      </c>
      <c r="DB294">
        <f t="shared" si="132"/>
        <v>0</v>
      </c>
      <c r="DC294">
        <f t="shared" si="133"/>
        <v>0</v>
      </c>
      <c r="DD294" t="s">
        <v>3</v>
      </c>
      <c r="DE294" t="s">
        <v>3</v>
      </c>
      <c r="DF294">
        <f t="shared" si="122"/>
        <v>0</v>
      </c>
      <c r="DG294">
        <f>ROUND(ROUND(AF294,2)*CX294,2)</f>
        <v>0</v>
      </c>
      <c r="DH294">
        <f t="shared" si="112"/>
        <v>0</v>
      </c>
      <c r="DI294">
        <f t="shared" si="130"/>
        <v>0</v>
      </c>
      <c r="DJ294">
        <f>DI294</f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ROW(Source!A293)</f>
        <v>293</v>
      </c>
      <c r="B295">
        <v>334395092</v>
      </c>
      <c r="C295">
        <v>334396406</v>
      </c>
      <c r="D295">
        <v>277944868</v>
      </c>
      <c r="E295">
        <v>1</v>
      </c>
      <c r="F295">
        <v>1</v>
      </c>
      <c r="G295">
        <v>1</v>
      </c>
      <c r="H295">
        <v>2</v>
      </c>
      <c r="I295" t="s">
        <v>651</v>
      </c>
      <c r="J295" t="s">
        <v>652</v>
      </c>
      <c r="K295" t="s">
        <v>653</v>
      </c>
      <c r="L295">
        <v>1368</v>
      </c>
      <c r="N295">
        <v>1011</v>
      </c>
      <c r="O295" t="s">
        <v>539</v>
      </c>
      <c r="P295" t="s">
        <v>539</v>
      </c>
      <c r="Q295">
        <v>1</v>
      </c>
      <c r="W295">
        <v>0</v>
      </c>
      <c r="X295">
        <v>412917512</v>
      </c>
      <c r="Y295">
        <f t="shared" si="131"/>
        <v>0.85</v>
      </c>
      <c r="AA295">
        <v>0</v>
      </c>
      <c r="AB295">
        <v>436.88</v>
      </c>
      <c r="AC295">
        <v>477.98</v>
      </c>
      <c r="AD295">
        <v>0</v>
      </c>
      <c r="AE295">
        <v>0</v>
      </c>
      <c r="AF295">
        <v>346.73</v>
      </c>
      <c r="AG295">
        <v>477.98</v>
      </c>
      <c r="AH295">
        <v>0</v>
      </c>
      <c r="AI295">
        <v>1</v>
      </c>
      <c r="AJ295">
        <v>1.26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0.85</v>
      </c>
      <c r="AU295" t="s">
        <v>3</v>
      </c>
      <c r="AV295">
        <v>1</v>
      </c>
      <c r="AW295">
        <v>2</v>
      </c>
      <c r="AX295">
        <v>334396419</v>
      </c>
      <c r="AY295">
        <v>1</v>
      </c>
      <c r="AZ295">
        <v>0</v>
      </c>
      <c r="BA295">
        <v>384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294.72050000000002</v>
      </c>
      <c r="BL295">
        <v>406.28300000000002</v>
      </c>
      <c r="BM295">
        <v>0</v>
      </c>
      <c r="BN295">
        <v>0</v>
      </c>
      <c r="BO295">
        <v>0.85</v>
      </c>
      <c r="BP295">
        <v>1</v>
      </c>
      <c r="BQ295">
        <v>0</v>
      </c>
      <c r="BR295">
        <v>294.72050000000002</v>
      </c>
      <c r="BS295">
        <v>406.28300000000002</v>
      </c>
      <c r="BT295">
        <v>0</v>
      </c>
      <c r="BU295">
        <v>0</v>
      </c>
      <c r="BV295">
        <v>0.85</v>
      </c>
      <c r="BW295">
        <v>1</v>
      </c>
      <c r="CV295">
        <v>0</v>
      </c>
      <c r="CW295">
        <f>ROUND(Y295*Source!I293*DO295,7)</f>
        <v>26.630500000000001</v>
      </c>
      <c r="CX295">
        <f>ROUND(Y295*Source!I293,7)</f>
        <v>26.630500000000001</v>
      </c>
      <c r="CY295">
        <f>AB295</f>
        <v>436.88</v>
      </c>
      <c r="CZ295">
        <f>AF295</f>
        <v>346.73</v>
      </c>
      <c r="DA295">
        <f>AJ295</f>
        <v>1.26</v>
      </c>
      <c r="DB295">
        <f t="shared" si="132"/>
        <v>294.72000000000003</v>
      </c>
      <c r="DC295">
        <f t="shared" si="133"/>
        <v>406.28</v>
      </c>
      <c r="DD295" t="s">
        <v>3</v>
      </c>
      <c r="DE295" t="s">
        <v>3</v>
      </c>
      <c r="DF295">
        <f t="shared" si="122"/>
        <v>0</v>
      </c>
      <c r="DG295">
        <f>ROUND(ROUND(AF295*AJ295,2)*CX295,2)</f>
        <v>11634.33</v>
      </c>
      <c r="DH295">
        <f t="shared" si="112"/>
        <v>12728.85</v>
      </c>
      <c r="DI295">
        <f t="shared" si="130"/>
        <v>0</v>
      </c>
      <c r="DJ295">
        <f>DG295+DH295</f>
        <v>24363.18</v>
      </c>
      <c r="DK295">
        <v>1</v>
      </c>
      <c r="DL295" t="s">
        <v>654</v>
      </c>
      <c r="DM295">
        <v>4</v>
      </c>
      <c r="DN295" t="s">
        <v>647</v>
      </c>
      <c r="DO295">
        <v>1</v>
      </c>
    </row>
    <row r="296" spans="1:119" x14ac:dyDescent="0.2">
      <c r="A296">
        <f>ROW(Source!A293)</f>
        <v>293</v>
      </c>
      <c r="B296">
        <v>334395092</v>
      </c>
      <c r="C296">
        <v>334396406</v>
      </c>
      <c r="D296">
        <v>277945805</v>
      </c>
      <c r="E296">
        <v>1</v>
      </c>
      <c r="F296">
        <v>1</v>
      </c>
      <c r="G296">
        <v>1</v>
      </c>
      <c r="H296">
        <v>2</v>
      </c>
      <c r="I296" t="s">
        <v>655</v>
      </c>
      <c r="J296" t="s">
        <v>656</v>
      </c>
      <c r="K296" t="s">
        <v>657</v>
      </c>
      <c r="L296">
        <v>1368</v>
      </c>
      <c r="N296">
        <v>1011</v>
      </c>
      <c r="O296" t="s">
        <v>539</v>
      </c>
      <c r="P296" t="s">
        <v>539</v>
      </c>
      <c r="Q296">
        <v>1</v>
      </c>
      <c r="W296">
        <v>0</v>
      </c>
      <c r="X296">
        <v>721652621</v>
      </c>
      <c r="Y296">
        <f t="shared" si="131"/>
        <v>0.22</v>
      </c>
      <c r="AA296">
        <v>0</v>
      </c>
      <c r="AB296">
        <v>544.70000000000005</v>
      </c>
      <c r="AC296">
        <v>477.98</v>
      </c>
      <c r="AD296">
        <v>0</v>
      </c>
      <c r="AE296">
        <v>0</v>
      </c>
      <c r="AF296">
        <v>544.70000000000005</v>
      </c>
      <c r="AG296">
        <v>477.98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0.22</v>
      </c>
      <c r="AU296" t="s">
        <v>3</v>
      </c>
      <c r="AV296">
        <v>1</v>
      </c>
      <c r="AW296">
        <v>2</v>
      </c>
      <c r="AX296">
        <v>334396420</v>
      </c>
      <c r="AY296">
        <v>1</v>
      </c>
      <c r="AZ296">
        <v>0</v>
      </c>
      <c r="BA296">
        <v>385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119.83400000000002</v>
      </c>
      <c r="BL296">
        <v>105.15560000000001</v>
      </c>
      <c r="BM296">
        <v>0</v>
      </c>
      <c r="BN296">
        <v>0</v>
      </c>
      <c r="BO296">
        <v>0.22</v>
      </c>
      <c r="BP296">
        <v>1</v>
      </c>
      <c r="BQ296">
        <v>0</v>
      </c>
      <c r="BR296">
        <v>119.83400000000002</v>
      </c>
      <c r="BS296">
        <v>105.15560000000001</v>
      </c>
      <c r="BT296">
        <v>0</v>
      </c>
      <c r="BU296">
        <v>0</v>
      </c>
      <c r="BV296">
        <v>0.22</v>
      </c>
      <c r="BW296">
        <v>1</v>
      </c>
      <c r="CV296">
        <v>0</v>
      </c>
      <c r="CW296">
        <f>ROUND(Y296*Source!I293*DO296,7)</f>
        <v>6.8925999999999998</v>
      </c>
      <c r="CX296">
        <f>ROUND(Y296*Source!I293,7)</f>
        <v>6.8925999999999998</v>
      </c>
      <c r="CY296">
        <f>AB296</f>
        <v>544.70000000000005</v>
      </c>
      <c r="CZ296">
        <f>AF296</f>
        <v>544.70000000000005</v>
      </c>
      <c r="DA296">
        <f>AJ296</f>
        <v>1</v>
      </c>
      <c r="DB296">
        <f t="shared" si="132"/>
        <v>119.83</v>
      </c>
      <c r="DC296">
        <f t="shared" si="133"/>
        <v>105.16</v>
      </c>
      <c r="DD296" t="s">
        <v>3</v>
      </c>
      <c r="DE296" t="s">
        <v>3</v>
      </c>
      <c r="DF296">
        <f t="shared" si="122"/>
        <v>0</v>
      </c>
      <c r="DG296">
        <f t="shared" ref="DG296:DG342" si="134">ROUND(ROUND(AF296,2)*CX296,2)</f>
        <v>3754.4</v>
      </c>
      <c r="DH296">
        <f t="shared" si="112"/>
        <v>3294.52</v>
      </c>
      <c r="DI296">
        <f t="shared" si="130"/>
        <v>0</v>
      </c>
      <c r="DJ296">
        <f>DG296+DH296</f>
        <v>7048.92</v>
      </c>
      <c r="DK296">
        <v>1</v>
      </c>
      <c r="DL296" t="s">
        <v>654</v>
      </c>
      <c r="DM296">
        <v>4</v>
      </c>
      <c r="DN296" t="s">
        <v>647</v>
      </c>
      <c r="DO296">
        <v>1</v>
      </c>
    </row>
    <row r="297" spans="1:119" x14ac:dyDescent="0.2">
      <c r="A297">
        <f>ROW(Source!A293)</f>
        <v>293</v>
      </c>
      <c r="B297">
        <v>334395092</v>
      </c>
      <c r="C297">
        <v>334396406</v>
      </c>
      <c r="D297">
        <v>277862533</v>
      </c>
      <c r="E297">
        <v>1</v>
      </c>
      <c r="F297">
        <v>1</v>
      </c>
      <c r="G297">
        <v>1</v>
      </c>
      <c r="H297">
        <v>3</v>
      </c>
      <c r="I297" t="s">
        <v>664</v>
      </c>
      <c r="J297" t="s">
        <v>665</v>
      </c>
      <c r="K297" t="s">
        <v>666</v>
      </c>
      <c r="L297">
        <v>1346</v>
      </c>
      <c r="N297">
        <v>1009</v>
      </c>
      <c r="O297" t="s">
        <v>667</v>
      </c>
      <c r="P297" t="s">
        <v>667</v>
      </c>
      <c r="Q297">
        <v>1</v>
      </c>
      <c r="W297">
        <v>0</v>
      </c>
      <c r="X297">
        <v>1685208048</v>
      </c>
      <c r="Y297">
        <f t="shared" si="131"/>
        <v>0.1</v>
      </c>
      <c r="AA297">
        <v>493.26</v>
      </c>
      <c r="AB297">
        <v>0</v>
      </c>
      <c r="AC297">
        <v>0</v>
      </c>
      <c r="AD297">
        <v>0</v>
      </c>
      <c r="AE297">
        <v>238.29</v>
      </c>
      <c r="AF297">
        <v>0</v>
      </c>
      <c r="AG297">
        <v>0</v>
      </c>
      <c r="AH297">
        <v>0</v>
      </c>
      <c r="AI297">
        <v>2.0699999999999998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0.1</v>
      </c>
      <c r="AU297" t="s">
        <v>3</v>
      </c>
      <c r="AV297">
        <v>0</v>
      </c>
      <c r="AW297">
        <v>2</v>
      </c>
      <c r="AX297">
        <v>334396421</v>
      </c>
      <c r="AY297">
        <v>1</v>
      </c>
      <c r="AZ297">
        <v>0</v>
      </c>
      <c r="BA297">
        <v>386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23.829000000000001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23.829000000000001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ROUND(Y297*Source!I293,7)</f>
        <v>3.133</v>
      </c>
      <c r="CY297">
        <f t="shared" ref="CY297:CY302" si="135">AA297</f>
        <v>493.26</v>
      </c>
      <c r="CZ297">
        <f t="shared" ref="CZ297:CZ302" si="136">AE297</f>
        <v>238.29</v>
      </c>
      <c r="DA297">
        <f t="shared" ref="DA297:DA302" si="137">AI297</f>
        <v>2.0699999999999998</v>
      </c>
      <c r="DB297">
        <f t="shared" si="132"/>
        <v>23.83</v>
      </c>
      <c r="DC297">
        <f t="shared" si="133"/>
        <v>0</v>
      </c>
      <c r="DD297" t="s">
        <v>3</v>
      </c>
      <c r="DE297" t="s">
        <v>3</v>
      </c>
      <c r="DF297">
        <f>ROUND(ROUND(AE297*AI297,2)*CX297,2)</f>
        <v>1545.38</v>
      </c>
      <c r="DG297">
        <f t="shared" si="134"/>
        <v>0</v>
      </c>
      <c r="DH297">
        <f t="shared" si="112"/>
        <v>0</v>
      </c>
      <c r="DI297">
        <f t="shared" si="130"/>
        <v>0</v>
      </c>
      <c r="DJ297">
        <f t="shared" ref="DJ297:DJ302" si="138">DF297</f>
        <v>1545.38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ROW(Source!A293)</f>
        <v>293</v>
      </c>
      <c r="B298">
        <v>334395092</v>
      </c>
      <c r="C298">
        <v>334396406</v>
      </c>
      <c r="D298">
        <v>277862540</v>
      </c>
      <c r="E298">
        <v>1</v>
      </c>
      <c r="F298">
        <v>1</v>
      </c>
      <c r="G298">
        <v>1</v>
      </c>
      <c r="H298">
        <v>3</v>
      </c>
      <c r="I298" t="s">
        <v>668</v>
      </c>
      <c r="J298" t="s">
        <v>669</v>
      </c>
      <c r="K298" t="s">
        <v>670</v>
      </c>
      <c r="L298">
        <v>1346</v>
      </c>
      <c r="N298">
        <v>1009</v>
      </c>
      <c r="O298" t="s">
        <v>667</v>
      </c>
      <c r="P298" t="s">
        <v>667</v>
      </c>
      <c r="Q298">
        <v>1</v>
      </c>
      <c r="W298">
        <v>0</v>
      </c>
      <c r="X298">
        <v>454593446</v>
      </c>
      <c r="Y298">
        <f t="shared" si="131"/>
        <v>0.03</v>
      </c>
      <c r="AA298">
        <v>165.64</v>
      </c>
      <c r="AB298">
        <v>0</v>
      </c>
      <c r="AC298">
        <v>0</v>
      </c>
      <c r="AD298">
        <v>0</v>
      </c>
      <c r="AE298">
        <v>80.02</v>
      </c>
      <c r="AF298">
        <v>0</v>
      </c>
      <c r="AG298">
        <v>0</v>
      </c>
      <c r="AH298">
        <v>0</v>
      </c>
      <c r="AI298">
        <v>2.0699999999999998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0.03</v>
      </c>
      <c r="AU298" t="s">
        <v>3</v>
      </c>
      <c r="AV298">
        <v>0</v>
      </c>
      <c r="AW298">
        <v>2</v>
      </c>
      <c r="AX298">
        <v>334396422</v>
      </c>
      <c r="AY298">
        <v>1</v>
      </c>
      <c r="AZ298">
        <v>0</v>
      </c>
      <c r="BA298">
        <v>387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2.4005999999999998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2.4005999999999998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ROUND(Y298*Source!I293,7)</f>
        <v>0.93989999999999996</v>
      </c>
      <c r="CY298">
        <f t="shared" si="135"/>
        <v>165.64</v>
      </c>
      <c r="CZ298">
        <f t="shared" si="136"/>
        <v>80.02</v>
      </c>
      <c r="DA298">
        <f t="shared" si="137"/>
        <v>2.0699999999999998</v>
      </c>
      <c r="DB298">
        <f t="shared" si="132"/>
        <v>2.4</v>
      </c>
      <c r="DC298">
        <f t="shared" si="133"/>
        <v>0</v>
      </c>
      <c r="DD298" t="s">
        <v>3</v>
      </c>
      <c r="DE298" t="s">
        <v>3</v>
      </c>
      <c r="DF298">
        <f>ROUND(ROUND(AE298*AI298,2)*CX298,2)</f>
        <v>155.69</v>
      </c>
      <c r="DG298">
        <f t="shared" si="134"/>
        <v>0</v>
      </c>
      <c r="DH298">
        <f t="shared" si="112"/>
        <v>0</v>
      </c>
      <c r="DI298">
        <f t="shared" si="130"/>
        <v>0</v>
      </c>
      <c r="DJ298">
        <f t="shared" si="138"/>
        <v>155.69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ROW(Source!A293)</f>
        <v>293</v>
      </c>
      <c r="B299">
        <v>334395092</v>
      </c>
      <c r="C299">
        <v>334396406</v>
      </c>
      <c r="D299">
        <v>277869627</v>
      </c>
      <c r="E299">
        <v>1</v>
      </c>
      <c r="F299">
        <v>1</v>
      </c>
      <c r="G299">
        <v>1</v>
      </c>
      <c r="H299">
        <v>3</v>
      </c>
      <c r="I299" t="s">
        <v>671</v>
      </c>
      <c r="J299" t="s">
        <v>672</v>
      </c>
      <c r="K299" t="s">
        <v>673</v>
      </c>
      <c r="L299">
        <v>1346</v>
      </c>
      <c r="N299">
        <v>1009</v>
      </c>
      <c r="O299" t="s">
        <v>667</v>
      </c>
      <c r="P299" t="s">
        <v>667</v>
      </c>
      <c r="Q299">
        <v>1</v>
      </c>
      <c r="W299">
        <v>0</v>
      </c>
      <c r="X299">
        <v>1111106736</v>
      </c>
      <c r="Y299">
        <f t="shared" si="131"/>
        <v>0.02</v>
      </c>
      <c r="AA299">
        <v>88.65</v>
      </c>
      <c r="AB299">
        <v>0</v>
      </c>
      <c r="AC299">
        <v>0</v>
      </c>
      <c r="AD299">
        <v>0</v>
      </c>
      <c r="AE299">
        <v>56.11</v>
      </c>
      <c r="AF299">
        <v>0</v>
      </c>
      <c r="AG299">
        <v>0</v>
      </c>
      <c r="AH299">
        <v>0</v>
      </c>
      <c r="AI299">
        <v>1.58</v>
      </c>
      <c r="AJ299">
        <v>1</v>
      </c>
      <c r="AK299">
        <v>1</v>
      </c>
      <c r="AL299">
        <v>1</v>
      </c>
      <c r="AM299">
        <v>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0.02</v>
      </c>
      <c r="AU299" t="s">
        <v>3</v>
      </c>
      <c r="AV299">
        <v>0</v>
      </c>
      <c r="AW299">
        <v>2</v>
      </c>
      <c r="AX299">
        <v>334396424</v>
      </c>
      <c r="AY299">
        <v>1</v>
      </c>
      <c r="AZ299">
        <v>0</v>
      </c>
      <c r="BA299">
        <v>389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1.1222000000000001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1.1222000000000001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1</v>
      </c>
      <c r="CV299">
        <v>0</v>
      </c>
      <c r="CW299">
        <v>0</v>
      </c>
      <c r="CX299">
        <f>ROUND(Y299*Source!I293,7)</f>
        <v>0.62660000000000005</v>
      </c>
      <c r="CY299">
        <f t="shared" si="135"/>
        <v>88.65</v>
      </c>
      <c r="CZ299">
        <f t="shared" si="136"/>
        <v>56.11</v>
      </c>
      <c r="DA299">
        <f t="shared" si="137"/>
        <v>1.58</v>
      </c>
      <c r="DB299">
        <f t="shared" si="132"/>
        <v>1.1200000000000001</v>
      </c>
      <c r="DC299">
        <f t="shared" si="133"/>
        <v>0</v>
      </c>
      <c r="DD299" t="s">
        <v>3</v>
      </c>
      <c r="DE299" t="s">
        <v>3</v>
      </c>
      <c r="DF299">
        <f>ROUND(ROUND(AE299*AI299,2)*CX299,2)</f>
        <v>55.55</v>
      </c>
      <c r="DG299">
        <f t="shared" si="134"/>
        <v>0</v>
      </c>
      <c r="DH299">
        <f t="shared" si="112"/>
        <v>0</v>
      </c>
      <c r="DI299">
        <f t="shared" si="130"/>
        <v>0</v>
      </c>
      <c r="DJ299">
        <f t="shared" si="138"/>
        <v>55.55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ROW(Source!A293)</f>
        <v>293</v>
      </c>
      <c r="B300">
        <v>334395092</v>
      </c>
      <c r="C300">
        <v>334396406</v>
      </c>
      <c r="D300">
        <v>277896315</v>
      </c>
      <c r="E300">
        <v>1</v>
      </c>
      <c r="F300">
        <v>1</v>
      </c>
      <c r="G300">
        <v>1</v>
      </c>
      <c r="H300">
        <v>3</v>
      </c>
      <c r="I300" t="s">
        <v>674</v>
      </c>
      <c r="J300" t="s">
        <v>675</v>
      </c>
      <c r="K300" t="s">
        <v>676</v>
      </c>
      <c r="L300">
        <v>1348</v>
      </c>
      <c r="N300">
        <v>1009</v>
      </c>
      <c r="O300" t="s">
        <v>226</v>
      </c>
      <c r="P300" t="s">
        <v>226</v>
      </c>
      <c r="Q300">
        <v>1000</v>
      </c>
      <c r="W300">
        <v>0</v>
      </c>
      <c r="X300">
        <v>-1262208440</v>
      </c>
      <c r="Y300">
        <f t="shared" si="131"/>
        <v>1E-4</v>
      </c>
      <c r="AA300">
        <v>81621.399999999994</v>
      </c>
      <c r="AB300">
        <v>0</v>
      </c>
      <c r="AC300">
        <v>0</v>
      </c>
      <c r="AD300">
        <v>0</v>
      </c>
      <c r="AE300">
        <v>80020.98</v>
      </c>
      <c r="AF300">
        <v>0</v>
      </c>
      <c r="AG300">
        <v>0</v>
      </c>
      <c r="AH300">
        <v>0</v>
      </c>
      <c r="AI300">
        <v>1.02</v>
      </c>
      <c r="AJ300">
        <v>1</v>
      </c>
      <c r="AK300">
        <v>1</v>
      </c>
      <c r="AL300">
        <v>1</v>
      </c>
      <c r="AM300">
        <v>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1E-4</v>
      </c>
      <c r="AU300" t="s">
        <v>3</v>
      </c>
      <c r="AV300">
        <v>0</v>
      </c>
      <c r="AW300">
        <v>2</v>
      </c>
      <c r="AX300">
        <v>334396427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8.0020980000000002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8.0020980000000002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1</v>
      </c>
      <c r="CV300">
        <v>0</v>
      </c>
      <c r="CW300">
        <v>0</v>
      </c>
      <c r="CX300">
        <f>ROUND(Y300*Source!I293,7)</f>
        <v>3.1329999999999999E-3</v>
      </c>
      <c r="CY300">
        <f t="shared" si="135"/>
        <v>81621.399999999994</v>
      </c>
      <c r="CZ300">
        <f t="shared" si="136"/>
        <v>80020.98</v>
      </c>
      <c r="DA300">
        <f t="shared" si="137"/>
        <v>1.02</v>
      </c>
      <c r="DB300">
        <f t="shared" si="132"/>
        <v>8</v>
      </c>
      <c r="DC300">
        <f t="shared" si="133"/>
        <v>0</v>
      </c>
      <c r="DD300" t="s">
        <v>3</v>
      </c>
      <c r="DE300" t="s">
        <v>3</v>
      </c>
      <c r="DF300">
        <f>ROUND(ROUND(AE300*AI300,2)*CX300,2)</f>
        <v>255.72</v>
      </c>
      <c r="DG300">
        <f t="shared" si="134"/>
        <v>0</v>
      </c>
      <c r="DH300">
        <f t="shared" si="112"/>
        <v>0</v>
      </c>
      <c r="DI300">
        <f t="shared" si="130"/>
        <v>0</v>
      </c>
      <c r="DJ300">
        <f t="shared" si="138"/>
        <v>255.72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ROW(Source!A293)</f>
        <v>293</v>
      </c>
      <c r="B301">
        <v>334395092</v>
      </c>
      <c r="C301">
        <v>334396406</v>
      </c>
      <c r="D301">
        <v>277896859</v>
      </c>
      <c r="E301">
        <v>1</v>
      </c>
      <c r="F301">
        <v>1</v>
      </c>
      <c r="G301">
        <v>1</v>
      </c>
      <c r="H301">
        <v>3</v>
      </c>
      <c r="I301" t="s">
        <v>677</v>
      </c>
      <c r="J301" t="s">
        <v>678</v>
      </c>
      <c r="K301" t="s">
        <v>679</v>
      </c>
      <c r="L301">
        <v>1346</v>
      </c>
      <c r="N301">
        <v>1009</v>
      </c>
      <c r="O301" t="s">
        <v>667</v>
      </c>
      <c r="P301" t="s">
        <v>667</v>
      </c>
      <c r="Q301">
        <v>1</v>
      </c>
      <c r="W301">
        <v>0</v>
      </c>
      <c r="X301">
        <v>-204136099</v>
      </c>
      <c r="Y301">
        <f t="shared" si="131"/>
        <v>0.03</v>
      </c>
      <c r="AA301">
        <v>67.87</v>
      </c>
      <c r="AB301">
        <v>0</v>
      </c>
      <c r="AC301">
        <v>0</v>
      </c>
      <c r="AD301">
        <v>0</v>
      </c>
      <c r="AE301">
        <v>60.6</v>
      </c>
      <c r="AF301">
        <v>0</v>
      </c>
      <c r="AG301">
        <v>0</v>
      </c>
      <c r="AH301">
        <v>0</v>
      </c>
      <c r="AI301">
        <v>1.1200000000000001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0.03</v>
      </c>
      <c r="AU301" t="s">
        <v>3</v>
      </c>
      <c r="AV301">
        <v>0</v>
      </c>
      <c r="AW301">
        <v>2</v>
      </c>
      <c r="AX301">
        <v>334396428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1.8180000000000001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1.8180000000000001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1</v>
      </c>
      <c r="CV301">
        <v>0</v>
      </c>
      <c r="CW301">
        <v>0</v>
      </c>
      <c r="CX301">
        <f>ROUND(Y301*Source!I293,7)</f>
        <v>0.93989999999999996</v>
      </c>
      <c r="CY301">
        <f t="shared" si="135"/>
        <v>67.87</v>
      </c>
      <c r="CZ301">
        <f t="shared" si="136"/>
        <v>60.6</v>
      </c>
      <c r="DA301">
        <f t="shared" si="137"/>
        <v>1.1200000000000001</v>
      </c>
      <c r="DB301">
        <f t="shared" si="132"/>
        <v>1.82</v>
      </c>
      <c r="DC301">
        <f t="shared" si="133"/>
        <v>0</v>
      </c>
      <c r="DD301" t="s">
        <v>3</v>
      </c>
      <c r="DE301" t="s">
        <v>3</v>
      </c>
      <c r="DF301">
        <f>ROUND(ROUND(AE301*AI301,2)*CX301,2)</f>
        <v>63.79</v>
      </c>
      <c r="DG301">
        <f t="shared" si="134"/>
        <v>0</v>
      </c>
      <c r="DH301">
        <f t="shared" si="112"/>
        <v>0</v>
      </c>
      <c r="DI301">
        <f t="shared" si="130"/>
        <v>0</v>
      </c>
      <c r="DJ301">
        <f t="shared" si="138"/>
        <v>63.79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ROW(Source!A293)</f>
        <v>293</v>
      </c>
      <c r="B302">
        <v>334395092</v>
      </c>
      <c r="C302">
        <v>334396406</v>
      </c>
      <c r="D302">
        <v>0</v>
      </c>
      <c r="E302">
        <v>1</v>
      </c>
      <c r="F302">
        <v>1</v>
      </c>
      <c r="G302">
        <v>1</v>
      </c>
      <c r="H302">
        <v>3</v>
      </c>
      <c r="I302" t="s">
        <v>217</v>
      </c>
      <c r="J302" t="s">
        <v>3</v>
      </c>
      <c r="K302" t="s">
        <v>444</v>
      </c>
      <c r="L302">
        <v>1371</v>
      </c>
      <c r="N302">
        <v>1013</v>
      </c>
      <c r="O302" t="s">
        <v>20</v>
      </c>
      <c r="P302" t="s">
        <v>20</v>
      </c>
      <c r="Q302">
        <v>1</v>
      </c>
      <c r="W302">
        <v>0</v>
      </c>
      <c r="X302">
        <v>1811967521</v>
      </c>
      <c r="Y302">
        <f t="shared" si="131"/>
        <v>3.0003191829999998</v>
      </c>
      <c r="AA302">
        <v>6735.3</v>
      </c>
      <c r="AB302">
        <v>0</v>
      </c>
      <c r="AC302">
        <v>0</v>
      </c>
      <c r="AD302">
        <v>0</v>
      </c>
      <c r="AE302">
        <v>6735.3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0</v>
      </c>
      <c r="AN302">
        <v>0</v>
      </c>
      <c r="AO302">
        <v>0</v>
      </c>
      <c r="AP302">
        <v>1</v>
      </c>
      <c r="AQ302">
        <v>0</v>
      </c>
      <c r="AR302">
        <v>0</v>
      </c>
      <c r="AS302" t="s">
        <v>3</v>
      </c>
      <c r="AT302">
        <v>3.0003191829999998</v>
      </c>
      <c r="AU302" t="s">
        <v>3</v>
      </c>
      <c r="AV302">
        <v>0</v>
      </c>
      <c r="AW302">
        <v>1</v>
      </c>
      <c r="AX302">
        <v>-1</v>
      </c>
      <c r="AY302">
        <v>0</v>
      </c>
      <c r="AZ302">
        <v>0</v>
      </c>
      <c r="BA302" t="s">
        <v>3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ROUND(Y302*Source!I293,7)</f>
        <v>94</v>
      </c>
      <c r="CY302">
        <f t="shared" si="135"/>
        <v>6735.3</v>
      </c>
      <c r="CZ302">
        <f t="shared" si="136"/>
        <v>6735.3</v>
      </c>
      <c r="DA302">
        <f t="shared" si="137"/>
        <v>1</v>
      </c>
      <c r="DB302">
        <f t="shared" si="132"/>
        <v>20208.05</v>
      </c>
      <c r="DC302">
        <f t="shared" si="133"/>
        <v>0</v>
      </c>
      <c r="DD302" t="s">
        <v>3</v>
      </c>
      <c r="DE302" t="s">
        <v>3</v>
      </c>
      <c r="DF302">
        <f>ROUND(ROUND(AE302,2)*CX302,2)</f>
        <v>633118.19999999995</v>
      </c>
      <c r="DG302">
        <f t="shared" si="134"/>
        <v>0</v>
      </c>
      <c r="DH302">
        <f t="shared" si="112"/>
        <v>0</v>
      </c>
      <c r="DI302">
        <f t="shared" si="130"/>
        <v>0</v>
      </c>
      <c r="DJ302">
        <f t="shared" si="138"/>
        <v>633118.19999999995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ROW(Source!A295)</f>
        <v>295</v>
      </c>
      <c r="B303">
        <v>334395092</v>
      </c>
      <c r="C303">
        <v>334396432</v>
      </c>
      <c r="D303">
        <v>277560311</v>
      </c>
      <c r="E303">
        <v>109</v>
      </c>
      <c r="F303">
        <v>1</v>
      </c>
      <c r="G303">
        <v>1</v>
      </c>
      <c r="H303">
        <v>1</v>
      </c>
      <c r="I303" t="s">
        <v>658</v>
      </c>
      <c r="J303" t="s">
        <v>3</v>
      </c>
      <c r="K303" t="s">
        <v>659</v>
      </c>
      <c r="L303">
        <v>1191</v>
      </c>
      <c r="N303">
        <v>1013</v>
      </c>
      <c r="O303" t="s">
        <v>647</v>
      </c>
      <c r="P303" t="s">
        <v>647</v>
      </c>
      <c r="Q303">
        <v>1</v>
      </c>
      <c r="W303">
        <v>0</v>
      </c>
      <c r="X303">
        <v>-1841613679</v>
      </c>
      <c r="Y303">
        <f t="shared" si="131"/>
        <v>7.42</v>
      </c>
      <c r="AA303">
        <v>0</v>
      </c>
      <c r="AB303">
        <v>0</v>
      </c>
      <c r="AC303">
        <v>0</v>
      </c>
      <c r="AD303">
        <v>499.38</v>
      </c>
      <c r="AE303">
        <v>0</v>
      </c>
      <c r="AF303">
        <v>0</v>
      </c>
      <c r="AG303">
        <v>0</v>
      </c>
      <c r="AH303">
        <v>499.38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7.42</v>
      </c>
      <c r="AU303" t="s">
        <v>3</v>
      </c>
      <c r="AV303">
        <v>1</v>
      </c>
      <c r="AW303">
        <v>2</v>
      </c>
      <c r="AX303">
        <v>334396442</v>
      </c>
      <c r="AY303">
        <v>1</v>
      </c>
      <c r="AZ303">
        <v>0</v>
      </c>
      <c r="BA303">
        <v>396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3705.3995999999997</v>
      </c>
      <c r="BN303">
        <v>7.42</v>
      </c>
      <c r="BO303">
        <v>0</v>
      </c>
      <c r="BP303">
        <v>1</v>
      </c>
      <c r="BQ303">
        <v>0</v>
      </c>
      <c r="BR303">
        <v>0</v>
      </c>
      <c r="BS303">
        <v>0</v>
      </c>
      <c r="BT303">
        <v>3705.3995999999997</v>
      </c>
      <c r="BU303">
        <v>7.42</v>
      </c>
      <c r="BV303">
        <v>0</v>
      </c>
      <c r="BW303">
        <v>1</v>
      </c>
      <c r="CU303">
        <f>ROUND(AT303*Source!I295*AH303*AL303,2)</f>
        <v>7410.8</v>
      </c>
      <c r="CV303">
        <f>ROUND(Y303*Source!I295,7)</f>
        <v>14.84</v>
      </c>
      <c r="CW303">
        <v>0</v>
      </c>
      <c r="CX303">
        <f>ROUND(Y303*Source!I295,7)</f>
        <v>14.84</v>
      </c>
      <c r="CY303">
        <f>AD303</f>
        <v>499.38</v>
      </c>
      <c r="CZ303">
        <f>AH303</f>
        <v>499.38</v>
      </c>
      <c r="DA303">
        <f>AL303</f>
        <v>1</v>
      </c>
      <c r="DB303">
        <f t="shared" si="132"/>
        <v>3705.4</v>
      </c>
      <c r="DC303">
        <f t="shared" si="133"/>
        <v>0</v>
      </c>
      <c r="DD303" t="s">
        <v>3</v>
      </c>
      <c r="DE303" t="s">
        <v>3</v>
      </c>
      <c r="DF303">
        <f>ROUND(ROUND(AE303,2)*CX303,2)</f>
        <v>0</v>
      </c>
      <c r="DG303">
        <f t="shared" si="134"/>
        <v>0</v>
      </c>
      <c r="DH303">
        <f t="shared" si="112"/>
        <v>0</v>
      </c>
      <c r="DI303">
        <f t="shared" si="130"/>
        <v>7410.8</v>
      </c>
      <c r="DJ303">
        <f>DI303</f>
        <v>7410.8</v>
      </c>
      <c r="DK303">
        <v>1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ROW(Source!A295)</f>
        <v>295</v>
      </c>
      <c r="B304">
        <v>334395092</v>
      </c>
      <c r="C304">
        <v>334396432</v>
      </c>
      <c r="D304">
        <v>277560491</v>
      </c>
      <c r="E304">
        <v>109</v>
      </c>
      <c r="F304">
        <v>1</v>
      </c>
      <c r="G304">
        <v>1</v>
      </c>
      <c r="H304">
        <v>1</v>
      </c>
      <c r="I304" t="s">
        <v>649</v>
      </c>
      <c r="J304" t="s">
        <v>3</v>
      </c>
      <c r="K304" t="s">
        <v>650</v>
      </c>
      <c r="L304">
        <v>1191</v>
      </c>
      <c r="N304">
        <v>1013</v>
      </c>
      <c r="O304" t="s">
        <v>647</v>
      </c>
      <c r="P304" t="s">
        <v>647</v>
      </c>
      <c r="Q304">
        <v>1</v>
      </c>
      <c r="W304">
        <v>0</v>
      </c>
      <c r="X304">
        <v>-1417349443</v>
      </c>
      <c r="Y304">
        <f t="shared" si="131"/>
        <v>1.02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1.02</v>
      </c>
      <c r="AU304" t="s">
        <v>3</v>
      </c>
      <c r="AV304">
        <v>2</v>
      </c>
      <c r="AW304">
        <v>2</v>
      </c>
      <c r="AX304">
        <v>334396443</v>
      </c>
      <c r="AY304">
        <v>1</v>
      </c>
      <c r="AZ304">
        <v>0</v>
      </c>
      <c r="BA304">
        <v>397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ROUND(Y304*Source!I295,7)</f>
        <v>2.04</v>
      </c>
      <c r="CY304">
        <f>AD304</f>
        <v>0</v>
      </c>
      <c r="CZ304">
        <f>AH304</f>
        <v>0</v>
      </c>
      <c r="DA304">
        <f>AL304</f>
        <v>1</v>
      </c>
      <c r="DB304">
        <f t="shared" si="132"/>
        <v>0</v>
      </c>
      <c r="DC304">
        <f t="shared" si="133"/>
        <v>0</v>
      </c>
      <c r="DD304" t="s">
        <v>3</v>
      </c>
      <c r="DE304" t="s">
        <v>3</v>
      </c>
      <c r="DF304">
        <f>ROUND(ROUND(AE304,2)*CX304,2)</f>
        <v>0</v>
      </c>
      <c r="DG304">
        <f t="shared" si="134"/>
        <v>0</v>
      </c>
      <c r="DH304">
        <f t="shared" si="112"/>
        <v>0</v>
      </c>
      <c r="DI304">
        <f t="shared" si="130"/>
        <v>0</v>
      </c>
      <c r="DJ304">
        <f>DI304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ROW(Source!A295)</f>
        <v>295</v>
      </c>
      <c r="B305">
        <v>334395092</v>
      </c>
      <c r="C305">
        <v>334396432</v>
      </c>
      <c r="D305">
        <v>277944622</v>
      </c>
      <c r="E305">
        <v>1</v>
      </c>
      <c r="F305">
        <v>1</v>
      </c>
      <c r="G305">
        <v>1</v>
      </c>
      <c r="H305">
        <v>2</v>
      </c>
      <c r="I305" t="s">
        <v>660</v>
      </c>
      <c r="J305" t="s">
        <v>661</v>
      </c>
      <c r="K305" t="s">
        <v>662</v>
      </c>
      <c r="L305">
        <v>1368</v>
      </c>
      <c r="N305">
        <v>1011</v>
      </c>
      <c r="O305" t="s">
        <v>539</v>
      </c>
      <c r="P305" t="s">
        <v>539</v>
      </c>
      <c r="Q305">
        <v>1</v>
      </c>
      <c r="W305">
        <v>0</v>
      </c>
      <c r="X305">
        <v>-776243211</v>
      </c>
      <c r="Y305">
        <f t="shared" si="131"/>
        <v>0.61</v>
      </c>
      <c r="AA305">
        <v>0</v>
      </c>
      <c r="AB305">
        <v>1472.33</v>
      </c>
      <c r="AC305">
        <v>642.05999999999995</v>
      </c>
      <c r="AD305">
        <v>0</v>
      </c>
      <c r="AE305">
        <v>0</v>
      </c>
      <c r="AF305">
        <v>1472.33</v>
      </c>
      <c r="AG305">
        <v>642.05999999999995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0.61</v>
      </c>
      <c r="AU305" t="s">
        <v>3</v>
      </c>
      <c r="AV305">
        <v>1</v>
      </c>
      <c r="AW305">
        <v>2</v>
      </c>
      <c r="AX305">
        <v>334396444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898.12129999999991</v>
      </c>
      <c r="BL305">
        <v>391.65659999999997</v>
      </c>
      <c r="BM305">
        <v>0</v>
      </c>
      <c r="BN305">
        <v>0</v>
      </c>
      <c r="BO305">
        <v>0.61</v>
      </c>
      <c r="BP305">
        <v>1</v>
      </c>
      <c r="BQ305">
        <v>0</v>
      </c>
      <c r="BR305">
        <v>898.12129999999991</v>
      </c>
      <c r="BS305">
        <v>391.65659999999997</v>
      </c>
      <c r="BT305">
        <v>0</v>
      </c>
      <c r="BU305">
        <v>0</v>
      </c>
      <c r="BV305">
        <v>0.61</v>
      </c>
      <c r="BW305">
        <v>1</v>
      </c>
      <c r="CV305">
        <v>0</v>
      </c>
      <c r="CW305">
        <f>ROUND(Y305*Source!I295*DO305,7)</f>
        <v>1.22</v>
      </c>
      <c r="CX305">
        <f>ROUND(Y305*Source!I295,7)</f>
        <v>1.22</v>
      </c>
      <c r="CY305">
        <f>AB305</f>
        <v>1472.33</v>
      </c>
      <c r="CZ305">
        <f>AF305</f>
        <v>1472.33</v>
      </c>
      <c r="DA305">
        <f>AJ305</f>
        <v>1</v>
      </c>
      <c r="DB305">
        <f t="shared" si="132"/>
        <v>898.12</v>
      </c>
      <c r="DC305">
        <f t="shared" si="133"/>
        <v>391.66</v>
      </c>
      <c r="DD305" t="s">
        <v>3</v>
      </c>
      <c r="DE305" t="s">
        <v>3</v>
      </c>
      <c r="DF305">
        <f>ROUND(ROUND(AE305,2)*CX305,2)</f>
        <v>0</v>
      </c>
      <c r="DG305">
        <f t="shared" si="134"/>
        <v>1796.24</v>
      </c>
      <c r="DH305">
        <f t="shared" si="112"/>
        <v>783.31</v>
      </c>
      <c r="DI305">
        <f t="shared" si="130"/>
        <v>0</v>
      </c>
      <c r="DJ305">
        <f>DG305+DH305</f>
        <v>2579.5500000000002</v>
      </c>
      <c r="DK305">
        <v>1</v>
      </c>
      <c r="DL305" t="s">
        <v>663</v>
      </c>
      <c r="DM305">
        <v>6</v>
      </c>
      <c r="DN305" t="s">
        <v>647</v>
      </c>
      <c r="DO305">
        <v>1</v>
      </c>
    </row>
    <row r="306" spans="1:119" x14ac:dyDescent="0.2">
      <c r="A306">
        <f>ROW(Source!A295)</f>
        <v>295</v>
      </c>
      <c r="B306">
        <v>334395092</v>
      </c>
      <c r="C306">
        <v>334396432</v>
      </c>
      <c r="D306">
        <v>277945805</v>
      </c>
      <c r="E306">
        <v>1</v>
      </c>
      <c r="F306">
        <v>1</v>
      </c>
      <c r="G306">
        <v>1</v>
      </c>
      <c r="H306">
        <v>2</v>
      </c>
      <c r="I306" t="s">
        <v>655</v>
      </c>
      <c r="J306" t="s">
        <v>656</v>
      </c>
      <c r="K306" t="s">
        <v>657</v>
      </c>
      <c r="L306">
        <v>1368</v>
      </c>
      <c r="N306">
        <v>1011</v>
      </c>
      <c r="O306" t="s">
        <v>539</v>
      </c>
      <c r="P306" t="s">
        <v>539</v>
      </c>
      <c r="Q306">
        <v>1</v>
      </c>
      <c r="W306">
        <v>0</v>
      </c>
      <c r="X306">
        <v>721652621</v>
      </c>
      <c r="Y306">
        <f t="shared" si="131"/>
        <v>0.41</v>
      </c>
      <c r="AA306">
        <v>0</v>
      </c>
      <c r="AB306">
        <v>544.70000000000005</v>
      </c>
      <c r="AC306">
        <v>477.98</v>
      </c>
      <c r="AD306">
        <v>0</v>
      </c>
      <c r="AE306">
        <v>0</v>
      </c>
      <c r="AF306">
        <v>544.70000000000005</v>
      </c>
      <c r="AG306">
        <v>477.98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0.41</v>
      </c>
      <c r="AU306" t="s">
        <v>3</v>
      </c>
      <c r="AV306">
        <v>1</v>
      </c>
      <c r="AW306">
        <v>2</v>
      </c>
      <c r="AX306">
        <v>334396445</v>
      </c>
      <c r="AY306">
        <v>1</v>
      </c>
      <c r="AZ306">
        <v>0</v>
      </c>
      <c r="BA306">
        <v>399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223.327</v>
      </c>
      <c r="BL306">
        <v>195.9718</v>
      </c>
      <c r="BM306">
        <v>0</v>
      </c>
      <c r="BN306">
        <v>0</v>
      </c>
      <c r="BO306">
        <v>0.41</v>
      </c>
      <c r="BP306">
        <v>1</v>
      </c>
      <c r="BQ306">
        <v>0</v>
      </c>
      <c r="BR306">
        <v>223.327</v>
      </c>
      <c r="BS306">
        <v>195.9718</v>
      </c>
      <c r="BT306">
        <v>0</v>
      </c>
      <c r="BU306">
        <v>0</v>
      </c>
      <c r="BV306">
        <v>0.41</v>
      </c>
      <c r="BW306">
        <v>1</v>
      </c>
      <c r="CV306">
        <v>0</v>
      </c>
      <c r="CW306">
        <f>ROUND(Y306*Source!I295*DO306,7)</f>
        <v>0.82</v>
      </c>
      <c r="CX306">
        <f>ROUND(Y306*Source!I295,7)</f>
        <v>0.82</v>
      </c>
      <c r="CY306">
        <f>AB306</f>
        <v>544.70000000000005</v>
      </c>
      <c r="CZ306">
        <f>AF306</f>
        <v>544.70000000000005</v>
      </c>
      <c r="DA306">
        <f>AJ306</f>
        <v>1</v>
      </c>
      <c r="DB306">
        <f t="shared" si="132"/>
        <v>223.33</v>
      </c>
      <c r="DC306">
        <f t="shared" si="133"/>
        <v>195.97</v>
      </c>
      <c r="DD306" t="s">
        <v>3</v>
      </c>
      <c r="DE306" t="s">
        <v>3</v>
      </c>
      <c r="DF306">
        <f>ROUND(ROUND(AE306,2)*CX306,2)</f>
        <v>0</v>
      </c>
      <c r="DG306">
        <f t="shared" si="134"/>
        <v>446.65</v>
      </c>
      <c r="DH306">
        <f t="shared" si="112"/>
        <v>391.94</v>
      </c>
      <c r="DI306">
        <f t="shared" si="130"/>
        <v>0</v>
      </c>
      <c r="DJ306">
        <f>DG306+DH306</f>
        <v>838.58999999999992</v>
      </c>
      <c r="DK306">
        <v>1</v>
      </c>
      <c r="DL306" t="s">
        <v>654</v>
      </c>
      <c r="DM306">
        <v>4</v>
      </c>
      <c r="DN306" t="s">
        <v>647</v>
      </c>
      <c r="DO306">
        <v>1</v>
      </c>
    </row>
    <row r="307" spans="1:119" x14ac:dyDescent="0.2">
      <c r="A307">
        <f>ROW(Source!A295)</f>
        <v>295</v>
      </c>
      <c r="B307">
        <v>334395092</v>
      </c>
      <c r="C307">
        <v>334396432</v>
      </c>
      <c r="D307">
        <v>277862533</v>
      </c>
      <c r="E307">
        <v>1</v>
      </c>
      <c r="F307">
        <v>1</v>
      </c>
      <c r="G307">
        <v>1</v>
      </c>
      <c r="H307">
        <v>3</v>
      </c>
      <c r="I307" t="s">
        <v>664</v>
      </c>
      <c r="J307" t="s">
        <v>665</v>
      </c>
      <c r="K307" t="s">
        <v>666</v>
      </c>
      <c r="L307">
        <v>1346</v>
      </c>
      <c r="N307">
        <v>1009</v>
      </c>
      <c r="O307" t="s">
        <v>667</v>
      </c>
      <c r="P307" t="s">
        <v>667</v>
      </c>
      <c r="Q307">
        <v>1</v>
      </c>
      <c r="W307">
        <v>0</v>
      </c>
      <c r="X307">
        <v>1685208048</v>
      </c>
      <c r="Y307">
        <f t="shared" si="131"/>
        <v>0.01</v>
      </c>
      <c r="AA307">
        <v>493.26</v>
      </c>
      <c r="AB307">
        <v>0</v>
      </c>
      <c r="AC307">
        <v>0</v>
      </c>
      <c r="AD307">
        <v>0</v>
      </c>
      <c r="AE307">
        <v>238.29</v>
      </c>
      <c r="AF307">
        <v>0</v>
      </c>
      <c r="AG307">
        <v>0</v>
      </c>
      <c r="AH307">
        <v>0</v>
      </c>
      <c r="AI307">
        <v>2.0699999999999998</v>
      </c>
      <c r="AJ307">
        <v>1</v>
      </c>
      <c r="AK307">
        <v>1</v>
      </c>
      <c r="AL307">
        <v>1</v>
      </c>
      <c r="AM307">
        <v>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0.01</v>
      </c>
      <c r="AU307" t="s">
        <v>3</v>
      </c>
      <c r="AV307">
        <v>0</v>
      </c>
      <c r="AW307">
        <v>2</v>
      </c>
      <c r="AX307">
        <v>334396446</v>
      </c>
      <c r="AY307">
        <v>1</v>
      </c>
      <c r="AZ307">
        <v>0</v>
      </c>
      <c r="BA307">
        <v>400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2.3828999999999998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1</v>
      </c>
      <c r="BQ307">
        <v>2.3828999999999998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1</v>
      </c>
      <c r="CV307">
        <v>0</v>
      </c>
      <c r="CW307">
        <v>0</v>
      </c>
      <c r="CX307">
        <f>ROUND(Y307*Source!I295,7)</f>
        <v>0.02</v>
      </c>
      <c r="CY307">
        <f>AA307</f>
        <v>493.26</v>
      </c>
      <c r="CZ307">
        <f>AE307</f>
        <v>238.29</v>
      </c>
      <c r="DA307">
        <f>AI307</f>
        <v>2.0699999999999998</v>
      </c>
      <c r="DB307">
        <f t="shared" si="132"/>
        <v>2.38</v>
      </c>
      <c r="DC307">
        <f t="shared" si="133"/>
        <v>0</v>
      </c>
      <c r="DD307" t="s">
        <v>3</v>
      </c>
      <c r="DE307" t="s">
        <v>3</v>
      </c>
      <c r="DF307">
        <f>ROUND(ROUND(AE307*AI307,2)*CX307,2)</f>
        <v>9.8699999999999992</v>
      </c>
      <c r="DG307">
        <f t="shared" si="134"/>
        <v>0</v>
      </c>
      <c r="DH307">
        <f t="shared" si="112"/>
        <v>0</v>
      </c>
      <c r="DI307">
        <f t="shared" si="130"/>
        <v>0</v>
      </c>
      <c r="DJ307">
        <f>DF307</f>
        <v>9.8699999999999992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ROW(Source!A295)</f>
        <v>295</v>
      </c>
      <c r="B308">
        <v>334395092</v>
      </c>
      <c r="C308">
        <v>334396432</v>
      </c>
      <c r="D308">
        <v>277862540</v>
      </c>
      <c r="E308">
        <v>1</v>
      </c>
      <c r="F308">
        <v>1</v>
      </c>
      <c r="G308">
        <v>1</v>
      </c>
      <c r="H308">
        <v>3</v>
      </c>
      <c r="I308" t="s">
        <v>668</v>
      </c>
      <c r="J308" t="s">
        <v>669</v>
      </c>
      <c r="K308" t="s">
        <v>670</v>
      </c>
      <c r="L308">
        <v>1346</v>
      </c>
      <c r="N308">
        <v>1009</v>
      </c>
      <c r="O308" t="s">
        <v>667</v>
      </c>
      <c r="P308" t="s">
        <v>667</v>
      </c>
      <c r="Q308">
        <v>1</v>
      </c>
      <c r="W308">
        <v>0</v>
      </c>
      <c r="X308">
        <v>454593446</v>
      </c>
      <c r="Y308">
        <f t="shared" si="131"/>
        <v>0.03</v>
      </c>
      <c r="AA308">
        <v>165.64</v>
      </c>
      <c r="AB308">
        <v>0</v>
      </c>
      <c r="AC308">
        <v>0</v>
      </c>
      <c r="AD308">
        <v>0</v>
      </c>
      <c r="AE308">
        <v>80.02</v>
      </c>
      <c r="AF308">
        <v>0</v>
      </c>
      <c r="AG308">
        <v>0</v>
      </c>
      <c r="AH308">
        <v>0</v>
      </c>
      <c r="AI308">
        <v>2.0699999999999998</v>
      </c>
      <c r="AJ308">
        <v>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0.03</v>
      </c>
      <c r="AU308" t="s">
        <v>3</v>
      </c>
      <c r="AV308">
        <v>0</v>
      </c>
      <c r="AW308">
        <v>2</v>
      </c>
      <c r="AX308">
        <v>334396447</v>
      </c>
      <c r="AY308">
        <v>1</v>
      </c>
      <c r="AZ308">
        <v>0</v>
      </c>
      <c r="BA308">
        <v>401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2.4005999999999998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1</v>
      </c>
      <c r="BQ308">
        <v>2.4005999999999998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1</v>
      </c>
      <c r="CV308">
        <v>0</v>
      </c>
      <c r="CW308">
        <v>0</v>
      </c>
      <c r="CX308">
        <f>ROUND(Y308*Source!I295,7)</f>
        <v>0.06</v>
      </c>
      <c r="CY308">
        <f>AA308</f>
        <v>165.64</v>
      </c>
      <c r="CZ308">
        <f>AE308</f>
        <v>80.02</v>
      </c>
      <c r="DA308">
        <f>AI308</f>
        <v>2.0699999999999998</v>
      </c>
      <c r="DB308">
        <f t="shared" si="132"/>
        <v>2.4</v>
      </c>
      <c r="DC308">
        <f t="shared" si="133"/>
        <v>0</v>
      </c>
      <c r="DD308" t="s">
        <v>3</v>
      </c>
      <c r="DE308" t="s">
        <v>3</v>
      </c>
      <c r="DF308">
        <f>ROUND(ROUND(AE308*AI308,2)*CX308,2)</f>
        <v>9.94</v>
      </c>
      <c r="DG308">
        <f t="shared" si="134"/>
        <v>0</v>
      </c>
      <c r="DH308">
        <f t="shared" si="112"/>
        <v>0</v>
      </c>
      <c r="DI308">
        <f t="shared" si="130"/>
        <v>0</v>
      </c>
      <c r="DJ308">
        <f>DF308</f>
        <v>9.94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ROW(Source!A295)</f>
        <v>295</v>
      </c>
      <c r="B309">
        <v>334395092</v>
      </c>
      <c r="C309">
        <v>334396432</v>
      </c>
      <c r="D309">
        <v>277869627</v>
      </c>
      <c r="E309">
        <v>1</v>
      </c>
      <c r="F309">
        <v>1</v>
      </c>
      <c r="G309">
        <v>1</v>
      </c>
      <c r="H309">
        <v>3</v>
      </c>
      <c r="I309" t="s">
        <v>671</v>
      </c>
      <c r="J309" t="s">
        <v>672</v>
      </c>
      <c r="K309" t="s">
        <v>673</v>
      </c>
      <c r="L309">
        <v>1346</v>
      </c>
      <c r="N309">
        <v>1009</v>
      </c>
      <c r="O309" t="s">
        <v>667</v>
      </c>
      <c r="P309" t="s">
        <v>667</v>
      </c>
      <c r="Q309">
        <v>1</v>
      </c>
      <c r="W309">
        <v>0</v>
      </c>
      <c r="X309">
        <v>1111106736</v>
      </c>
      <c r="Y309">
        <f t="shared" si="131"/>
        <v>0.02</v>
      </c>
      <c r="AA309">
        <v>88.65</v>
      </c>
      <c r="AB309">
        <v>0</v>
      </c>
      <c r="AC309">
        <v>0</v>
      </c>
      <c r="AD309">
        <v>0</v>
      </c>
      <c r="AE309">
        <v>56.11</v>
      </c>
      <c r="AF309">
        <v>0</v>
      </c>
      <c r="AG309">
        <v>0</v>
      </c>
      <c r="AH309">
        <v>0</v>
      </c>
      <c r="AI309">
        <v>1.58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0.02</v>
      </c>
      <c r="AU309" t="s">
        <v>3</v>
      </c>
      <c r="AV309">
        <v>0</v>
      </c>
      <c r="AW309">
        <v>2</v>
      </c>
      <c r="AX309">
        <v>334396449</v>
      </c>
      <c r="AY309">
        <v>1</v>
      </c>
      <c r="AZ309">
        <v>0</v>
      </c>
      <c r="BA309">
        <v>403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1.1222000000000001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1.1222000000000001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1</v>
      </c>
      <c r="CV309">
        <v>0</v>
      </c>
      <c r="CW309">
        <v>0</v>
      </c>
      <c r="CX309">
        <f>ROUND(Y309*Source!I295,7)</f>
        <v>0.04</v>
      </c>
      <c r="CY309">
        <f>AA309</f>
        <v>88.65</v>
      </c>
      <c r="CZ309">
        <f>AE309</f>
        <v>56.11</v>
      </c>
      <c r="DA309">
        <f>AI309</f>
        <v>1.58</v>
      </c>
      <c r="DB309">
        <f t="shared" si="132"/>
        <v>1.1200000000000001</v>
      </c>
      <c r="DC309">
        <f t="shared" si="133"/>
        <v>0</v>
      </c>
      <c r="DD309" t="s">
        <v>3</v>
      </c>
      <c r="DE309" t="s">
        <v>3</v>
      </c>
      <c r="DF309">
        <f>ROUND(ROUND(AE309*AI309,2)*CX309,2)</f>
        <v>3.55</v>
      </c>
      <c r="DG309">
        <f t="shared" si="134"/>
        <v>0</v>
      </c>
      <c r="DH309">
        <f t="shared" si="112"/>
        <v>0</v>
      </c>
      <c r="DI309">
        <f t="shared" si="130"/>
        <v>0</v>
      </c>
      <c r="DJ309">
        <f>DF309</f>
        <v>3.55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ROW(Source!A295)</f>
        <v>295</v>
      </c>
      <c r="B310">
        <v>334395092</v>
      </c>
      <c r="C310">
        <v>334396432</v>
      </c>
      <c r="D310">
        <v>277896315</v>
      </c>
      <c r="E310">
        <v>1</v>
      </c>
      <c r="F310">
        <v>1</v>
      </c>
      <c r="G310">
        <v>1</v>
      </c>
      <c r="H310">
        <v>3</v>
      </c>
      <c r="I310" t="s">
        <v>674</v>
      </c>
      <c r="J310" t="s">
        <v>675</v>
      </c>
      <c r="K310" t="s">
        <v>676</v>
      </c>
      <c r="L310">
        <v>1348</v>
      </c>
      <c r="N310">
        <v>1009</v>
      </c>
      <c r="O310" t="s">
        <v>226</v>
      </c>
      <c r="P310" t="s">
        <v>226</v>
      </c>
      <c r="Q310">
        <v>1000</v>
      </c>
      <c r="W310">
        <v>0</v>
      </c>
      <c r="X310">
        <v>-1262208440</v>
      </c>
      <c r="Y310">
        <f t="shared" si="131"/>
        <v>1E-4</v>
      </c>
      <c r="AA310">
        <v>81621.399999999994</v>
      </c>
      <c r="AB310">
        <v>0</v>
      </c>
      <c r="AC310">
        <v>0</v>
      </c>
      <c r="AD310">
        <v>0</v>
      </c>
      <c r="AE310">
        <v>80020.98</v>
      </c>
      <c r="AF310">
        <v>0</v>
      </c>
      <c r="AG310">
        <v>0</v>
      </c>
      <c r="AH310">
        <v>0</v>
      </c>
      <c r="AI310">
        <v>1.02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1E-4</v>
      </c>
      <c r="AU310" t="s">
        <v>3</v>
      </c>
      <c r="AV310">
        <v>0</v>
      </c>
      <c r="AW310">
        <v>2</v>
      </c>
      <c r="AX310">
        <v>334396452</v>
      </c>
      <c r="AY310">
        <v>1</v>
      </c>
      <c r="AZ310">
        <v>0</v>
      </c>
      <c r="BA310">
        <v>406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8.0020980000000002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8.0020980000000002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ROUND(Y310*Source!I295,7)</f>
        <v>2.0000000000000001E-4</v>
      </c>
      <c r="CY310">
        <f>AA310</f>
        <v>81621.399999999994</v>
      </c>
      <c r="CZ310">
        <f>AE310</f>
        <v>80020.98</v>
      </c>
      <c r="DA310">
        <f>AI310</f>
        <v>1.02</v>
      </c>
      <c r="DB310">
        <f t="shared" si="132"/>
        <v>8</v>
      </c>
      <c r="DC310">
        <f t="shared" si="133"/>
        <v>0</v>
      </c>
      <c r="DD310" t="s">
        <v>3</v>
      </c>
      <c r="DE310" t="s">
        <v>3</v>
      </c>
      <c r="DF310">
        <f>ROUND(ROUND(AE310*AI310,2)*CX310,2)</f>
        <v>16.32</v>
      </c>
      <c r="DG310">
        <f t="shared" si="134"/>
        <v>0</v>
      </c>
      <c r="DH310">
        <f t="shared" si="112"/>
        <v>0</v>
      </c>
      <c r="DI310">
        <f t="shared" si="130"/>
        <v>0</v>
      </c>
      <c r="DJ310">
        <f>DF310</f>
        <v>16.32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ROW(Source!A295)</f>
        <v>295</v>
      </c>
      <c r="B311">
        <v>334395092</v>
      </c>
      <c r="C311">
        <v>334396432</v>
      </c>
      <c r="D311">
        <v>277896859</v>
      </c>
      <c r="E311">
        <v>1</v>
      </c>
      <c r="F311">
        <v>1</v>
      </c>
      <c r="G311">
        <v>1</v>
      </c>
      <c r="H311">
        <v>3</v>
      </c>
      <c r="I311" t="s">
        <v>677</v>
      </c>
      <c r="J311" t="s">
        <v>678</v>
      </c>
      <c r="K311" t="s">
        <v>679</v>
      </c>
      <c r="L311">
        <v>1346</v>
      </c>
      <c r="N311">
        <v>1009</v>
      </c>
      <c r="O311" t="s">
        <v>667</v>
      </c>
      <c r="P311" t="s">
        <v>667</v>
      </c>
      <c r="Q311">
        <v>1</v>
      </c>
      <c r="W311">
        <v>0</v>
      </c>
      <c r="X311">
        <v>-204136099</v>
      </c>
      <c r="Y311">
        <f t="shared" si="131"/>
        <v>0.12</v>
      </c>
      <c r="AA311">
        <v>67.87</v>
      </c>
      <c r="AB311">
        <v>0</v>
      </c>
      <c r="AC311">
        <v>0</v>
      </c>
      <c r="AD311">
        <v>0</v>
      </c>
      <c r="AE311">
        <v>60.6</v>
      </c>
      <c r="AF311">
        <v>0</v>
      </c>
      <c r="AG311">
        <v>0</v>
      </c>
      <c r="AH311">
        <v>0</v>
      </c>
      <c r="AI311">
        <v>1.1200000000000001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0.12</v>
      </c>
      <c r="AU311" t="s">
        <v>3</v>
      </c>
      <c r="AV311">
        <v>0</v>
      </c>
      <c r="AW311">
        <v>2</v>
      </c>
      <c r="AX311">
        <v>334396453</v>
      </c>
      <c r="AY311">
        <v>1</v>
      </c>
      <c r="AZ311">
        <v>0</v>
      </c>
      <c r="BA311">
        <v>407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7.2720000000000002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7.2720000000000002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ROUND(Y311*Source!I295,7)</f>
        <v>0.24</v>
      </c>
      <c r="CY311">
        <f>AA311</f>
        <v>67.87</v>
      </c>
      <c r="CZ311">
        <f>AE311</f>
        <v>60.6</v>
      </c>
      <c r="DA311">
        <f>AI311</f>
        <v>1.1200000000000001</v>
      </c>
      <c r="DB311">
        <f t="shared" si="132"/>
        <v>7.27</v>
      </c>
      <c r="DC311">
        <f t="shared" si="133"/>
        <v>0</v>
      </c>
      <c r="DD311" t="s">
        <v>3</v>
      </c>
      <c r="DE311" t="s">
        <v>3</v>
      </c>
      <c r="DF311">
        <f>ROUND(ROUND(AE311*AI311,2)*CX311,2)</f>
        <v>16.29</v>
      </c>
      <c r="DG311">
        <f t="shared" si="134"/>
        <v>0</v>
      </c>
      <c r="DH311">
        <f t="shared" si="112"/>
        <v>0</v>
      </c>
      <c r="DI311">
        <f t="shared" si="130"/>
        <v>0</v>
      </c>
      <c r="DJ311">
        <f>DF311</f>
        <v>16.29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ROW(Source!A337)</f>
        <v>337</v>
      </c>
      <c r="B312">
        <v>334395092</v>
      </c>
      <c r="C312">
        <v>334396463</v>
      </c>
      <c r="D312">
        <v>277560234</v>
      </c>
      <c r="E312">
        <v>109</v>
      </c>
      <c r="F312">
        <v>1</v>
      </c>
      <c r="G312">
        <v>1</v>
      </c>
      <c r="H312">
        <v>1</v>
      </c>
      <c r="I312" t="s">
        <v>744</v>
      </c>
      <c r="J312" t="s">
        <v>3</v>
      </c>
      <c r="K312" t="s">
        <v>745</v>
      </c>
      <c r="L312">
        <v>1191</v>
      </c>
      <c r="N312">
        <v>1013</v>
      </c>
      <c r="O312" t="s">
        <v>647</v>
      </c>
      <c r="P312" t="s">
        <v>647</v>
      </c>
      <c r="Q312">
        <v>1</v>
      </c>
      <c r="W312">
        <v>0</v>
      </c>
      <c r="X312">
        <v>2031828327</v>
      </c>
      <c r="Y312">
        <f>(AT312*ROUND(1.2,7))</f>
        <v>184.79999999999998</v>
      </c>
      <c r="AA312">
        <v>0</v>
      </c>
      <c r="AB312">
        <v>0</v>
      </c>
      <c r="AC312">
        <v>0</v>
      </c>
      <c r="AD312">
        <v>388.8</v>
      </c>
      <c r="AE312">
        <v>0</v>
      </c>
      <c r="AF312">
        <v>0</v>
      </c>
      <c r="AG312">
        <v>0</v>
      </c>
      <c r="AH312">
        <v>388.8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154</v>
      </c>
      <c r="AU312" t="s">
        <v>23</v>
      </c>
      <c r="AV312">
        <v>1</v>
      </c>
      <c r="AW312">
        <v>2</v>
      </c>
      <c r="AX312">
        <v>334396465</v>
      </c>
      <c r="AY312">
        <v>1</v>
      </c>
      <c r="AZ312">
        <v>0</v>
      </c>
      <c r="BA312">
        <v>411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59875.200000000004</v>
      </c>
      <c r="BN312">
        <v>154</v>
      </c>
      <c r="BO312">
        <v>0</v>
      </c>
      <c r="BP312">
        <v>1</v>
      </c>
      <c r="BQ312">
        <v>0</v>
      </c>
      <c r="BR312">
        <v>0</v>
      </c>
      <c r="BS312">
        <v>0</v>
      </c>
      <c r="BT312">
        <v>71850.239999999991</v>
      </c>
      <c r="BU312">
        <v>184.79999999999998</v>
      </c>
      <c r="BV312">
        <v>0</v>
      </c>
      <c r="BW312">
        <v>1</v>
      </c>
      <c r="CU312">
        <f>ROUND(AT312*Source!I337*AH312*AL312,2)</f>
        <v>6885.65</v>
      </c>
      <c r="CV312">
        <f>ROUND(Y312*Source!I337,7)</f>
        <v>21.251999999999999</v>
      </c>
      <c r="CW312">
        <v>0</v>
      </c>
      <c r="CX312">
        <f>ROUND(Y312*Source!I337,7)</f>
        <v>21.251999999999999</v>
      </c>
      <c r="CY312">
        <f>AD312</f>
        <v>388.8</v>
      </c>
      <c r="CZ312">
        <f>AH312</f>
        <v>388.8</v>
      </c>
      <c r="DA312">
        <f>AL312</f>
        <v>1</v>
      </c>
      <c r="DB312">
        <f>ROUND((ROUND(AT312*CZ312,2)*ROUND(1.2,7)),6)</f>
        <v>71850.240000000005</v>
      </c>
      <c r="DC312">
        <f>ROUND((ROUND(AT312*AG312,2)*ROUND(1.2,7)),6)</f>
        <v>0</v>
      </c>
      <c r="DD312" t="s">
        <v>3</v>
      </c>
      <c r="DE312" t="s">
        <v>3</v>
      </c>
      <c r="DF312">
        <f>ROUND(ROUND(AE312,2)*CX312,2)</f>
        <v>0</v>
      </c>
      <c r="DG312">
        <f t="shared" si="134"/>
        <v>0</v>
      </c>
      <c r="DH312">
        <f t="shared" si="112"/>
        <v>0</v>
      </c>
      <c r="DI312">
        <f t="shared" si="130"/>
        <v>8262.7800000000007</v>
      </c>
      <c r="DJ312">
        <f>DI312</f>
        <v>8262.7800000000007</v>
      </c>
      <c r="DK312">
        <v>1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ROW(Source!A338)</f>
        <v>338</v>
      </c>
      <c r="B313">
        <v>334395092</v>
      </c>
      <c r="C313">
        <v>334396466</v>
      </c>
      <c r="D313">
        <v>277560272</v>
      </c>
      <c r="E313">
        <v>109</v>
      </c>
      <c r="F313">
        <v>1</v>
      </c>
      <c r="G313">
        <v>1</v>
      </c>
      <c r="H313">
        <v>1</v>
      </c>
      <c r="I313" t="s">
        <v>746</v>
      </c>
      <c r="J313" t="s">
        <v>3</v>
      </c>
      <c r="K313" t="s">
        <v>747</v>
      </c>
      <c r="L313">
        <v>1191</v>
      </c>
      <c r="N313">
        <v>1013</v>
      </c>
      <c r="O313" t="s">
        <v>647</v>
      </c>
      <c r="P313" t="s">
        <v>647</v>
      </c>
      <c r="Q313">
        <v>1</v>
      </c>
      <c r="W313">
        <v>0</v>
      </c>
      <c r="X313">
        <v>-961628416</v>
      </c>
      <c r="Y313">
        <f t="shared" ref="Y313:Y321" si="139">AT313</f>
        <v>0.67</v>
      </c>
      <c r="AA313">
        <v>0</v>
      </c>
      <c r="AB313">
        <v>0</v>
      </c>
      <c r="AC313">
        <v>0</v>
      </c>
      <c r="AD313">
        <v>420.91</v>
      </c>
      <c r="AE313">
        <v>0</v>
      </c>
      <c r="AF313">
        <v>0</v>
      </c>
      <c r="AG313">
        <v>0</v>
      </c>
      <c r="AH313">
        <v>420.91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0.67</v>
      </c>
      <c r="AU313" t="s">
        <v>3</v>
      </c>
      <c r="AV313">
        <v>1</v>
      </c>
      <c r="AW313">
        <v>2</v>
      </c>
      <c r="AX313">
        <v>334396471</v>
      </c>
      <c r="AY313">
        <v>1</v>
      </c>
      <c r="AZ313">
        <v>0</v>
      </c>
      <c r="BA313">
        <v>412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282.00970000000001</v>
      </c>
      <c r="BN313">
        <v>0.67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282.00970000000001</v>
      </c>
      <c r="BU313">
        <v>0.67</v>
      </c>
      <c r="BV313">
        <v>0</v>
      </c>
      <c r="BW313">
        <v>1</v>
      </c>
      <c r="CU313">
        <f>ROUND(AT313*Source!I338*AH313*AL313,2)</f>
        <v>25944.89</v>
      </c>
      <c r="CV313">
        <f>ROUND(Y313*Source!I338,7)</f>
        <v>61.64</v>
      </c>
      <c r="CW313">
        <v>0</v>
      </c>
      <c r="CX313">
        <f>ROUND(Y313*Source!I338,7)</f>
        <v>61.64</v>
      </c>
      <c r="CY313">
        <f>AD313</f>
        <v>420.91</v>
      </c>
      <c r="CZ313">
        <f>AH313</f>
        <v>420.91</v>
      </c>
      <c r="DA313">
        <f>AL313</f>
        <v>1</v>
      </c>
      <c r="DB313">
        <f t="shared" ref="DB313:DB321" si="140">ROUND(ROUND(AT313*CZ313,2),6)</f>
        <v>282.01</v>
      </c>
      <c r="DC313">
        <f t="shared" ref="DC313:DC321" si="141">ROUND(ROUND(AT313*AG313,2),6)</f>
        <v>0</v>
      </c>
      <c r="DD313" t="s">
        <v>3</v>
      </c>
      <c r="DE313" t="s">
        <v>3</v>
      </c>
      <c r="DF313">
        <f>ROUND(ROUND(AE313,2)*CX313,2)</f>
        <v>0</v>
      </c>
      <c r="DG313">
        <f t="shared" si="134"/>
        <v>0</v>
      </c>
      <c r="DH313">
        <f t="shared" si="112"/>
        <v>0</v>
      </c>
      <c r="DI313">
        <f t="shared" si="130"/>
        <v>25944.89</v>
      </c>
      <c r="DJ313">
        <f>DI313</f>
        <v>25944.89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ROW(Source!A338)</f>
        <v>338</v>
      </c>
      <c r="B314">
        <v>334395092</v>
      </c>
      <c r="C314">
        <v>334396466</v>
      </c>
      <c r="D314">
        <v>277946011</v>
      </c>
      <c r="E314">
        <v>1</v>
      </c>
      <c r="F314">
        <v>1</v>
      </c>
      <c r="G314">
        <v>1</v>
      </c>
      <c r="H314">
        <v>2</v>
      </c>
      <c r="I314" t="s">
        <v>748</v>
      </c>
      <c r="J314" t="s">
        <v>749</v>
      </c>
      <c r="K314" t="s">
        <v>750</v>
      </c>
      <c r="L314">
        <v>1368</v>
      </c>
      <c r="N314">
        <v>1011</v>
      </c>
      <c r="O314" t="s">
        <v>539</v>
      </c>
      <c r="P314" t="s">
        <v>539</v>
      </c>
      <c r="Q314">
        <v>1</v>
      </c>
      <c r="W314">
        <v>0</v>
      </c>
      <c r="X314">
        <v>275358200</v>
      </c>
      <c r="Y314">
        <f t="shared" si="139"/>
        <v>0.12</v>
      </c>
      <c r="AA314">
        <v>0</v>
      </c>
      <c r="AB314">
        <v>95.79</v>
      </c>
      <c r="AC314">
        <v>0</v>
      </c>
      <c r="AD314">
        <v>0</v>
      </c>
      <c r="AE314">
        <v>0</v>
      </c>
      <c r="AF314">
        <v>95.79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0.12</v>
      </c>
      <c r="AU314" t="s">
        <v>3</v>
      </c>
      <c r="AV314">
        <v>1</v>
      </c>
      <c r="AW314">
        <v>2</v>
      </c>
      <c r="AX314">
        <v>334396472</v>
      </c>
      <c r="AY314">
        <v>1</v>
      </c>
      <c r="AZ314">
        <v>0</v>
      </c>
      <c r="BA314">
        <v>413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11.4948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0</v>
      </c>
      <c r="BR314">
        <v>11.4948</v>
      </c>
      <c r="BS314">
        <v>0</v>
      </c>
      <c r="BT314">
        <v>0</v>
      </c>
      <c r="BU314">
        <v>0</v>
      </c>
      <c r="BV314">
        <v>0</v>
      </c>
      <c r="BW314">
        <v>1</v>
      </c>
      <c r="CV314">
        <v>0</v>
      </c>
      <c r="CW314">
        <f>ROUND(Y314*Source!I338*DO314,7)</f>
        <v>0</v>
      </c>
      <c r="CX314">
        <f>ROUND(Y314*Source!I338,7)</f>
        <v>11.04</v>
      </c>
      <c r="CY314">
        <f>AB314</f>
        <v>95.79</v>
      </c>
      <c r="CZ314">
        <f>AF314</f>
        <v>95.79</v>
      </c>
      <c r="DA314">
        <f>AJ314</f>
        <v>1</v>
      </c>
      <c r="DB314">
        <f t="shared" si="140"/>
        <v>11.49</v>
      </c>
      <c r="DC314">
        <f t="shared" si="141"/>
        <v>0</v>
      </c>
      <c r="DD314" t="s">
        <v>3</v>
      </c>
      <c r="DE314" t="s">
        <v>3</v>
      </c>
      <c r="DF314">
        <f>ROUND(ROUND(AE314,2)*CX314,2)</f>
        <v>0</v>
      </c>
      <c r="DG314">
        <f t="shared" si="134"/>
        <v>1057.52</v>
      </c>
      <c r="DH314">
        <f t="shared" si="112"/>
        <v>0</v>
      </c>
      <c r="DI314">
        <f t="shared" si="130"/>
        <v>0</v>
      </c>
      <c r="DJ314">
        <f>DG314+DH314</f>
        <v>1057.52</v>
      </c>
      <c r="DK314">
        <v>1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ROW(Source!A338)</f>
        <v>338</v>
      </c>
      <c r="B315">
        <v>334395092</v>
      </c>
      <c r="C315">
        <v>334396466</v>
      </c>
      <c r="D315">
        <v>277866682</v>
      </c>
      <c r="E315">
        <v>1</v>
      </c>
      <c r="F315">
        <v>1</v>
      </c>
      <c r="G315">
        <v>1</v>
      </c>
      <c r="H315">
        <v>3</v>
      </c>
      <c r="I315" t="s">
        <v>751</v>
      </c>
      <c r="J315" t="s">
        <v>752</v>
      </c>
      <c r="K315" t="s">
        <v>753</v>
      </c>
      <c r="L315">
        <v>1346</v>
      </c>
      <c r="N315">
        <v>1009</v>
      </c>
      <c r="O315" t="s">
        <v>667</v>
      </c>
      <c r="P315" t="s">
        <v>667</v>
      </c>
      <c r="Q315">
        <v>1</v>
      </c>
      <c r="W315">
        <v>0</v>
      </c>
      <c r="X315">
        <v>1568892381</v>
      </c>
      <c r="Y315">
        <f t="shared" si="139"/>
        <v>0.03</v>
      </c>
      <c r="AA315">
        <v>146.29</v>
      </c>
      <c r="AB315">
        <v>0</v>
      </c>
      <c r="AC315">
        <v>0</v>
      </c>
      <c r="AD315">
        <v>0</v>
      </c>
      <c r="AE315">
        <v>155.63</v>
      </c>
      <c r="AF315">
        <v>0</v>
      </c>
      <c r="AG315">
        <v>0</v>
      </c>
      <c r="AH315">
        <v>0</v>
      </c>
      <c r="AI315">
        <v>0.94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0.03</v>
      </c>
      <c r="AU315" t="s">
        <v>3</v>
      </c>
      <c r="AV315">
        <v>0</v>
      </c>
      <c r="AW315">
        <v>2</v>
      </c>
      <c r="AX315">
        <v>334396473</v>
      </c>
      <c r="AY315">
        <v>1</v>
      </c>
      <c r="AZ315">
        <v>0</v>
      </c>
      <c r="BA315">
        <v>414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4.6688999999999998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4.6688999999999998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1</v>
      </c>
      <c r="CV315">
        <v>0</v>
      </c>
      <c r="CW315">
        <v>0</v>
      </c>
      <c r="CX315">
        <f>ROUND(Y315*Source!I338,7)</f>
        <v>2.76</v>
      </c>
      <c r="CY315">
        <f>AA315</f>
        <v>146.29</v>
      </c>
      <c r="CZ315">
        <f>AE315</f>
        <v>155.63</v>
      </c>
      <c r="DA315">
        <f>AI315</f>
        <v>0.94</v>
      </c>
      <c r="DB315">
        <f t="shared" si="140"/>
        <v>4.67</v>
      </c>
      <c r="DC315">
        <f t="shared" si="141"/>
        <v>0</v>
      </c>
      <c r="DD315" t="s">
        <v>3</v>
      </c>
      <c r="DE315" t="s">
        <v>3</v>
      </c>
      <c r="DF315">
        <f>ROUND(ROUND(AE315*AI315,2)*CX315,2)</f>
        <v>403.76</v>
      </c>
      <c r="DG315">
        <f t="shared" si="134"/>
        <v>0</v>
      </c>
      <c r="DH315">
        <f t="shared" si="112"/>
        <v>0</v>
      </c>
      <c r="DI315">
        <f t="shared" si="130"/>
        <v>0</v>
      </c>
      <c r="DJ315">
        <f>DF315</f>
        <v>403.76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ROW(Source!A338)</f>
        <v>338</v>
      </c>
      <c r="B316">
        <v>334395092</v>
      </c>
      <c r="C316">
        <v>334396466</v>
      </c>
      <c r="D316">
        <v>277880063</v>
      </c>
      <c r="E316">
        <v>1</v>
      </c>
      <c r="F316">
        <v>1</v>
      </c>
      <c r="G316">
        <v>1</v>
      </c>
      <c r="H316">
        <v>3</v>
      </c>
      <c r="I316" t="s">
        <v>754</v>
      </c>
      <c r="J316" t="s">
        <v>755</v>
      </c>
      <c r="K316" t="s">
        <v>756</v>
      </c>
      <c r="L316">
        <v>1348</v>
      </c>
      <c r="N316">
        <v>1009</v>
      </c>
      <c r="O316" t="s">
        <v>226</v>
      </c>
      <c r="P316" t="s">
        <v>226</v>
      </c>
      <c r="Q316">
        <v>1000</v>
      </c>
      <c r="W316">
        <v>0</v>
      </c>
      <c r="X316">
        <v>-2139674096</v>
      </c>
      <c r="Y316">
        <f t="shared" si="139"/>
        <v>5.0000000000000001E-3</v>
      </c>
      <c r="AA316">
        <v>51875.98</v>
      </c>
      <c r="AB316">
        <v>0</v>
      </c>
      <c r="AC316">
        <v>0</v>
      </c>
      <c r="AD316">
        <v>0</v>
      </c>
      <c r="AE316">
        <v>51875.98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5.0000000000000001E-3</v>
      </c>
      <c r="AU316" t="s">
        <v>3</v>
      </c>
      <c r="AV316">
        <v>0</v>
      </c>
      <c r="AW316">
        <v>2</v>
      </c>
      <c r="AX316">
        <v>334396474</v>
      </c>
      <c r="AY316">
        <v>1</v>
      </c>
      <c r="AZ316">
        <v>0</v>
      </c>
      <c r="BA316">
        <v>415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259.37990000000002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1</v>
      </c>
      <c r="BQ316">
        <v>259.37990000000002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1</v>
      </c>
      <c r="CV316">
        <v>0</v>
      </c>
      <c r="CW316">
        <v>0</v>
      </c>
      <c r="CX316">
        <f>ROUND(Y316*Source!I338,7)</f>
        <v>0.46</v>
      </c>
      <c r="CY316">
        <f>AA316</f>
        <v>51875.98</v>
      </c>
      <c r="CZ316">
        <f>AE316</f>
        <v>51875.98</v>
      </c>
      <c r="DA316">
        <f>AI316</f>
        <v>1</v>
      </c>
      <c r="DB316">
        <f t="shared" si="140"/>
        <v>259.38</v>
      </c>
      <c r="DC316">
        <f t="shared" si="141"/>
        <v>0</v>
      </c>
      <c r="DD316" t="s">
        <v>3</v>
      </c>
      <c r="DE316" t="s">
        <v>3</v>
      </c>
      <c r="DF316">
        <f>ROUND(ROUND(AE316,2)*CX316,2)</f>
        <v>23862.95</v>
      </c>
      <c r="DG316">
        <f t="shared" si="134"/>
        <v>0</v>
      </c>
      <c r="DH316">
        <f t="shared" si="112"/>
        <v>0</v>
      </c>
      <c r="DI316">
        <f t="shared" si="130"/>
        <v>0</v>
      </c>
      <c r="DJ316">
        <f>DF316</f>
        <v>23862.95</v>
      </c>
      <c r="DK316">
        <v>1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ROW(Source!A340)</f>
        <v>340</v>
      </c>
      <c r="B317">
        <v>334395092</v>
      </c>
      <c r="C317">
        <v>334396476</v>
      </c>
      <c r="D317">
        <v>277560272</v>
      </c>
      <c r="E317">
        <v>109</v>
      </c>
      <c r="F317">
        <v>1</v>
      </c>
      <c r="G317">
        <v>1</v>
      </c>
      <c r="H317">
        <v>1</v>
      </c>
      <c r="I317" t="s">
        <v>746</v>
      </c>
      <c r="J317" t="s">
        <v>3</v>
      </c>
      <c r="K317" t="s">
        <v>747</v>
      </c>
      <c r="L317">
        <v>1191</v>
      </c>
      <c r="N317">
        <v>1013</v>
      </c>
      <c r="O317" t="s">
        <v>647</v>
      </c>
      <c r="P317" t="s">
        <v>647</v>
      </c>
      <c r="Q317">
        <v>1</v>
      </c>
      <c r="W317">
        <v>0</v>
      </c>
      <c r="X317">
        <v>-961628416</v>
      </c>
      <c r="Y317">
        <f t="shared" si="139"/>
        <v>1.8</v>
      </c>
      <c r="AA317">
        <v>0</v>
      </c>
      <c r="AB317">
        <v>0</v>
      </c>
      <c r="AC317">
        <v>0</v>
      </c>
      <c r="AD317">
        <v>420.91</v>
      </c>
      <c r="AE317">
        <v>0</v>
      </c>
      <c r="AF317">
        <v>0</v>
      </c>
      <c r="AG317">
        <v>0</v>
      </c>
      <c r="AH317">
        <v>420.91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1.8</v>
      </c>
      <c r="AU317" t="s">
        <v>3</v>
      </c>
      <c r="AV317">
        <v>1</v>
      </c>
      <c r="AW317">
        <v>2</v>
      </c>
      <c r="AX317">
        <v>334396482</v>
      </c>
      <c r="AY317">
        <v>1</v>
      </c>
      <c r="AZ317">
        <v>0</v>
      </c>
      <c r="BA317">
        <v>416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757.63800000000003</v>
      </c>
      <c r="BN317">
        <v>1.8</v>
      </c>
      <c r="BO317">
        <v>0</v>
      </c>
      <c r="BP317">
        <v>1</v>
      </c>
      <c r="BQ317">
        <v>0</v>
      </c>
      <c r="BR317">
        <v>0</v>
      </c>
      <c r="BS317">
        <v>0</v>
      </c>
      <c r="BT317">
        <v>757.63800000000003</v>
      </c>
      <c r="BU317">
        <v>1.8</v>
      </c>
      <c r="BV317">
        <v>0</v>
      </c>
      <c r="BW317">
        <v>1</v>
      </c>
      <c r="CU317">
        <f>ROUND(AT317*Source!I340*AH317*AL317,2)</f>
        <v>6303.55</v>
      </c>
      <c r="CV317">
        <f>ROUND(Y317*Source!I340,7)</f>
        <v>14.976000000000001</v>
      </c>
      <c r="CW317">
        <v>0</v>
      </c>
      <c r="CX317">
        <f>ROUND(Y317*Source!I340,7)</f>
        <v>14.976000000000001</v>
      </c>
      <c r="CY317">
        <f>AD317</f>
        <v>420.91</v>
      </c>
      <c r="CZ317">
        <f>AH317</f>
        <v>420.91</v>
      </c>
      <c r="DA317">
        <f>AL317</f>
        <v>1</v>
      </c>
      <c r="DB317">
        <f t="shared" si="140"/>
        <v>757.64</v>
      </c>
      <c r="DC317">
        <f t="shared" si="141"/>
        <v>0</v>
      </c>
      <c r="DD317" t="s">
        <v>3</v>
      </c>
      <c r="DE317" t="s">
        <v>3</v>
      </c>
      <c r="DF317">
        <f>ROUND(ROUND(AE317,2)*CX317,2)</f>
        <v>0</v>
      </c>
      <c r="DG317">
        <f t="shared" si="134"/>
        <v>0</v>
      </c>
      <c r="DH317">
        <f t="shared" si="112"/>
        <v>0</v>
      </c>
      <c r="DI317">
        <f t="shared" si="130"/>
        <v>6303.55</v>
      </c>
      <c r="DJ317">
        <f>DI317</f>
        <v>6303.55</v>
      </c>
      <c r="DK317">
        <v>1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ROW(Source!A340)</f>
        <v>340</v>
      </c>
      <c r="B318">
        <v>334395092</v>
      </c>
      <c r="C318">
        <v>334396476</v>
      </c>
      <c r="D318">
        <v>277560491</v>
      </c>
      <c r="E318">
        <v>109</v>
      </c>
      <c r="F318">
        <v>1</v>
      </c>
      <c r="G318">
        <v>1</v>
      </c>
      <c r="H318">
        <v>1</v>
      </c>
      <c r="I318" t="s">
        <v>649</v>
      </c>
      <c r="J318" t="s">
        <v>3</v>
      </c>
      <c r="K318" t="s">
        <v>650</v>
      </c>
      <c r="L318">
        <v>1191</v>
      </c>
      <c r="N318">
        <v>1013</v>
      </c>
      <c r="O318" t="s">
        <v>647</v>
      </c>
      <c r="P318" t="s">
        <v>647</v>
      </c>
      <c r="Q318">
        <v>1</v>
      </c>
      <c r="W318">
        <v>0</v>
      </c>
      <c r="X318">
        <v>-1417349443</v>
      </c>
      <c r="Y318">
        <f t="shared" si="139"/>
        <v>0.01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0.01</v>
      </c>
      <c r="AU318" t="s">
        <v>3</v>
      </c>
      <c r="AV318">
        <v>2</v>
      </c>
      <c r="AW318">
        <v>2</v>
      </c>
      <c r="AX318">
        <v>334396483</v>
      </c>
      <c r="AY318">
        <v>1</v>
      </c>
      <c r="AZ318">
        <v>0</v>
      </c>
      <c r="BA318">
        <v>417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ROUND(Y318*Source!I340,7)</f>
        <v>8.3199999999999996E-2</v>
      </c>
      <c r="CY318">
        <f>AD318</f>
        <v>0</v>
      </c>
      <c r="CZ318">
        <f>AH318</f>
        <v>0</v>
      </c>
      <c r="DA318">
        <f>AL318</f>
        <v>1</v>
      </c>
      <c r="DB318">
        <f t="shared" si="140"/>
        <v>0</v>
      </c>
      <c r="DC318">
        <f t="shared" si="141"/>
        <v>0</v>
      </c>
      <c r="DD318" t="s">
        <v>3</v>
      </c>
      <c r="DE318" t="s">
        <v>3</v>
      </c>
      <c r="DF318">
        <f>ROUND(ROUND(AE318,2)*CX318,2)</f>
        <v>0</v>
      </c>
      <c r="DG318">
        <f t="shared" si="134"/>
        <v>0</v>
      </c>
      <c r="DH318">
        <f t="shared" si="112"/>
        <v>0</v>
      </c>
      <c r="DI318">
        <f t="shared" si="130"/>
        <v>0</v>
      </c>
      <c r="DJ318">
        <f>DI318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ROW(Source!A340)</f>
        <v>340</v>
      </c>
      <c r="B319">
        <v>334395092</v>
      </c>
      <c r="C319">
        <v>334396476</v>
      </c>
      <c r="D319">
        <v>277945805</v>
      </c>
      <c r="E319">
        <v>1</v>
      </c>
      <c r="F319">
        <v>1</v>
      </c>
      <c r="G319">
        <v>1</v>
      </c>
      <c r="H319">
        <v>2</v>
      </c>
      <c r="I319" t="s">
        <v>655</v>
      </c>
      <c r="J319" t="s">
        <v>656</v>
      </c>
      <c r="K319" t="s">
        <v>657</v>
      </c>
      <c r="L319">
        <v>1368</v>
      </c>
      <c r="N319">
        <v>1011</v>
      </c>
      <c r="O319" t="s">
        <v>539</v>
      </c>
      <c r="P319" t="s">
        <v>539</v>
      </c>
      <c r="Q319">
        <v>1</v>
      </c>
      <c r="W319">
        <v>0</v>
      </c>
      <c r="X319">
        <v>721652621</v>
      </c>
      <c r="Y319">
        <f t="shared" si="139"/>
        <v>0.01</v>
      </c>
      <c r="AA319">
        <v>0</v>
      </c>
      <c r="AB319">
        <v>544.70000000000005</v>
      </c>
      <c r="AC319">
        <v>477.98</v>
      </c>
      <c r="AD319">
        <v>0</v>
      </c>
      <c r="AE319">
        <v>0</v>
      </c>
      <c r="AF319">
        <v>544.70000000000005</v>
      </c>
      <c r="AG319">
        <v>477.98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0.01</v>
      </c>
      <c r="AU319" t="s">
        <v>3</v>
      </c>
      <c r="AV319">
        <v>1</v>
      </c>
      <c r="AW319">
        <v>2</v>
      </c>
      <c r="AX319">
        <v>334396484</v>
      </c>
      <c r="AY319">
        <v>1</v>
      </c>
      <c r="AZ319">
        <v>0</v>
      </c>
      <c r="BA319">
        <v>418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5.447000000000001</v>
      </c>
      <c r="BL319">
        <v>4.7798000000000007</v>
      </c>
      <c r="BM319">
        <v>0</v>
      </c>
      <c r="BN319">
        <v>0</v>
      </c>
      <c r="BO319">
        <v>0.01</v>
      </c>
      <c r="BP319">
        <v>1</v>
      </c>
      <c r="BQ319">
        <v>0</v>
      </c>
      <c r="BR319">
        <v>5.447000000000001</v>
      </c>
      <c r="BS319">
        <v>4.7798000000000007</v>
      </c>
      <c r="BT319">
        <v>0</v>
      </c>
      <c r="BU319">
        <v>0</v>
      </c>
      <c r="BV319">
        <v>0.01</v>
      </c>
      <c r="BW319">
        <v>1</v>
      </c>
      <c r="CV319">
        <v>0</v>
      </c>
      <c r="CW319">
        <f>ROUND(Y319*Source!I340*DO319,7)</f>
        <v>8.3199999999999996E-2</v>
      </c>
      <c r="CX319">
        <f>ROUND(Y319*Source!I340,7)</f>
        <v>8.3199999999999996E-2</v>
      </c>
      <c r="CY319">
        <f>AB319</f>
        <v>544.70000000000005</v>
      </c>
      <c r="CZ319">
        <f>AF319</f>
        <v>544.70000000000005</v>
      </c>
      <c r="DA319">
        <f>AJ319</f>
        <v>1</v>
      </c>
      <c r="DB319">
        <f t="shared" si="140"/>
        <v>5.45</v>
      </c>
      <c r="DC319">
        <f t="shared" si="141"/>
        <v>4.78</v>
      </c>
      <c r="DD319" t="s">
        <v>3</v>
      </c>
      <c r="DE319" t="s">
        <v>3</v>
      </c>
      <c r="DF319">
        <f>ROUND(ROUND(AE319,2)*CX319,2)</f>
        <v>0</v>
      </c>
      <c r="DG319">
        <f t="shared" si="134"/>
        <v>45.32</v>
      </c>
      <c r="DH319">
        <f t="shared" si="112"/>
        <v>39.770000000000003</v>
      </c>
      <c r="DI319">
        <f t="shared" si="130"/>
        <v>0</v>
      </c>
      <c r="DJ319">
        <f>DG319+DH319</f>
        <v>85.09</v>
      </c>
      <c r="DK319">
        <v>1</v>
      </c>
      <c r="DL319" t="s">
        <v>654</v>
      </c>
      <c r="DM319">
        <v>4</v>
      </c>
      <c r="DN319" t="s">
        <v>647</v>
      </c>
      <c r="DO319">
        <v>1</v>
      </c>
    </row>
    <row r="320" spans="1:119" x14ac:dyDescent="0.2">
      <c r="A320">
        <f>ROW(Source!A340)</f>
        <v>340</v>
      </c>
      <c r="B320">
        <v>334395092</v>
      </c>
      <c r="C320">
        <v>334396476</v>
      </c>
      <c r="D320">
        <v>277946011</v>
      </c>
      <c r="E320">
        <v>1</v>
      </c>
      <c r="F320">
        <v>1</v>
      </c>
      <c r="G320">
        <v>1</v>
      </c>
      <c r="H320">
        <v>2</v>
      </c>
      <c r="I320" t="s">
        <v>748</v>
      </c>
      <c r="J320" t="s">
        <v>749</v>
      </c>
      <c r="K320" t="s">
        <v>750</v>
      </c>
      <c r="L320">
        <v>1368</v>
      </c>
      <c r="N320">
        <v>1011</v>
      </c>
      <c r="O320" t="s">
        <v>539</v>
      </c>
      <c r="P320" t="s">
        <v>539</v>
      </c>
      <c r="Q320">
        <v>1</v>
      </c>
      <c r="W320">
        <v>0</v>
      </c>
      <c r="X320">
        <v>275358200</v>
      </c>
      <c r="Y320">
        <f t="shared" si="139"/>
        <v>0.05</v>
      </c>
      <c r="AA320">
        <v>0</v>
      </c>
      <c r="AB320">
        <v>95.79</v>
      </c>
      <c r="AC320">
        <v>0</v>
      </c>
      <c r="AD320">
        <v>0</v>
      </c>
      <c r="AE320">
        <v>0</v>
      </c>
      <c r="AF320">
        <v>95.79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0.05</v>
      </c>
      <c r="AU320" t="s">
        <v>3</v>
      </c>
      <c r="AV320">
        <v>1</v>
      </c>
      <c r="AW320">
        <v>2</v>
      </c>
      <c r="AX320">
        <v>334396485</v>
      </c>
      <c r="AY320">
        <v>1</v>
      </c>
      <c r="AZ320">
        <v>0</v>
      </c>
      <c r="BA320">
        <v>419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4.7895000000000003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0</v>
      </c>
      <c r="BR320">
        <v>4.7895000000000003</v>
      </c>
      <c r="BS320">
        <v>0</v>
      </c>
      <c r="BT320">
        <v>0</v>
      </c>
      <c r="BU320">
        <v>0</v>
      </c>
      <c r="BV320">
        <v>0</v>
      </c>
      <c r="BW320">
        <v>1</v>
      </c>
      <c r="CV320">
        <v>0</v>
      </c>
      <c r="CW320">
        <f>ROUND(Y320*Source!I340*DO320,7)</f>
        <v>0</v>
      </c>
      <c r="CX320">
        <f>ROUND(Y320*Source!I340,7)</f>
        <v>0.41599999999999998</v>
      </c>
      <c r="CY320">
        <f>AB320</f>
        <v>95.79</v>
      </c>
      <c r="CZ320">
        <f>AF320</f>
        <v>95.79</v>
      </c>
      <c r="DA320">
        <f>AJ320</f>
        <v>1</v>
      </c>
      <c r="DB320">
        <f t="shared" si="140"/>
        <v>4.79</v>
      </c>
      <c r="DC320">
        <f t="shared" si="141"/>
        <v>0</v>
      </c>
      <c r="DD320" t="s">
        <v>3</v>
      </c>
      <c r="DE320" t="s">
        <v>3</v>
      </c>
      <c r="DF320">
        <f>ROUND(ROUND(AE320,2)*CX320,2)</f>
        <v>0</v>
      </c>
      <c r="DG320">
        <f t="shared" si="134"/>
        <v>39.85</v>
      </c>
      <c r="DH320">
        <f t="shared" si="112"/>
        <v>0</v>
      </c>
      <c r="DI320">
        <f t="shared" si="130"/>
        <v>0</v>
      </c>
      <c r="DJ320">
        <f>DG320+DH320</f>
        <v>39.85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ROW(Source!A340)</f>
        <v>340</v>
      </c>
      <c r="B321">
        <v>334395092</v>
      </c>
      <c r="C321">
        <v>334396476</v>
      </c>
      <c r="D321">
        <v>277866682</v>
      </c>
      <c r="E321">
        <v>1</v>
      </c>
      <c r="F321">
        <v>1</v>
      </c>
      <c r="G321">
        <v>1</v>
      </c>
      <c r="H321">
        <v>3</v>
      </c>
      <c r="I321" t="s">
        <v>751</v>
      </c>
      <c r="J321" t="s">
        <v>752</v>
      </c>
      <c r="K321" t="s">
        <v>753</v>
      </c>
      <c r="L321">
        <v>1346</v>
      </c>
      <c r="N321">
        <v>1009</v>
      </c>
      <c r="O321" t="s">
        <v>667</v>
      </c>
      <c r="P321" t="s">
        <v>667</v>
      </c>
      <c r="Q321">
        <v>1</v>
      </c>
      <c r="W321">
        <v>0</v>
      </c>
      <c r="X321">
        <v>1568892381</v>
      </c>
      <c r="Y321">
        <f t="shared" si="139"/>
        <v>0.12</v>
      </c>
      <c r="AA321">
        <v>146.29</v>
      </c>
      <c r="AB321">
        <v>0</v>
      </c>
      <c r="AC321">
        <v>0</v>
      </c>
      <c r="AD321">
        <v>0</v>
      </c>
      <c r="AE321">
        <v>155.63</v>
      </c>
      <c r="AF321">
        <v>0</v>
      </c>
      <c r="AG321">
        <v>0</v>
      </c>
      <c r="AH321">
        <v>0</v>
      </c>
      <c r="AI321">
        <v>0.94</v>
      </c>
      <c r="AJ321">
        <v>1</v>
      </c>
      <c r="AK321">
        <v>1</v>
      </c>
      <c r="AL321">
        <v>1</v>
      </c>
      <c r="AM321">
        <v>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0.12</v>
      </c>
      <c r="AU321" t="s">
        <v>3</v>
      </c>
      <c r="AV321">
        <v>0</v>
      </c>
      <c r="AW321">
        <v>2</v>
      </c>
      <c r="AX321">
        <v>334396486</v>
      </c>
      <c r="AY321">
        <v>1</v>
      </c>
      <c r="AZ321">
        <v>0</v>
      </c>
      <c r="BA321">
        <v>420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18.675599999999999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1</v>
      </c>
      <c r="BQ321">
        <v>18.675599999999999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1</v>
      </c>
      <c r="CV321">
        <v>0</v>
      </c>
      <c r="CW321">
        <v>0</v>
      </c>
      <c r="CX321">
        <f>ROUND(Y321*Source!I340,7)</f>
        <v>0.99839999999999995</v>
      </c>
      <c r="CY321">
        <f>AA321</f>
        <v>146.29</v>
      </c>
      <c r="CZ321">
        <f>AE321</f>
        <v>155.63</v>
      </c>
      <c r="DA321">
        <f>AI321</f>
        <v>0.94</v>
      </c>
      <c r="DB321">
        <f t="shared" si="140"/>
        <v>18.68</v>
      </c>
      <c r="DC321">
        <f t="shared" si="141"/>
        <v>0</v>
      </c>
      <c r="DD321" t="s">
        <v>3</v>
      </c>
      <c r="DE321" t="s">
        <v>3</v>
      </c>
      <c r="DF321">
        <f>ROUND(ROUND(AE321*AI321,2)*CX321,2)</f>
        <v>146.06</v>
      </c>
      <c r="DG321">
        <f t="shared" si="134"/>
        <v>0</v>
      </c>
      <c r="DH321">
        <f t="shared" ref="DH321:DH342" si="142">ROUND(ROUND(AG321,2)*CX321,2)</f>
        <v>0</v>
      </c>
      <c r="DI321">
        <f t="shared" si="130"/>
        <v>0</v>
      </c>
      <c r="DJ321">
        <f>DF321</f>
        <v>146.06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ROW(Source!A345)</f>
        <v>345</v>
      </c>
      <c r="B322">
        <v>334395092</v>
      </c>
      <c r="C322">
        <v>334396492</v>
      </c>
      <c r="D322">
        <v>277560223</v>
      </c>
      <c r="E322">
        <v>109</v>
      </c>
      <c r="F322">
        <v>1</v>
      </c>
      <c r="G322">
        <v>1</v>
      </c>
      <c r="H322">
        <v>1</v>
      </c>
      <c r="I322" t="s">
        <v>757</v>
      </c>
      <c r="J322" t="s">
        <v>3</v>
      </c>
      <c r="K322" t="s">
        <v>758</v>
      </c>
      <c r="L322">
        <v>1191</v>
      </c>
      <c r="N322">
        <v>1013</v>
      </c>
      <c r="O322" t="s">
        <v>647</v>
      </c>
      <c r="P322" t="s">
        <v>647</v>
      </c>
      <c r="Q322">
        <v>1</v>
      </c>
      <c r="W322">
        <v>0</v>
      </c>
      <c r="X322">
        <v>-1046754522</v>
      </c>
      <c r="Y322">
        <f>(AT322*ROUND(1.2,7))</f>
        <v>106.2</v>
      </c>
      <c r="AA322">
        <v>0</v>
      </c>
      <c r="AB322">
        <v>0</v>
      </c>
      <c r="AC322">
        <v>0</v>
      </c>
      <c r="AD322">
        <v>372.75</v>
      </c>
      <c r="AE322">
        <v>0</v>
      </c>
      <c r="AF322">
        <v>0</v>
      </c>
      <c r="AG322">
        <v>0</v>
      </c>
      <c r="AH322">
        <v>372.75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88.5</v>
      </c>
      <c r="AU322" t="s">
        <v>23</v>
      </c>
      <c r="AV322">
        <v>1</v>
      </c>
      <c r="AW322">
        <v>2</v>
      </c>
      <c r="AX322">
        <v>334396494</v>
      </c>
      <c r="AY322">
        <v>1</v>
      </c>
      <c r="AZ322">
        <v>0</v>
      </c>
      <c r="BA322">
        <v>422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32988.375</v>
      </c>
      <c r="BN322">
        <v>88.5</v>
      </c>
      <c r="BO322">
        <v>0</v>
      </c>
      <c r="BP322">
        <v>1</v>
      </c>
      <c r="BQ322">
        <v>0</v>
      </c>
      <c r="BR322">
        <v>0</v>
      </c>
      <c r="BS322">
        <v>0</v>
      </c>
      <c r="BT322">
        <v>39586.050000000003</v>
      </c>
      <c r="BU322">
        <v>106.2</v>
      </c>
      <c r="BV322">
        <v>0</v>
      </c>
      <c r="BW322">
        <v>1</v>
      </c>
      <c r="CU322">
        <f>ROUND(AT322*Source!I345*AH322*AL322,2)</f>
        <v>3793.66</v>
      </c>
      <c r="CV322">
        <f>ROUND(Y322*Source!I345,7)</f>
        <v>12.212999999999999</v>
      </c>
      <c r="CW322">
        <v>0</v>
      </c>
      <c r="CX322">
        <f>ROUND(Y322*Source!I345,7)</f>
        <v>12.212999999999999</v>
      </c>
      <c r="CY322">
        <f>AD322</f>
        <v>372.75</v>
      </c>
      <c r="CZ322">
        <f>AH322</f>
        <v>372.75</v>
      </c>
      <c r="DA322">
        <f>AL322</f>
        <v>1</v>
      </c>
      <c r="DB322">
        <f>ROUND((ROUND(AT322*CZ322,2)*ROUND(1.2,7)),6)</f>
        <v>39586.055999999997</v>
      </c>
      <c r="DC322">
        <f>ROUND((ROUND(AT322*AG322,2)*ROUND(1.2,7)),6)</f>
        <v>0</v>
      </c>
      <c r="DD322" t="s">
        <v>3</v>
      </c>
      <c r="DE322" t="s">
        <v>3</v>
      </c>
      <c r="DF322">
        <f t="shared" ref="DF322:DF327" si="143">ROUND(ROUND(AE322,2)*CX322,2)</f>
        <v>0</v>
      </c>
      <c r="DG322">
        <f t="shared" si="134"/>
        <v>0</v>
      </c>
      <c r="DH322">
        <f t="shared" si="142"/>
        <v>0</v>
      </c>
      <c r="DI322">
        <f t="shared" si="130"/>
        <v>4552.3999999999996</v>
      </c>
      <c r="DJ322">
        <f>DI322</f>
        <v>4552.3999999999996</v>
      </c>
      <c r="DK322">
        <v>1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ROW(Source!A346)</f>
        <v>346</v>
      </c>
      <c r="B323">
        <v>334395092</v>
      </c>
      <c r="C323">
        <v>334396495</v>
      </c>
      <c r="D323">
        <v>277560305</v>
      </c>
      <c r="E323">
        <v>109</v>
      </c>
      <c r="F323">
        <v>1</v>
      </c>
      <c r="G323">
        <v>1</v>
      </c>
      <c r="H323">
        <v>1</v>
      </c>
      <c r="I323" t="s">
        <v>682</v>
      </c>
      <c r="J323" t="s">
        <v>3</v>
      </c>
      <c r="K323" t="s">
        <v>683</v>
      </c>
      <c r="L323">
        <v>1191</v>
      </c>
      <c r="N323">
        <v>1013</v>
      </c>
      <c r="O323" t="s">
        <v>647</v>
      </c>
      <c r="P323" t="s">
        <v>647</v>
      </c>
      <c r="Q323">
        <v>1</v>
      </c>
      <c r="W323">
        <v>0</v>
      </c>
      <c r="X323">
        <v>-1111239348</v>
      </c>
      <c r="Y323">
        <f>(AT323*ROUND((1.2*1.05),7))</f>
        <v>51.912000000000006</v>
      </c>
      <c r="AA323">
        <v>0</v>
      </c>
      <c r="AB323">
        <v>0</v>
      </c>
      <c r="AC323">
        <v>0</v>
      </c>
      <c r="AD323">
        <v>477.98</v>
      </c>
      <c r="AE323">
        <v>0</v>
      </c>
      <c r="AF323">
        <v>0</v>
      </c>
      <c r="AG323">
        <v>0</v>
      </c>
      <c r="AH323">
        <v>477.98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41.2</v>
      </c>
      <c r="AU323" t="s">
        <v>499</v>
      </c>
      <c r="AV323">
        <v>1</v>
      </c>
      <c r="AW323">
        <v>2</v>
      </c>
      <c r="AX323">
        <v>334396504</v>
      </c>
      <c r="AY323">
        <v>1</v>
      </c>
      <c r="AZ323">
        <v>0</v>
      </c>
      <c r="BA323">
        <v>423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19692.776000000002</v>
      </c>
      <c r="BN323">
        <v>41.2</v>
      </c>
      <c r="BO323">
        <v>0</v>
      </c>
      <c r="BP323">
        <v>1</v>
      </c>
      <c r="BQ323">
        <v>0</v>
      </c>
      <c r="BR323">
        <v>0</v>
      </c>
      <c r="BS323">
        <v>0</v>
      </c>
      <c r="BT323">
        <v>24812.897760000003</v>
      </c>
      <c r="BU323">
        <v>51.912000000000006</v>
      </c>
      <c r="BV323">
        <v>0</v>
      </c>
      <c r="BW323">
        <v>1</v>
      </c>
      <c r="CU323">
        <f>ROUND(AT323*Source!I346*AH323*AL323,2)</f>
        <v>5317.05</v>
      </c>
      <c r="CV323">
        <f>ROUND(Y323*Source!I346,7)</f>
        <v>14.01624</v>
      </c>
      <c r="CW323">
        <v>0</v>
      </c>
      <c r="CX323">
        <f>ROUND(Y323*Source!I346,7)</f>
        <v>14.01624</v>
      </c>
      <c r="CY323">
        <f>AD323</f>
        <v>477.98</v>
      </c>
      <c r="CZ323">
        <f>AH323</f>
        <v>477.98</v>
      </c>
      <c r="DA323">
        <f>AL323</f>
        <v>1</v>
      </c>
      <c r="DB323">
        <f>ROUND((ROUND(AT323*CZ323,2)*ROUND((1.2*1.05),7)),6)</f>
        <v>24812.9028</v>
      </c>
      <c r="DC323">
        <f>ROUND((ROUND(AT323*AG323,2)*ROUND((1.2*1.05),7)),6)</f>
        <v>0</v>
      </c>
      <c r="DD323" t="s">
        <v>3</v>
      </c>
      <c r="DE323" t="s">
        <v>3</v>
      </c>
      <c r="DF323">
        <f t="shared" si="143"/>
        <v>0</v>
      </c>
      <c r="DG323">
        <f t="shared" si="134"/>
        <v>0</v>
      </c>
      <c r="DH323">
        <f t="shared" si="142"/>
        <v>0</v>
      </c>
      <c r="DI323">
        <f t="shared" si="130"/>
        <v>6699.48</v>
      </c>
      <c r="DJ323">
        <f>DI323</f>
        <v>6699.48</v>
      </c>
      <c r="DK323">
        <v>1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ROW(Source!A346)</f>
        <v>346</v>
      </c>
      <c r="B324">
        <v>334395092</v>
      </c>
      <c r="C324">
        <v>334396495</v>
      </c>
      <c r="D324">
        <v>277560491</v>
      </c>
      <c r="E324">
        <v>109</v>
      </c>
      <c r="F324">
        <v>1</v>
      </c>
      <c r="G324">
        <v>1</v>
      </c>
      <c r="H324">
        <v>1</v>
      </c>
      <c r="I324" t="s">
        <v>649</v>
      </c>
      <c r="J324" t="s">
        <v>3</v>
      </c>
      <c r="K324" t="s">
        <v>650</v>
      </c>
      <c r="L324">
        <v>1191</v>
      </c>
      <c r="N324">
        <v>1013</v>
      </c>
      <c r="O324" t="s">
        <v>647</v>
      </c>
      <c r="P324" t="s">
        <v>647</v>
      </c>
      <c r="Q324">
        <v>1</v>
      </c>
      <c r="W324">
        <v>0</v>
      </c>
      <c r="X324">
        <v>-1417349443</v>
      </c>
      <c r="Y324">
        <f>(AT324*ROUND(1.2,7))</f>
        <v>0.24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0.2</v>
      </c>
      <c r="AU324" t="s">
        <v>23</v>
      </c>
      <c r="AV324">
        <v>2</v>
      </c>
      <c r="AW324">
        <v>2</v>
      </c>
      <c r="AX324">
        <v>334396505</v>
      </c>
      <c r="AY324">
        <v>1</v>
      </c>
      <c r="AZ324">
        <v>0</v>
      </c>
      <c r="BA324">
        <v>424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ROUND(Y324*Source!I346,7)</f>
        <v>6.4799999999999996E-2</v>
      </c>
      <c r="CY324">
        <f>AD324</f>
        <v>0</v>
      </c>
      <c r="CZ324">
        <f>AH324</f>
        <v>0</v>
      </c>
      <c r="DA324">
        <f>AL324</f>
        <v>1</v>
      </c>
      <c r="DB324">
        <f>ROUND((ROUND(AT324*CZ324,2)*ROUND(1.2,7)),6)</f>
        <v>0</v>
      </c>
      <c r="DC324">
        <f>ROUND((ROUND(AT324*AG324,2)*ROUND(1.2,7)),6)</f>
        <v>0</v>
      </c>
      <c r="DD324" t="s">
        <v>3</v>
      </c>
      <c r="DE324" t="s">
        <v>3</v>
      </c>
      <c r="DF324">
        <f t="shared" si="143"/>
        <v>0</v>
      </c>
      <c r="DG324">
        <f t="shared" si="134"/>
        <v>0</v>
      </c>
      <c r="DH324">
        <f t="shared" si="142"/>
        <v>0</v>
      </c>
      <c r="DI324">
        <f t="shared" ref="DI324:DI342" si="144">ROUND(ROUND(AH324,2)*CX324,2)</f>
        <v>0</v>
      </c>
      <c r="DJ324">
        <f>DI324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ROW(Source!A346)</f>
        <v>346</v>
      </c>
      <c r="B325">
        <v>334395092</v>
      </c>
      <c r="C325">
        <v>334396495</v>
      </c>
      <c r="D325">
        <v>277944622</v>
      </c>
      <c r="E325">
        <v>1</v>
      </c>
      <c r="F325">
        <v>1</v>
      </c>
      <c r="G325">
        <v>1</v>
      </c>
      <c r="H325">
        <v>2</v>
      </c>
      <c r="I325" t="s">
        <v>660</v>
      </c>
      <c r="J325" t="s">
        <v>661</v>
      </c>
      <c r="K325" t="s">
        <v>662</v>
      </c>
      <c r="L325">
        <v>1368</v>
      </c>
      <c r="N325">
        <v>1011</v>
      </c>
      <c r="O325" t="s">
        <v>539</v>
      </c>
      <c r="P325" t="s">
        <v>539</v>
      </c>
      <c r="Q325">
        <v>1</v>
      </c>
      <c r="W325">
        <v>0</v>
      </c>
      <c r="X325">
        <v>-776243211</v>
      </c>
      <c r="Y325">
        <f>(AT325*ROUND(1.2,7))</f>
        <v>0.12</v>
      </c>
      <c r="AA325">
        <v>0</v>
      </c>
      <c r="AB325">
        <v>1472.33</v>
      </c>
      <c r="AC325">
        <v>642.05999999999995</v>
      </c>
      <c r="AD325">
        <v>0</v>
      </c>
      <c r="AE325">
        <v>0</v>
      </c>
      <c r="AF325">
        <v>1472.33</v>
      </c>
      <c r="AG325">
        <v>642.05999999999995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0.1</v>
      </c>
      <c r="AU325" t="s">
        <v>23</v>
      </c>
      <c r="AV325">
        <v>1</v>
      </c>
      <c r="AW325">
        <v>2</v>
      </c>
      <c r="AX325">
        <v>334396506</v>
      </c>
      <c r="AY325">
        <v>1</v>
      </c>
      <c r="AZ325">
        <v>0</v>
      </c>
      <c r="BA325">
        <v>425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147.233</v>
      </c>
      <c r="BL325">
        <v>64.206000000000003</v>
      </c>
      <c r="BM325">
        <v>0</v>
      </c>
      <c r="BN325">
        <v>0</v>
      </c>
      <c r="BO325">
        <v>0.1</v>
      </c>
      <c r="BP325">
        <v>1</v>
      </c>
      <c r="BQ325">
        <v>0</v>
      </c>
      <c r="BR325">
        <v>176.67959999999999</v>
      </c>
      <c r="BS325">
        <v>77.047199999999989</v>
      </c>
      <c r="BT325">
        <v>0</v>
      </c>
      <c r="BU325">
        <v>0</v>
      </c>
      <c r="BV325">
        <v>0.12</v>
      </c>
      <c r="BW325">
        <v>1</v>
      </c>
      <c r="CV325">
        <v>0</v>
      </c>
      <c r="CW325">
        <f>ROUND(Y325*Source!I346*DO325,7)</f>
        <v>3.2399999999999998E-2</v>
      </c>
      <c r="CX325">
        <f>ROUND(Y325*Source!I346,7)</f>
        <v>3.2399999999999998E-2</v>
      </c>
      <c r="CY325">
        <f>AB325</f>
        <v>1472.33</v>
      </c>
      <c r="CZ325">
        <f>AF325</f>
        <v>1472.33</v>
      </c>
      <c r="DA325">
        <f>AJ325</f>
        <v>1</v>
      </c>
      <c r="DB325">
        <f>ROUND((ROUND(AT325*CZ325,2)*ROUND(1.2,7)),6)</f>
        <v>176.67599999999999</v>
      </c>
      <c r="DC325">
        <f>ROUND((ROUND(AT325*AG325,2)*ROUND(1.2,7)),6)</f>
        <v>77.052000000000007</v>
      </c>
      <c r="DD325" t="s">
        <v>3</v>
      </c>
      <c r="DE325" t="s">
        <v>3</v>
      </c>
      <c r="DF325">
        <f t="shared" si="143"/>
        <v>0</v>
      </c>
      <c r="DG325">
        <f t="shared" si="134"/>
        <v>47.7</v>
      </c>
      <c r="DH325">
        <f t="shared" si="142"/>
        <v>20.8</v>
      </c>
      <c r="DI325">
        <f t="shared" si="144"/>
        <v>0</v>
      </c>
      <c r="DJ325">
        <f>DG325+DH325</f>
        <v>68.5</v>
      </c>
      <c r="DK325">
        <v>1</v>
      </c>
      <c r="DL325" t="s">
        <v>663</v>
      </c>
      <c r="DM325">
        <v>6</v>
      </c>
      <c r="DN325" t="s">
        <v>647</v>
      </c>
      <c r="DO325">
        <v>1</v>
      </c>
    </row>
    <row r="326" spans="1:119" x14ac:dyDescent="0.2">
      <c r="A326">
        <f>ROW(Source!A346)</f>
        <v>346</v>
      </c>
      <c r="B326">
        <v>334395092</v>
      </c>
      <c r="C326">
        <v>334396495</v>
      </c>
      <c r="D326">
        <v>277945805</v>
      </c>
      <c r="E326">
        <v>1</v>
      </c>
      <c r="F326">
        <v>1</v>
      </c>
      <c r="G326">
        <v>1</v>
      </c>
      <c r="H326">
        <v>2</v>
      </c>
      <c r="I326" t="s">
        <v>655</v>
      </c>
      <c r="J326" t="s">
        <v>656</v>
      </c>
      <c r="K326" t="s">
        <v>657</v>
      </c>
      <c r="L326">
        <v>1368</v>
      </c>
      <c r="N326">
        <v>1011</v>
      </c>
      <c r="O326" t="s">
        <v>539</v>
      </c>
      <c r="P326" t="s">
        <v>539</v>
      </c>
      <c r="Q326">
        <v>1</v>
      </c>
      <c r="W326">
        <v>0</v>
      </c>
      <c r="X326">
        <v>721652621</v>
      </c>
      <c r="Y326">
        <f>(AT326*ROUND(1.2,7))</f>
        <v>0.12</v>
      </c>
      <c r="AA326">
        <v>0</v>
      </c>
      <c r="AB326">
        <v>544.70000000000005</v>
      </c>
      <c r="AC326">
        <v>477.98</v>
      </c>
      <c r="AD326">
        <v>0</v>
      </c>
      <c r="AE326">
        <v>0</v>
      </c>
      <c r="AF326">
        <v>544.70000000000005</v>
      </c>
      <c r="AG326">
        <v>477.98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0.1</v>
      </c>
      <c r="AU326" t="s">
        <v>23</v>
      </c>
      <c r="AV326">
        <v>1</v>
      </c>
      <c r="AW326">
        <v>2</v>
      </c>
      <c r="AX326">
        <v>334396507</v>
      </c>
      <c r="AY326">
        <v>1</v>
      </c>
      <c r="AZ326">
        <v>0</v>
      </c>
      <c r="BA326">
        <v>426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54.470000000000006</v>
      </c>
      <c r="BL326">
        <v>47.798000000000002</v>
      </c>
      <c r="BM326">
        <v>0</v>
      </c>
      <c r="BN326">
        <v>0</v>
      </c>
      <c r="BO326">
        <v>0.1</v>
      </c>
      <c r="BP326">
        <v>1</v>
      </c>
      <c r="BQ326">
        <v>0</v>
      </c>
      <c r="BR326">
        <v>65.364000000000004</v>
      </c>
      <c r="BS326">
        <v>57.357599999999998</v>
      </c>
      <c r="BT326">
        <v>0</v>
      </c>
      <c r="BU326">
        <v>0</v>
      </c>
      <c r="BV326">
        <v>0.12</v>
      </c>
      <c r="BW326">
        <v>1</v>
      </c>
      <c r="CV326">
        <v>0</v>
      </c>
      <c r="CW326">
        <f>ROUND(Y326*Source!I346*DO326,7)</f>
        <v>3.2399999999999998E-2</v>
      </c>
      <c r="CX326">
        <f>ROUND(Y326*Source!I346,7)</f>
        <v>3.2399999999999998E-2</v>
      </c>
      <c r="CY326">
        <f>AB326</f>
        <v>544.70000000000005</v>
      </c>
      <c r="CZ326">
        <f>AF326</f>
        <v>544.70000000000005</v>
      </c>
      <c r="DA326">
        <f>AJ326</f>
        <v>1</v>
      </c>
      <c r="DB326">
        <f>ROUND((ROUND(AT326*CZ326,2)*ROUND(1.2,7)),6)</f>
        <v>65.364000000000004</v>
      </c>
      <c r="DC326">
        <f>ROUND((ROUND(AT326*AG326,2)*ROUND(1.2,7)),6)</f>
        <v>57.36</v>
      </c>
      <c r="DD326" t="s">
        <v>3</v>
      </c>
      <c r="DE326" t="s">
        <v>3</v>
      </c>
      <c r="DF326">
        <f t="shared" si="143"/>
        <v>0</v>
      </c>
      <c r="DG326">
        <f t="shared" si="134"/>
        <v>17.649999999999999</v>
      </c>
      <c r="DH326">
        <f t="shared" si="142"/>
        <v>15.49</v>
      </c>
      <c r="DI326">
        <f t="shared" si="144"/>
        <v>0</v>
      </c>
      <c r="DJ326">
        <f>DG326+DH326</f>
        <v>33.14</v>
      </c>
      <c r="DK326">
        <v>1</v>
      </c>
      <c r="DL326" t="s">
        <v>654</v>
      </c>
      <c r="DM326">
        <v>4</v>
      </c>
      <c r="DN326" t="s">
        <v>647</v>
      </c>
      <c r="DO326">
        <v>1</v>
      </c>
    </row>
    <row r="327" spans="1:119" x14ac:dyDescent="0.2">
      <c r="A327">
        <f>ROW(Source!A346)</f>
        <v>346</v>
      </c>
      <c r="B327">
        <v>334395092</v>
      </c>
      <c r="C327">
        <v>334396495</v>
      </c>
      <c r="D327">
        <v>277946072</v>
      </c>
      <c r="E327">
        <v>1</v>
      </c>
      <c r="F327">
        <v>1</v>
      </c>
      <c r="G327">
        <v>1</v>
      </c>
      <c r="H327">
        <v>2</v>
      </c>
      <c r="I327" t="s">
        <v>759</v>
      </c>
      <c r="J327" t="s">
        <v>760</v>
      </c>
      <c r="K327" t="s">
        <v>761</v>
      </c>
      <c r="L327">
        <v>1368</v>
      </c>
      <c r="N327">
        <v>1011</v>
      </c>
      <c r="O327" t="s">
        <v>539</v>
      </c>
      <c r="P327" t="s">
        <v>539</v>
      </c>
      <c r="Q327">
        <v>1</v>
      </c>
      <c r="W327">
        <v>0</v>
      </c>
      <c r="X327">
        <v>-278178338</v>
      </c>
      <c r="Y327">
        <f>(AT327*ROUND(1.2,7))</f>
        <v>0.192</v>
      </c>
      <c r="AA327">
        <v>0</v>
      </c>
      <c r="AB327">
        <v>26.66</v>
      </c>
      <c r="AC327">
        <v>0</v>
      </c>
      <c r="AD327">
        <v>0</v>
      </c>
      <c r="AE327">
        <v>0</v>
      </c>
      <c r="AF327">
        <v>26.66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0.16</v>
      </c>
      <c r="AU327" t="s">
        <v>23</v>
      </c>
      <c r="AV327">
        <v>1</v>
      </c>
      <c r="AW327">
        <v>2</v>
      </c>
      <c r="AX327">
        <v>334396508</v>
      </c>
      <c r="AY327">
        <v>1</v>
      </c>
      <c r="AZ327">
        <v>0</v>
      </c>
      <c r="BA327">
        <v>427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4.2656000000000001</v>
      </c>
      <c r="BL327">
        <v>0</v>
      </c>
      <c r="BM327">
        <v>0</v>
      </c>
      <c r="BN327">
        <v>0</v>
      </c>
      <c r="BO327">
        <v>0</v>
      </c>
      <c r="BP327">
        <v>1</v>
      </c>
      <c r="BQ327">
        <v>0</v>
      </c>
      <c r="BR327">
        <v>5.1187199999999997</v>
      </c>
      <c r="BS327">
        <v>0</v>
      </c>
      <c r="BT327">
        <v>0</v>
      </c>
      <c r="BU327">
        <v>0</v>
      </c>
      <c r="BV327">
        <v>0</v>
      </c>
      <c r="BW327">
        <v>1</v>
      </c>
      <c r="CV327">
        <v>0</v>
      </c>
      <c r="CW327">
        <f>ROUND(Y327*Source!I346*DO327,7)</f>
        <v>0</v>
      </c>
      <c r="CX327">
        <f>ROUND(Y327*Source!I346,7)</f>
        <v>5.1839999999999997E-2</v>
      </c>
      <c r="CY327">
        <f>AB327</f>
        <v>26.66</v>
      </c>
      <c r="CZ327">
        <f>AF327</f>
        <v>26.66</v>
      </c>
      <c r="DA327">
        <f>AJ327</f>
        <v>1</v>
      </c>
      <c r="DB327">
        <f>ROUND((ROUND(AT327*CZ327,2)*ROUND(1.2,7)),6)</f>
        <v>5.1239999999999997</v>
      </c>
      <c r="DC327">
        <f>ROUND((ROUND(AT327*AG327,2)*ROUND(1.2,7)),6)</f>
        <v>0</v>
      </c>
      <c r="DD327" t="s">
        <v>3</v>
      </c>
      <c r="DE327" t="s">
        <v>3</v>
      </c>
      <c r="DF327">
        <f t="shared" si="143"/>
        <v>0</v>
      </c>
      <c r="DG327">
        <f t="shared" si="134"/>
        <v>1.38</v>
      </c>
      <c r="DH327">
        <f t="shared" si="142"/>
        <v>0</v>
      </c>
      <c r="DI327">
        <f t="shared" si="144"/>
        <v>0</v>
      </c>
      <c r="DJ327">
        <f>DG327+DH327</f>
        <v>1.38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ROW(Source!A346)</f>
        <v>346</v>
      </c>
      <c r="B328">
        <v>334395092</v>
      </c>
      <c r="C328">
        <v>334396495</v>
      </c>
      <c r="D328">
        <v>277879488</v>
      </c>
      <c r="E328">
        <v>1</v>
      </c>
      <c r="F328">
        <v>1</v>
      </c>
      <c r="G328">
        <v>1</v>
      </c>
      <c r="H328">
        <v>3</v>
      </c>
      <c r="I328" t="s">
        <v>762</v>
      </c>
      <c r="J328" t="s">
        <v>763</v>
      </c>
      <c r="K328" t="s">
        <v>764</v>
      </c>
      <c r="L328">
        <v>1348</v>
      </c>
      <c r="N328">
        <v>1009</v>
      </c>
      <c r="O328" t="s">
        <v>226</v>
      </c>
      <c r="P328" t="s">
        <v>226</v>
      </c>
      <c r="Q328">
        <v>1000</v>
      </c>
      <c r="W328">
        <v>0</v>
      </c>
      <c r="X328">
        <v>-393839491</v>
      </c>
      <c r="Y328">
        <f>AT328</f>
        <v>3.0000000000000001E-3</v>
      </c>
      <c r="AA328">
        <v>63982.51</v>
      </c>
      <c r="AB328">
        <v>0</v>
      </c>
      <c r="AC328">
        <v>0</v>
      </c>
      <c r="AD328">
        <v>0</v>
      </c>
      <c r="AE328">
        <v>70310.45</v>
      </c>
      <c r="AF328">
        <v>0</v>
      </c>
      <c r="AG328">
        <v>0</v>
      </c>
      <c r="AH328">
        <v>0</v>
      </c>
      <c r="AI328">
        <v>0.91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3.0000000000000001E-3</v>
      </c>
      <c r="AU328" t="s">
        <v>3</v>
      </c>
      <c r="AV328">
        <v>0</v>
      </c>
      <c r="AW328">
        <v>2</v>
      </c>
      <c r="AX328">
        <v>334396509</v>
      </c>
      <c r="AY328">
        <v>1</v>
      </c>
      <c r="AZ328">
        <v>0</v>
      </c>
      <c r="BA328">
        <v>428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210.93135000000001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1</v>
      </c>
      <c r="BQ328">
        <v>210.93135000000001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1</v>
      </c>
      <c r="CV328">
        <v>0</v>
      </c>
      <c r="CW328">
        <v>0</v>
      </c>
      <c r="CX328">
        <f>ROUND(Y328*Source!I346,7)</f>
        <v>8.0999999999999996E-4</v>
      </c>
      <c r="CY328">
        <f>AA328</f>
        <v>63982.51</v>
      </c>
      <c r="CZ328">
        <f>AE328</f>
        <v>70310.45</v>
      </c>
      <c r="DA328">
        <f>AI328</f>
        <v>0.91</v>
      </c>
      <c r="DB328">
        <f>ROUND(ROUND(AT328*CZ328,2),6)</f>
        <v>210.93</v>
      </c>
      <c r="DC328">
        <f>ROUND(ROUND(AT328*AG328,2),6)</f>
        <v>0</v>
      </c>
      <c r="DD328" t="s">
        <v>3</v>
      </c>
      <c r="DE328" t="s">
        <v>3</v>
      </c>
      <c r="DF328">
        <f>ROUND(ROUND(AE328*AI328,2)*CX328,2)</f>
        <v>51.83</v>
      </c>
      <c r="DG328">
        <f t="shared" si="134"/>
        <v>0</v>
      </c>
      <c r="DH328">
        <f t="shared" si="142"/>
        <v>0</v>
      </c>
      <c r="DI328">
        <f t="shared" si="144"/>
        <v>0</v>
      </c>
      <c r="DJ328">
        <f>DF328</f>
        <v>51.83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ROW(Source!A346)</f>
        <v>346</v>
      </c>
      <c r="B329">
        <v>334395092</v>
      </c>
      <c r="C329">
        <v>334396495</v>
      </c>
      <c r="D329">
        <v>277896271</v>
      </c>
      <c r="E329">
        <v>1</v>
      </c>
      <c r="F329">
        <v>1</v>
      </c>
      <c r="G329">
        <v>1</v>
      </c>
      <c r="H329">
        <v>3</v>
      </c>
      <c r="I329" t="s">
        <v>765</v>
      </c>
      <c r="J329" t="s">
        <v>766</v>
      </c>
      <c r="K329" t="s">
        <v>767</v>
      </c>
      <c r="L329">
        <v>1346</v>
      </c>
      <c r="N329">
        <v>1009</v>
      </c>
      <c r="O329" t="s">
        <v>667</v>
      </c>
      <c r="P329" t="s">
        <v>667</v>
      </c>
      <c r="Q329">
        <v>1</v>
      </c>
      <c r="W329">
        <v>0</v>
      </c>
      <c r="X329">
        <v>628117784</v>
      </c>
      <c r="Y329">
        <f>AT329</f>
        <v>0.8</v>
      </c>
      <c r="AA329">
        <v>103.84</v>
      </c>
      <c r="AB329">
        <v>0</v>
      </c>
      <c r="AC329">
        <v>0</v>
      </c>
      <c r="AD329">
        <v>0</v>
      </c>
      <c r="AE329">
        <v>79.88</v>
      </c>
      <c r="AF329">
        <v>0</v>
      </c>
      <c r="AG329">
        <v>0</v>
      </c>
      <c r="AH329">
        <v>0</v>
      </c>
      <c r="AI329">
        <v>1.3</v>
      </c>
      <c r="AJ329">
        <v>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0.8</v>
      </c>
      <c r="AU329" t="s">
        <v>3</v>
      </c>
      <c r="AV329">
        <v>0</v>
      </c>
      <c r="AW329">
        <v>2</v>
      </c>
      <c r="AX329">
        <v>334396510</v>
      </c>
      <c r="AY329">
        <v>1</v>
      </c>
      <c r="AZ329">
        <v>0</v>
      </c>
      <c r="BA329">
        <v>429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63.903999999999996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1</v>
      </c>
      <c r="BQ329">
        <v>63.903999999999996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1</v>
      </c>
      <c r="CV329">
        <v>0</v>
      </c>
      <c r="CW329">
        <v>0</v>
      </c>
      <c r="CX329">
        <f>ROUND(Y329*Source!I346,7)</f>
        <v>0.216</v>
      </c>
      <c r="CY329">
        <f>AA329</f>
        <v>103.84</v>
      </c>
      <c r="CZ329">
        <f>AE329</f>
        <v>79.88</v>
      </c>
      <c r="DA329">
        <f>AI329</f>
        <v>1.3</v>
      </c>
      <c r="DB329">
        <f>ROUND(ROUND(AT329*CZ329,2),6)</f>
        <v>63.9</v>
      </c>
      <c r="DC329">
        <f>ROUND(ROUND(AT329*AG329,2),6)</f>
        <v>0</v>
      </c>
      <c r="DD329" t="s">
        <v>3</v>
      </c>
      <c r="DE329" t="s">
        <v>3</v>
      </c>
      <c r="DF329">
        <f>ROUND(ROUND(AE329*AI329,2)*CX329,2)</f>
        <v>22.43</v>
      </c>
      <c r="DG329">
        <f t="shared" si="134"/>
        <v>0</v>
      </c>
      <c r="DH329">
        <f t="shared" si="142"/>
        <v>0</v>
      </c>
      <c r="DI329">
        <f t="shared" si="144"/>
        <v>0</v>
      </c>
      <c r="DJ329">
        <f>DF329</f>
        <v>22.43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ROW(Source!A346)</f>
        <v>346</v>
      </c>
      <c r="B330">
        <v>334395092</v>
      </c>
      <c r="C330">
        <v>334396495</v>
      </c>
      <c r="D330">
        <v>277913527</v>
      </c>
      <c r="E330">
        <v>1</v>
      </c>
      <c r="F330">
        <v>1</v>
      </c>
      <c r="G330">
        <v>1</v>
      </c>
      <c r="H330">
        <v>3</v>
      </c>
      <c r="I330" t="s">
        <v>768</v>
      </c>
      <c r="J330" t="s">
        <v>769</v>
      </c>
      <c r="K330" t="s">
        <v>770</v>
      </c>
      <c r="L330">
        <v>1425</v>
      </c>
      <c r="N330">
        <v>1013</v>
      </c>
      <c r="O330" t="s">
        <v>243</v>
      </c>
      <c r="P330" t="s">
        <v>243</v>
      </c>
      <c r="Q330">
        <v>1</v>
      </c>
      <c r="W330">
        <v>0</v>
      </c>
      <c r="X330">
        <v>-1805539077</v>
      </c>
      <c r="Y330">
        <f>AT330</f>
        <v>1.02</v>
      </c>
      <c r="AA330">
        <v>932.37</v>
      </c>
      <c r="AB330">
        <v>0</v>
      </c>
      <c r="AC330">
        <v>0</v>
      </c>
      <c r="AD330">
        <v>0</v>
      </c>
      <c r="AE330">
        <v>896.51</v>
      </c>
      <c r="AF330">
        <v>0</v>
      </c>
      <c r="AG330">
        <v>0</v>
      </c>
      <c r="AH330">
        <v>0</v>
      </c>
      <c r="AI330">
        <v>1.04</v>
      </c>
      <c r="AJ330">
        <v>1</v>
      </c>
      <c r="AK330">
        <v>1</v>
      </c>
      <c r="AL330">
        <v>1</v>
      </c>
      <c r="AM330">
        <v>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1.02</v>
      </c>
      <c r="AU330" t="s">
        <v>3</v>
      </c>
      <c r="AV330">
        <v>0</v>
      </c>
      <c r="AW330">
        <v>2</v>
      </c>
      <c r="AX330">
        <v>334396511</v>
      </c>
      <c r="AY330">
        <v>1</v>
      </c>
      <c r="AZ330">
        <v>0</v>
      </c>
      <c r="BA330">
        <v>430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914.4402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1</v>
      </c>
      <c r="BQ330">
        <v>914.4402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1</v>
      </c>
      <c r="CV330">
        <v>0</v>
      </c>
      <c r="CW330">
        <v>0</v>
      </c>
      <c r="CX330">
        <f>ROUND(Y330*Source!I346,7)</f>
        <v>0.27539999999999998</v>
      </c>
      <c r="CY330">
        <f>AA330</f>
        <v>932.37</v>
      </c>
      <c r="CZ330">
        <f>AE330</f>
        <v>896.51</v>
      </c>
      <c r="DA330">
        <f>AI330</f>
        <v>1.04</v>
      </c>
      <c r="DB330">
        <f>ROUND(ROUND(AT330*CZ330,2),6)</f>
        <v>914.44</v>
      </c>
      <c r="DC330">
        <f>ROUND(ROUND(AT330*AG330,2),6)</f>
        <v>0</v>
      </c>
      <c r="DD330" t="s">
        <v>3</v>
      </c>
      <c r="DE330" t="s">
        <v>3</v>
      </c>
      <c r="DF330">
        <f>ROUND(ROUND(AE330*AI330,2)*CX330,2)</f>
        <v>256.77</v>
      </c>
      <c r="DG330">
        <f t="shared" si="134"/>
        <v>0</v>
      </c>
      <c r="DH330">
        <f t="shared" si="142"/>
        <v>0</v>
      </c>
      <c r="DI330">
        <f t="shared" si="144"/>
        <v>0</v>
      </c>
      <c r="DJ330">
        <f>DF330</f>
        <v>256.77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ROW(Source!A383)</f>
        <v>383</v>
      </c>
      <c r="B331">
        <v>334395092</v>
      </c>
      <c r="C331">
        <v>334396514</v>
      </c>
      <c r="D331">
        <v>277560234</v>
      </c>
      <c r="E331">
        <v>109</v>
      </c>
      <c r="F331">
        <v>1</v>
      </c>
      <c r="G331">
        <v>1</v>
      </c>
      <c r="H331">
        <v>1</v>
      </c>
      <c r="I331" t="s">
        <v>744</v>
      </c>
      <c r="J331" t="s">
        <v>3</v>
      </c>
      <c r="K331" t="s">
        <v>745</v>
      </c>
      <c r="L331">
        <v>1191</v>
      </c>
      <c r="N331">
        <v>1013</v>
      </c>
      <c r="O331" t="s">
        <v>647</v>
      </c>
      <c r="P331" t="s">
        <v>647</v>
      </c>
      <c r="Q331">
        <v>1</v>
      </c>
      <c r="W331">
        <v>0</v>
      </c>
      <c r="X331">
        <v>2031828327</v>
      </c>
      <c r="Y331">
        <f>(AT331*ROUND(1.2,7))</f>
        <v>184.79999999999998</v>
      </c>
      <c r="AA331">
        <v>0</v>
      </c>
      <c r="AB331">
        <v>0</v>
      </c>
      <c r="AC331">
        <v>0</v>
      </c>
      <c r="AD331">
        <v>388.8</v>
      </c>
      <c r="AE331">
        <v>0</v>
      </c>
      <c r="AF331">
        <v>0</v>
      </c>
      <c r="AG331">
        <v>0</v>
      </c>
      <c r="AH331">
        <v>388.8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154</v>
      </c>
      <c r="AU331" t="s">
        <v>23</v>
      </c>
      <c r="AV331">
        <v>1</v>
      </c>
      <c r="AW331">
        <v>2</v>
      </c>
      <c r="AX331">
        <v>334396516</v>
      </c>
      <c r="AY331">
        <v>1</v>
      </c>
      <c r="AZ331">
        <v>0</v>
      </c>
      <c r="BA331">
        <v>432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59875.200000000004</v>
      </c>
      <c r="BN331">
        <v>154</v>
      </c>
      <c r="BO331">
        <v>0</v>
      </c>
      <c r="BP331">
        <v>1</v>
      </c>
      <c r="BQ331">
        <v>0</v>
      </c>
      <c r="BR331">
        <v>0</v>
      </c>
      <c r="BS331">
        <v>0</v>
      </c>
      <c r="BT331">
        <v>71850.239999999991</v>
      </c>
      <c r="BU331">
        <v>184.79999999999998</v>
      </c>
      <c r="BV331">
        <v>0</v>
      </c>
      <c r="BW331">
        <v>1</v>
      </c>
      <c r="CU331">
        <f>ROUND(AT331*Source!I383*AH331*AL331,2)</f>
        <v>2844.07</v>
      </c>
      <c r="CV331">
        <f>ROUND(Y331*Source!I383,7)</f>
        <v>8.7780000000000005</v>
      </c>
      <c r="CW331">
        <v>0</v>
      </c>
      <c r="CX331">
        <f>ROUND(Y331*Source!I383,7)</f>
        <v>8.7780000000000005</v>
      </c>
      <c r="CY331">
        <f>AD331</f>
        <v>388.8</v>
      </c>
      <c r="CZ331">
        <f>AH331</f>
        <v>388.8</v>
      </c>
      <c r="DA331">
        <f>AL331</f>
        <v>1</v>
      </c>
      <c r="DB331">
        <f>ROUND((ROUND(AT331*CZ331,2)*ROUND(1.2,7)),6)</f>
        <v>71850.240000000005</v>
      </c>
      <c r="DC331">
        <f>ROUND((ROUND(AT331*AG331,2)*ROUND(1.2,7)),6)</f>
        <v>0</v>
      </c>
      <c r="DD331" t="s">
        <v>3</v>
      </c>
      <c r="DE331" t="s">
        <v>3</v>
      </c>
      <c r="DF331">
        <f>ROUND(ROUND(AE331,2)*CX331,2)</f>
        <v>0</v>
      </c>
      <c r="DG331">
        <f t="shared" si="134"/>
        <v>0</v>
      </c>
      <c r="DH331">
        <f t="shared" si="142"/>
        <v>0</v>
      </c>
      <c r="DI331">
        <f t="shared" si="144"/>
        <v>3412.89</v>
      </c>
      <c r="DJ331">
        <f>DI331</f>
        <v>3412.89</v>
      </c>
      <c r="DK331">
        <v>1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ROW(Source!A384)</f>
        <v>384</v>
      </c>
      <c r="B332">
        <v>334395092</v>
      </c>
      <c r="C332">
        <v>334396517</v>
      </c>
      <c r="D332">
        <v>277560272</v>
      </c>
      <c r="E332">
        <v>109</v>
      </c>
      <c r="F332">
        <v>1</v>
      </c>
      <c r="G332">
        <v>1</v>
      </c>
      <c r="H332">
        <v>1</v>
      </c>
      <c r="I332" t="s">
        <v>746</v>
      </c>
      <c r="J332" t="s">
        <v>3</v>
      </c>
      <c r="K332" t="s">
        <v>747</v>
      </c>
      <c r="L332">
        <v>1191</v>
      </c>
      <c r="N332">
        <v>1013</v>
      </c>
      <c r="O332" t="s">
        <v>647</v>
      </c>
      <c r="P332" t="s">
        <v>647</v>
      </c>
      <c r="Q332">
        <v>1</v>
      </c>
      <c r="W332">
        <v>0</v>
      </c>
      <c r="X332">
        <v>-961628416</v>
      </c>
      <c r="Y332">
        <f t="shared" ref="Y332:Y340" si="145">AT332</f>
        <v>0.67</v>
      </c>
      <c r="AA332">
        <v>0</v>
      </c>
      <c r="AB332">
        <v>0</v>
      </c>
      <c r="AC332">
        <v>0</v>
      </c>
      <c r="AD332">
        <v>420.91</v>
      </c>
      <c r="AE332">
        <v>0</v>
      </c>
      <c r="AF332">
        <v>0</v>
      </c>
      <c r="AG332">
        <v>0</v>
      </c>
      <c r="AH332">
        <v>420.91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0.67</v>
      </c>
      <c r="AU332" t="s">
        <v>3</v>
      </c>
      <c r="AV332">
        <v>1</v>
      </c>
      <c r="AW332">
        <v>2</v>
      </c>
      <c r="AX332">
        <v>334396522</v>
      </c>
      <c r="AY332">
        <v>1</v>
      </c>
      <c r="AZ332">
        <v>0</v>
      </c>
      <c r="BA332">
        <v>433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282.00970000000001</v>
      </c>
      <c r="BN332">
        <v>0.67</v>
      </c>
      <c r="BO332">
        <v>0</v>
      </c>
      <c r="BP332">
        <v>1</v>
      </c>
      <c r="BQ332">
        <v>0</v>
      </c>
      <c r="BR332">
        <v>0</v>
      </c>
      <c r="BS332">
        <v>0</v>
      </c>
      <c r="BT332">
        <v>282.00970000000001</v>
      </c>
      <c r="BU332">
        <v>0.67</v>
      </c>
      <c r="BV332">
        <v>0</v>
      </c>
      <c r="BW332">
        <v>1</v>
      </c>
      <c r="CU332">
        <f>ROUND(AT332*Source!I384*AH332*AL332,2)</f>
        <v>1692.06</v>
      </c>
      <c r="CV332">
        <f>ROUND(Y332*Source!I384,7)</f>
        <v>4.0199999999999996</v>
      </c>
      <c r="CW332">
        <v>0</v>
      </c>
      <c r="CX332">
        <f>ROUND(Y332*Source!I384,7)</f>
        <v>4.0199999999999996</v>
      </c>
      <c r="CY332">
        <f>AD332</f>
        <v>420.91</v>
      </c>
      <c r="CZ332">
        <f>AH332</f>
        <v>420.91</v>
      </c>
      <c r="DA332">
        <f>AL332</f>
        <v>1</v>
      </c>
      <c r="DB332">
        <f t="shared" ref="DB332:DB340" si="146">ROUND(ROUND(AT332*CZ332,2),6)</f>
        <v>282.01</v>
      </c>
      <c r="DC332">
        <f t="shared" ref="DC332:DC340" si="147">ROUND(ROUND(AT332*AG332,2),6)</f>
        <v>0</v>
      </c>
      <c r="DD332" t="s">
        <v>3</v>
      </c>
      <c r="DE332" t="s">
        <v>3</v>
      </c>
      <c r="DF332">
        <f>ROUND(ROUND(AE332,2)*CX332,2)</f>
        <v>0</v>
      </c>
      <c r="DG332">
        <f t="shared" si="134"/>
        <v>0</v>
      </c>
      <c r="DH332">
        <f t="shared" si="142"/>
        <v>0</v>
      </c>
      <c r="DI332">
        <f t="shared" si="144"/>
        <v>1692.06</v>
      </c>
      <c r="DJ332">
        <f>DI332</f>
        <v>1692.06</v>
      </c>
      <c r="DK332">
        <v>1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ROW(Source!A384)</f>
        <v>384</v>
      </c>
      <c r="B333">
        <v>334395092</v>
      </c>
      <c r="C333">
        <v>334396517</v>
      </c>
      <c r="D333">
        <v>277946011</v>
      </c>
      <c r="E333">
        <v>1</v>
      </c>
      <c r="F333">
        <v>1</v>
      </c>
      <c r="G333">
        <v>1</v>
      </c>
      <c r="H333">
        <v>2</v>
      </c>
      <c r="I333" t="s">
        <v>748</v>
      </c>
      <c r="J333" t="s">
        <v>749</v>
      </c>
      <c r="K333" t="s">
        <v>750</v>
      </c>
      <c r="L333">
        <v>1368</v>
      </c>
      <c r="N333">
        <v>1011</v>
      </c>
      <c r="O333" t="s">
        <v>539</v>
      </c>
      <c r="P333" t="s">
        <v>539</v>
      </c>
      <c r="Q333">
        <v>1</v>
      </c>
      <c r="W333">
        <v>0</v>
      </c>
      <c r="X333">
        <v>275358200</v>
      </c>
      <c r="Y333">
        <f t="shared" si="145"/>
        <v>0.12</v>
      </c>
      <c r="AA333">
        <v>0</v>
      </c>
      <c r="AB333">
        <v>95.79</v>
      </c>
      <c r="AC333">
        <v>0</v>
      </c>
      <c r="AD333">
        <v>0</v>
      </c>
      <c r="AE333">
        <v>0</v>
      </c>
      <c r="AF333">
        <v>95.79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0.12</v>
      </c>
      <c r="AU333" t="s">
        <v>3</v>
      </c>
      <c r="AV333">
        <v>1</v>
      </c>
      <c r="AW333">
        <v>2</v>
      </c>
      <c r="AX333">
        <v>334396523</v>
      </c>
      <c r="AY333">
        <v>1</v>
      </c>
      <c r="AZ333">
        <v>0</v>
      </c>
      <c r="BA333">
        <v>434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11.4948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0</v>
      </c>
      <c r="BR333">
        <v>11.4948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f>ROUND(Y333*Source!I384*DO333,7)</f>
        <v>0</v>
      </c>
      <c r="CX333">
        <f>ROUND(Y333*Source!I384,7)</f>
        <v>0.72</v>
      </c>
      <c r="CY333">
        <f>AB333</f>
        <v>95.79</v>
      </c>
      <c r="CZ333">
        <f>AF333</f>
        <v>95.79</v>
      </c>
      <c r="DA333">
        <f>AJ333</f>
        <v>1</v>
      </c>
      <c r="DB333">
        <f t="shared" si="146"/>
        <v>11.49</v>
      </c>
      <c r="DC333">
        <f t="shared" si="147"/>
        <v>0</v>
      </c>
      <c r="DD333" t="s">
        <v>3</v>
      </c>
      <c r="DE333" t="s">
        <v>3</v>
      </c>
      <c r="DF333">
        <f>ROUND(ROUND(AE333,2)*CX333,2)</f>
        <v>0</v>
      </c>
      <c r="DG333">
        <f t="shared" si="134"/>
        <v>68.97</v>
      </c>
      <c r="DH333">
        <f t="shared" si="142"/>
        <v>0</v>
      </c>
      <c r="DI333">
        <f t="shared" si="144"/>
        <v>0</v>
      </c>
      <c r="DJ333">
        <f>DG333+DH333</f>
        <v>68.97</v>
      </c>
      <c r="DK333">
        <v>1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ROW(Source!A384)</f>
        <v>384</v>
      </c>
      <c r="B334">
        <v>334395092</v>
      </c>
      <c r="C334">
        <v>334396517</v>
      </c>
      <c r="D334">
        <v>277866682</v>
      </c>
      <c r="E334">
        <v>1</v>
      </c>
      <c r="F334">
        <v>1</v>
      </c>
      <c r="G334">
        <v>1</v>
      </c>
      <c r="H334">
        <v>3</v>
      </c>
      <c r="I334" t="s">
        <v>751</v>
      </c>
      <c r="J334" t="s">
        <v>752</v>
      </c>
      <c r="K334" t="s">
        <v>753</v>
      </c>
      <c r="L334">
        <v>1346</v>
      </c>
      <c r="N334">
        <v>1009</v>
      </c>
      <c r="O334" t="s">
        <v>667</v>
      </c>
      <c r="P334" t="s">
        <v>667</v>
      </c>
      <c r="Q334">
        <v>1</v>
      </c>
      <c r="W334">
        <v>0</v>
      </c>
      <c r="X334">
        <v>1568892381</v>
      </c>
      <c r="Y334">
        <f t="shared" si="145"/>
        <v>0.03</v>
      </c>
      <c r="AA334">
        <v>146.29</v>
      </c>
      <c r="AB334">
        <v>0</v>
      </c>
      <c r="AC334">
        <v>0</v>
      </c>
      <c r="AD334">
        <v>0</v>
      </c>
      <c r="AE334">
        <v>155.63</v>
      </c>
      <c r="AF334">
        <v>0</v>
      </c>
      <c r="AG334">
        <v>0</v>
      </c>
      <c r="AH334">
        <v>0</v>
      </c>
      <c r="AI334">
        <v>0.94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0.03</v>
      </c>
      <c r="AU334" t="s">
        <v>3</v>
      </c>
      <c r="AV334">
        <v>0</v>
      </c>
      <c r="AW334">
        <v>2</v>
      </c>
      <c r="AX334">
        <v>334396524</v>
      </c>
      <c r="AY334">
        <v>1</v>
      </c>
      <c r="AZ334">
        <v>0</v>
      </c>
      <c r="BA334">
        <v>435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4.6688999999999998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1</v>
      </c>
      <c r="BQ334">
        <v>4.6688999999999998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1</v>
      </c>
      <c r="CV334">
        <v>0</v>
      </c>
      <c r="CW334">
        <v>0</v>
      </c>
      <c r="CX334">
        <f>ROUND(Y334*Source!I384,7)</f>
        <v>0.18</v>
      </c>
      <c r="CY334">
        <f>AA334</f>
        <v>146.29</v>
      </c>
      <c r="CZ334">
        <f>AE334</f>
        <v>155.63</v>
      </c>
      <c r="DA334">
        <f>AI334</f>
        <v>0.94</v>
      </c>
      <c r="DB334">
        <f t="shared" si="146"/>
        <v>4.67</v>
      </c>
      <c r="DC334">
        <f t="shared" si="147"/>
        <v>0</v>
      </c>
      <c r="DD334" t="s">
        <v>3</v>
      </c>
      <c r="DE334" t="s">
        <v>3</v>
      </c>
      <c r="DF334">
        <f>ROUND(ROUND(AE334*AI334,2)*CX334,2)</f>
        <v>26.33</v>
      </c>
      <c r="DG334">
        <f t="shared" si="134"/>
        <v>0</v>
      </c>
      <c r="DH334">
        <f t="shared" si="142"/>
        <v>0</v>
      </c>
      <c r="DI334">
        <f t="shared" si="144"/>
        <v>0</v>
      </c>
      <c r="DJ334">
        <f>DF334</f>
        <v>26.33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ROW(Source!A384)</f>
        <v>384</v>
      </c>
      <c r="B335">
        <v>334395092</v>
      </c>
      <c r="C335">
        <v>334396517</v>
      </c>
      <c r="D335">
        <v>277880063</v>
      </c>
      <c r="E335">
        <v>1</v>
      </c>
      <c r="F335">
        <v>1</v>
      </c>
      <c r="G335">
        <v>1</v>
      </c>
      <c r="H335">
        <v>3</v>
      </c>
      <c r="I335" t="s">
        <v>754</v>
      </c>
      <c r="J335" t="s">
        <v>755</v>
      </c>
      <c r="K335" t="s">
        <v>756</v>
      </c>
      <c r="L335">
        <v>1348</v>
      </c>
      <c r="N335">
        <v>1009</v>
      </c>
      <c r="O335" t="s">
        <v>226</v>
      </c>
      <c r="P335" t="s">
        <v>226</v>
      </c>
      <c r="Q335">
        <v>1000</v>
      </c>
      <c r="W335">
        <v>0</v>
      </c>
      <c r="X335">
        <v>-2139674096</v>
      </c>
      <c r="Y335">
        <f t="shared" si="145"/>
        <v>5.0000000000000001E-3</v>
      </c>
      <c r="AA335">
        <v>51875.98</v>
      </c>
      <c r="AB335">
        <v>0</v>
      </c>
      <c r="AC335">
        <v>0</v>
      </c>
      <c r="AD335">
        <v>0</v>
      </c>
      <c r="AE335">
        <v>51875.98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5.0000000000000001E-3</v>
      </c>
      <c r="AU335" t="s">
        <v>3</v>
      </c>
      <c r="AV335">
        <v>0</v>
      </c>
      <c r="AW335">
        <v>2</v>
      </c>
      <c r="AX335">
        <v>334396525</v>
      </c>
      <c r="AY335">
        <v>1</v>
      </c>
      <c r="AZ335">
        <v>0</v>
      </c>
      <c r="BA335">
        <v>436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259.37990000000002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1</v>
      </c>
      <c r="BQ335">
        <v>259.37990000000002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1</v>
      </c>
      <c r="CV335">
        <v>0</v>
      </c>
      <c r="CW335">
        <v>0</v>
      </c>
      <c r="CX335">
        <f>ROUND(Y335*Source!I384,7)</f>
        <v>0.03</v>
      </c>
      <c r="CY335">
        <f>AA335</f>
        <v>51875.98</v>
      </c>
      <c r="CZ335">
        <f>AE335</f>
        <v>51875.98</v>
      </c>
      <c r="DA335">
        <f>AI335</f>
        <v>1</v>
      </c>
      <c r="DB335">
        <f t="shared" si="146"/>
        <v>259.38</v>
      </c>
      <c r="DC335">
        <f t="shared" si="147"/>
        <v>0</v>
      </c>
      <c r="DD335" t="s">
        <v>3</v>
      </c>
      <c r="DE335" t="s">
        <v>3</v>
      </c>
      <c r="DF335">
        <f>ROUND(ROUND(AE335,2)*CX335,2)</f>
        <v>1556.28</v>
      </c>
      <c r="DG335">
        <f t="shared" si="134"/>
        <v>0</v>
      </c>
      <c r="DH335">
        <f t="shared" si="142"/>
        <v>0</v>
      </c>
      <c r="DI335">
        <f t="shared" si="144"/>
        <v>0</v>
      </c>
      <c r="DJ335">
        <f>DF335</f>
        <v>1556.28</v>
      </c>
      <c r="DK335">
        <v>1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ROW(Source!A386)</f>
        <v>386</v>
      </c>
      <c r="B336">
        <v>334395092</v>
      </c>
      <c r="C336">
        <v>334396527</v>
      </c>
      <c r="D336">
        <v>277560272</v>
      </c>
      <c r="E336">
        <v>109</v>
      </c>
      <c r="F336">
        <v>1</v>
      </c>
      <c r="G336">
        <v>1</v>
      </c>
      <c r="H336">
        <v>1</v>
      </c>
      <c r="I336" t="s">
        <v>746</v>
      </c>
      <c r="J336" t="s">
        <v>3</v>
      </c>
      <c r="K336" t="s">
        <v>747</v>
      </c>
      <c r="L336">
        <v>1191</v>
      </c>
      <c r="N336">
        <v>1013</v>
      </c>
      <c r="O336" t="s">
        <v>647</v>
      </c>
      <c r="P336" t="s">
        <v>647</v>
      </c>
      <c r="Q336">
        <v>1</v>
      </c>
      <c r="W336">
        <v>0</v>
      </c>
      <c r="X336">
        <v>-961628416</v>
      </c>
      <c r="Y336">
        <f t="shared" si="145"/>
        <v>1.8</v>
      </c>
      <c r="AA336">
        <v>0</v>
      </c>
      <c r="AB336">
        <v>0</v>
      </c>
      <c r="AC336">
        <v>0</v>
      </c>
      <c r="AD336">
        <v>420.91</v>
      </c>
      <c r="AE336">
        <v>0</v>
      </c>
      <c r="AF336">
        <v>0</v>
      </c>
      <c r="AG336">
        <v>0</v>
      </c>
      <c r="AH336">
        <v>420.91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1.8</v>
      </c>
      <c r="AU336" t="s">
        <v>3</v>
      </c>
      <c r="AV336">
        <v>1</v>
      </c>
      <c r="AW336">
        <v>2</v>
      </c>
      <c r="AX336">
        <v>334396533</v>
      </c>
      <c r="AY336">
        <v>1</v>
      </c>
      <c r="AZ336">
        <v>0</v>
      </c>
      <c r="BA336">
        <v>437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757.63800000000003</v>
      </c>
      <c r="BN336">
        <v>1.8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757.63800000000003</v>
      </c>
      <c r="BU336">
        <v>1.8</v>
      </c>
      <c r="BV336">
        <v>0</v>
      </c>
      <c r="BW336">
        <v>1</v>
      </c>
      <c r="CU336">
        <f>ROUND(AT336*Source!I386*AH336*AL336,2)</f>
        <v>2500.21</v>
      </c>
      <c r="CV336">
        <f>ROUND(Y336*Source!I386,7)</f>
        <v>5.94</v>
      </c>
      <c r="CW336">
        <v>0</v>
      </c>
      <c r="CX336">
        <f>ROUND(Y336*Source!I386,7)</f>
        <v>5.94</v>
      </c>
      <c r="CY336">
        <f>AD336</f>
        <v>420.91</v>
      </c>
      <c r="CZ336">
        <f>AH336</f>
        <v>420.91</v>
      </c>
      <c r="DA336">
        <f>AL336</f>
        <v>1</v>
      </c>
      <c r="DB336">
        <f t="shared" si="146"/>
        <v>757.64</v>
      </c>
      <c r="DC336">
        <f t="shared" si="147"/>
        <v>0</v>
      </c>
      <c r="DD336" t="s">
        <v>3</v>
      </c>
      <c r="DE336" t="s">
        <v>3</v>
      </c>
      <c r="DF336">
        <f>ROUND(ROUND(AE336,2)*CX336,2)</f>
        <v>0</v>
      </c>
      <c r="DG336">
        <f t="shared" si="134"/>
        <v>0</v>
      </c>
      <c r="DH336">
        <f t="shared" si="142"/>
        <v>0</v>
      </c>
      <c r="DI336">
        <f t="shared" si="144"/>
        <v>2500.21</v>
      </c>
      <c r="DJ336">
        <f>DI336</f>
        <v>2500.21</v>
      </c>
      <c r="DK336">
        <v>1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ROW(Source!A386)</f>
        <v>386</v>
      </c>
      <c r="B337">
        <v>334395092</v>
      </c>
      <c r="C337">
        <v>334396527</v>
      </c>
      <c r="D337">
        <v>277560491</v>
      </c>
      <c r="E337">
        <v>109</v>
      </c>
      <c r="F337">
        <v>1</v>
      </c>
      <c r="G337">
        <v>1</v>
      </c>
      <c r="H337">
        <v>1</v>
      </c>
      <c r="I337" t="s">
        <v>649</v>
      </c>
      <c r="J337" t="s">
        <v>3</v>
      </c>
      <c r="K337" t="s">
        <v>650</v>
      </c>
      <c r="L337">
        <v>1191</v>
      </c>
      <c r="N337">
        <v>1013</v>
      </c>
      <c r="O337" t="s">
        <v>647</v>
      </c>
      <c r="P337" t="s">
        <v>647</v>
      </c>
      <c r="Q337">
        <v>1</v>
      </c>
      <c r="W337">
        <v>0</v>
      </c>
      <c r="X337">
        <v>-1417349443</v>
      </c>
      <c r="Y337">
        <f t="shared" si="145"/>
        <v>0.01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0.01</v>
      </c>
      <c r="AU337" t="s">
        <v>3</v>
      </c>
      <c r="AV337">
        <v>2</v>
      </c>
      <c r="AW337">
        <v>2</v>
      </c>
      <c r="AX337">
        <v>334396534</v>
      </c>
      <c r="AY337">
        <v>1</v>
      </c>
      <c r="AZ337">
        <v>0</v>
      </c>
      <c r="BA337">
        <v>438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ROUND(Y337*Source!I386,7)</f>
        <v>3.3000000000000002E-2</v>
      </c>
      <c r="CY337">
        <f>AD337</f>
        <v>0</v>
      </c>
      <c r="CZ337">
        <f>AH337</f>
        <v>0</v>
      </c>
      <c r="DA337">
        <f>AL337</f>
        <v>1</v>
      </c>
      <c r="DB337">
        <f t="shared" si="146"/>
        <v>0</v>
      </c>
      <c r="DC337">
        <f t="shared" si="147"/>
        <v>0</v>
      </c>
      <c r="DD337" t="s">
        <v>3</v>
      </c>
      <c r="DE337" t="s">
        <v>3</v>
      </c>
      <c r="DF337">
        <f>ROUND(ROUND(AE337,2)*CX337,2)</f>
        <v>0</v>
      </c>
      <c r="DG337">
        <f t="shared" si="134"/>
        <v>0</v>
      </c>
      <c r="DH337">
        <f t="shared" si="142"/>
        <v>0</v>
      </c>
      <c r="DI337">
        <f t="shared" si="144"/>
        <v>0</v>
      </c>
      <c r="DJ337">
        <f>DI337</f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ROW(Source!A386)</f>
        <v>386</v>
      </c>
      <c r="B338">
        <v>334395092</v>
      </c>
      <c r="C338">
        <v>334396527</v>
      </c>
      <c r="D338">
        <v>277945805</v>
      </c>
      <c r="E338">
        <v>1</v>
      </c>
      <c r="F338">
        <v>1</v>
      </c>
      <c r="G338">
        <v>1</v>
      </c>
      <c r="H338">
        <v>2</v>
      </c>
      <c r="I338" t="s">
        <v>655</v>
      </c>
      <c r="J338" t="s">
        <v>656</v>
      </c>
      <c r="K338" t="s">
        <v>657</v>
      </c>
      <c r="L338">
        <v>1368</v>
      </c>
      <c r="N338">
        <v>1011</v>
      </c>
      <c r="O338" t="s">
        <v>539</v>
      </c>
      <c r="P338" t="s">
        <v>539</v>
      </c>
      <c r="Q338">
        <v>1</v>
      </c>
      <c r="W338">
        <v>0</v>
      </c>
      <c r="X338">
        <v>721652621</v>
      </c>
      <c r="Y338">
        <f t="shared" si="145"/>
        <v>0.01</v>
      </c>
      <c r="AA338">
        <v>0</v>
      </c>
      <c r="AB338">
        <v>544.70000000000005</v>
      </c>
      <c r="AC338">
        <v>477.98</v>
      </c>
      <c r="AD338">
        <v>0</v>
      </c>
      <c r="AE338">
        <v>0</v>
      </c>
      <c r="AF338">
        <v>544.70000000000005</v>
      </c>
      <c r="AG338">
        <v>477.98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0.01</v>
      </c>
      <c r="AU338" t="s">
        <v>3</v>
      </c>
      <c r="AV338">
        <v>1</v>
      </c>
      <c r="AW338">
        <v>2</v>
      </c>
      <c r="AX338">
        <v>334396535</v>
      </c>
      <c r="AY338">
        <v>1</v>
      </c>
      <c r="AZ338">
        <v>0</v>
      </c>
      <c r="BA338">
        <v>439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5.447000000000001</v>
      </c>
      <c r="BL338">
        <v>4.7798000000000007</v>
      </c>
      <c r="BM338">
        <v>0</v>
      </c>
      <c r="BN338">
        <v>0</v>
      </c>
      <c r="BO338">
        <v>0.01</v>
      </c>
      <c r="BP338">
        <v>1</v>
      </c>
      <c r="BQ338">
        <v>0</v>
      </c>
      <c r="BR338">
        <v>5.447000000000001</v>
      </c>
      <c r="BS338">
        <v>4.7798000000000007</v>
      </c>
      <c r="BT338">
        <v>0</v>
      </c>
      <c r="BU338">
        <v>0</v>
      </c>
      <c r="BV338">
        <v>0.01</v>
      </c>
      <c r="BW338">
        <v>1</v>
      </c>
      <c r="CV338">
        <v>0</v>
      </c>
      <c r="CW338">
        <f>ROUND(Y338*Source!I386*DO338,7)</f>
        <v>3.3000000000000002E-2</v>
      </c>
      <c r="CX338">
        <f>ROUND(Y338*Source!I386,7)</f>
        <v>3.3000000000000002E-2</v>
      </c>
      <c r="CY338">
        <f>AB338</f>
        <v>544.70000000000005</v>
      </c>
      <c r="CZ338">
        <f>AF338</f>
        <v>544.70000000000005</v>
      </c>
      <c r="DA338">
        <f>AJ338</f>
        <v>1</v>
      </c>
      <c r="DB338">
        <f t="shared" si="146"/>
        <v>5.45</v>
      </c>
      <c r="DC338">
        <f t="shared" si="147"/>
        <v>4.78</v>
      </c>
      <c r="DD338" t="s">
        <v>3</v>
      </c>
      <c r="DE338" t="s">
        <v>3</v>
      </c>
      <c r="DF338">
        <f>ROUND(ROUND(AE338,2)*CX338,2)</f>
        <v>0</v>
      </c>
      <c r="DG338">
        <f t="shared" si="134"/>
        <v>17.98</v>
      </c>
      <c r="DH338">
        <f t="shared" si="142"/>
        <v>15.77</v>
      </c>
      <c r="DI338">
        <f t="shared" si="144"/>
        <v>0</v>
      </c>
      <c r="DJ338">
        <f>DG338+DH338</f>
        <v>33.75</v>
      </c>
      <c r="DK338">
        <v>1</v>
      </c>
      <c r="DL338" t="s">
        <v>654</v>
      </c>
      <c r="DM338">
        <v>4</v>
      </c>
      <c r="DN338" t="s">
        <v>647</v>
      </c>
      <c r="DO338">
        <v>1</v>
      </c>
    </row>
    <row r="339" spans="1:119" x14ac:dyDescent="0.2">
      <c r="A339">
        <f>ROW(Source!A386)</f>
        <v>386</v>
      </c>
      <c r="B339">
        <v>334395092</v>
      </c>
      <c r="C339">
        <v>334396527</v>
      </c>
      <c r="D339">
        <v>277946011</v>
      </c>
      <c r="E339">
        <v>1</v>
      </c>
      <c r="F339">
        <v>1</v>
      </c>
      <c r="G339">
        <v>1</v>
      </c>
      <c r="H339">
        <v>2</v>
      </c>
      <c r="I339" t="s">
        <v>748</v>
      </c>
      <c r="J339" t="s">
        <v>749</v>
      </c>
      <c r="K339" t="s">
        <v>750</v>
      </c>
      <c r="L339">
        <v>1368</v>
      </c>
      <c r="N339">
        <v>1011</v>
      </c>
      <c r="O339" t="s">
        <v>539</v>
      </c>
      <c r="P339" t="s">
        <v>539</v>
      </c>
      <c r="Q339">
        <v>1</v>
      </c>
      <c r="W339">
        <v>0</v>
      </c>
      <c r="X339">
        <v>275358200</v>
      </c>
      <c r="Y339">
        <f t="shared" si="145"/>
        <v>0.05</v>
      </c>
      <c r="AA339">
        <v>0</v>
      </c>
      <c r="AB339">
        <v>95.79</v>
      </c>
      <c r="AC339">
        <v>0</v>
      </c>
      <c r="AD339">
        <v>0</v>
      </c>
      <c r="AE339">
        <v>0</v>
      </c>
      <c r="AF339">
        <v>95.79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0.05</v>
      </c>
      <c r="AU339" t="s">
        <v>3</v>
      </c>
      <c r="AV339">
        <v>1</v>
      </c>
      <c r="AW339">
        <v>2</v>
      </c>
      <c r="AX339">
        <v>334396536</v>
      </c>
      <c r="AY339">
        <v>1</v>
      </c>
      <c r="AZ339">
        <v>0</v>
      </c>
      <c r="BA339">
        <v>440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4.7895000000000003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0</v>
      </c>
      <c r="BR339">
        <v>4.7895000000000003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f>ROUND(Y339*Source!I386*DO339,7)</f>
        <v>0</v>
      </c>
      <c r="CX339">
        <f>ROUND(Y339*Source!I386,7)</f>
        <v>0.16500000000000001</v>
      </c>
      <c r="CY339">
        <f>AB339</f>
        <v>95.79</v>
      </c>
      <c r="CZ339">
        <f>AF339</f>
        <v>95.79</v>
      </c>
      <c r="DA339">
        <f>AJ339</f>
        <v>1</v>
      </c>
      <c r="DB339">
        <f t="shared" si="146"/>
        <v>4.79</v>
      </c>
      <c r="DC339">
        <f t="shared" si="147"/>
        <v>0</v>
      </c>
      <c r="DD339" t="s">
        <v>3</v>
      </c>
      <c r="DE339" t="s">
        <v>3</v>
      </c>
      <c r="DF339">
        <f>ROUND(ROUND(AE339,2)*CX339,2)</f>
        <v>0</v>
      </c>
      <c r="DG339">
        <f t="shared" si="134"/>
        <v>15.81</v>
      </c>
      <c r="DH339">
        <f t="shared" si="142"/>
        <v>0</v>
      </c>
      <c r="DI339">
        <f t="shared" si="144"/>
        <v>0</v>
      </c>
      <c r="DJ339">
        <f>DG339+DH339</f>
        <v>15.81</v>
      </c>
      <c r="DK339">
        <v>1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ROW(Source!A386)</f>
        <v>386</v>
      </c>
      <c r="B340">
        <v>334395092</v>
      </c>
      <c r="C340">
        <v>334396527</v>
      </c>
      <c r="D340">
        <v>277866682</v>
      </c>
      <c r="E340">
        <v>1</v>
      </c>
      <c r="F340">
        <v>1</v>
      </c>
      <c r="G340">
        <v>1</v>
      </c>
      <c r="H340">
        <v>3</v>
      </c>
      <c r="I340" t="s">
        <v>751</v>
      </c>
      <c r="J340" t="s">
        <v>752</v>
      </c>
      <c r="K340" t="s">
        <v>753</v>
      </c>
      <c r="L340">
        <v>1346</v>
      </c>
      <c r="N340">
        <v>1009</v>
      </c>
      <c r="O340" t="s">
        <v>667</v>
      </c>
      <c r="P340" t="s">
        <v>667</v>
      </c>
      <c r="Q340">
        <v>1</v>
      </c>
      <c r="W340">
        <v>0</v>
      </c>
      <c r="X340">
        <v>1568892381</v>
      </c>
      <c r="Y340">
        <f t="shared" si="145"/>
        <v>0.12</v>
      </c>
      <c r="AA340">
        <v>146.29</v>
      </c>
      <c r="AB340">
        <v>0</v>
      </c>
      <c r="AC340">
        <v>0</v>
      </c>
      <c r="AD340">
        <v>0</v>
      </c>
      <c r="AE340">
        <v>155.63</v>
      </c>
      <c r="AF340">
        <v>0</v>
      </c>
      <c r="AG340">
        <v>0</v>
      </c>
      <c r="AH340">
        <v>0</v>
      </c>
      <c r="AI340">
        <v>0.94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0.12</v>
      </c>
      <c r="AU340" t="s">
        <v>3</v>
      </c>
      <c r="AV340">
        <v>0</v>
      </c>
      <c r="AW340">
        <v>2</v>
      </c>
      <c r="AX340">
        <v>334396537</v>
      </c>
      <c r="AY340">
        <v>1</v>
      </c>
      <c r="AZ340">
        <v>0</v>
      </c>
      <c r="BA340">
        <v>441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18.675599999999999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18.675599999999999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ROUND(Y340*Source!I386,7)</f>
        <v>0.39600000000000002</v>
      </c>
      <c r="CY340">
        <f>AA340</f>
        <v>146.29</v>
      </c>
      <c r="CZ340">
        <f>AE340</f>
        <v>155.63</v>
      </c>
      <c r="DA340">
        <f>AI340</f>
        <v>0.94</v>
      </c>
      <c r="DB340">
        <f t="shared" si="146"/>
        <v>18.68</v>
      </c>
      <c r="DC340">
        <f t="shared" si="147"/>
        <v>0</v>
      </c>
      <c r="DD340" t="s">
        <v>3</v>
      </c>
      <c r="DE340" t="s">
        <v>3</v>
      </c>
      <c r="DF340">
        <f>ROUND(ROUND(AE340*AI340,2)*CX340,2)</f>
        <v>57.93</v>
      </c>
      <c r="DG340">
        <f t="shared" si="134"/>
        <v>0</v>
      </c>
      <c r="DH340">
        <f t="shared" si="142"/>
        <v>0</v>
      </c>
      <c r="DI340">
        <f t="shared" si="144"/>
        <v>0</v>
      </c>
      <c r="DJ340">
        <f>DF340</f>
        <v>57.93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ROW(Source!A390)</f>
        <v>390</v>
      </c>
      <c r="B341">
        <v>334395092</v>
      </c>
      <c r="C341">
        <v>334396542</v>
      </c>
      <c r="D341">
        <v>277560223</v>
      </c>
      <c r="E341">
        <v>109</v>
      </c>
      <c r="F341">
        <v>1</v>
      </c>
      <c r="G341">
        <v>1</v>
      </c>
      <c r="H341">
        <v>1</v>
      </c>
      <c r="I341" t="s">
        <v>757</v>
      </c>
      <c r="J341" t="s">
        <v>3</v>
      </c>
      <c r="K341" t="s">
        <v>758</v>
      </c>
      <c r="L341">
        <v>1191</v>
      </c>
      <c r="N341">
        <v>1013</v>
      </c>
      <c r="O341" t="s">
        <v>647</v>
      </c>
      <c r="P341" t="s">
        <v>647</v>
      </c>
      <c r="Q341">
        <v>1</v>
      </c>
      <c r="W341">
        <v>0</v>
      </c>
      <c r="X341">
        <v>-1046754522</v>
      </c>
      <c r="Y341">
        <f>(AT341*ROUND(1.2,7))</f>
        <v>106.2</v>
      </c>
      <c r="AA341">
        <v>0</v>
      </c>
      <c r="AB341">
        <v>0</v>
      </c>
      <c r="AC341">
        <v>0</v>
      </c>
      <c r="AD341">
        <v>372.75</v>
      </c>
      <c r="AE341">
        <v>0</v>
      </c>
      <c r="AF341">
        <v>0</v>
      </c>
      <c r="AG341">
        <v>0</v>
      </c>
      <c r="AH341">
        <v>372.75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88.5</v>
      </c>
      <c r="AU341" t="s">
        <v>23</v>
      </c>
      <c r="AV341">
        <v>1</v>
      </c>
      <c r="AW341">
        <v>2</v>
      </c>
      <c r="AX341">
        <v>334396544</v>
      </c>
      <c r="AY341">
        <v>1</v>
      </c>
      <c r="AZ341">
        <v>0</v>
      </c>
      <c r="BA341">
        <v>443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32988.375</v>
      </c>
      <c r="BN341">
        <v>88.5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39586.050000000003</v>
      </c>
      <c r="BU341">
        <v>106.2</v>
      </c>
      <c r="BV341">
        <v>0</v>
      </c>
      <c r="BW341">
        <v>1</v>
      </c>
      <c r="CU341">
        <f>ROUND(AT341*Source!I390*AH341*AL341,2)</f>
        <v>1566.95</v>
      </c>
      <c r="CV341">
        <f>ROUND(Y341*Source!I390,7)</f>
        <v>5.0445000000000002</v>
      </c>
      <c r="CW341">
        <v>0</v>
      </c>
      <c r="CX341">
        <f>ROUND(Y341*Source!I390,7)</f>
        <v>5.0445000000000002</v>
      </c>
      <c r="CY341">
        <f>AD341</f>
        <v>372.75</v>
      </c>
      <c r="CZ341">
        <f>AH341</f>
        <v>372.75</v>
      </c>
      <c r="DA341">
        <f>AL341</f>
        <v>1</v>
      </c>
      <c r="DB341">
        <f>ROUND((ROUND(AT341*CZ341,2)*ROUND(1.2,7)),6)</f>
        <v>39586.055999999997</v>
      </c>
      <c r="DC341">
        <f>ROUND((ROUND(AT341*AG341,2)*ROUND(1.2,7)),6)</f>
        <v>0</v>
      </c>
      <c r="DD341" t="s">
        <v>3</v>
      </c>
      <c r="DE341" t="s">
        <v>3</v>
      </c>
      <c r="DF341">
        <f>ROUND(ROUND(AE341,2)*CX341,2)</f>
        <v>0</v>
      </c>
      <c r="DG341">
        <f t="shared" si="134"/>
        <v>0</v>
      </c>
      <c r="DH341">
        <f t="shared" si="142"/>
        <v>0</v>
      </c>
      <c r="DI341">
        <f t="shared" si="144"/>
        <v>1880.34</v>
      </c>
      <c r="DJ341">
        <f>DI341</f>
        <v>1880.34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ROW(Source!A499)</f>
        <v>499</v>
      </c>
      <c r="B342">
        <v>334395092</v>
      </c>
      <c r="C342">
        <v>334396548</v>
      </c>
      <c r="D342">
        <v>277560606</v>
      </c>
      <c r="E342">
        <v>109</v>
      </c>
      <c r="F342">
        <v>1</v>
      </c>
      <c r="G342">
        <v>1</v>
      </c>
      <c r="H342">
        <v>1</v>
      </c>
      <c r="I342" t="s">
        <v>654</v>
      </c>
      <c r="J342" t="s">
        <v>3</v>
      </c>
      <c r="K342" t="s">
        <v>771</v>
      </c>
      <c r="L342">
        <v>1191</v>
      </c>
      <c r="N342">
        <v>1013</v>
      </c>
      <c r="O342" t="s">
        <v>647</v>
      </c>
      <c r="P342" t="s">
        <v>647</v>
      </c>
      <c r="Q342">
        <v>1</v>
      </c>
      <c r="W342">
        <v>0</v>
      </c>
      <c r="X342">
        <v>-1879100705</v>
      </c>
      <c r="Y342">
        <f>AT342</f>
        <v>1</v>
      </c>
      <c r="AA342">
        <v>0</v>
      </c>
      <c r="AB342">
        <v>0</v>
      </c>
      <c r="AC342">
        <v>0</v>
      </c>
      <c r="AD342">
        <v>477.98</v>
      </c>
      <c r="AE342">
        <v>0</v>
      </c>
      <c r="AF342">
        <v>0</v>
      </c>
      <c r="AG342">
        <v>0</v>
      </c>
      <c r="AH342">
        <v>477.98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1</v>
      </c>
      <c r="AU342" t="s">
        <v>3</v>
      </c>
      <c r="AV342">
        <v>2</v>
      </c>
      <c r="AW342">
        <v>2</v>
      </c>
      <c r="AX342">
        <v>334396550</v>
      </c>
      <c r="AY342">
        <v>1</v>
      </c>
      <c r="AZ342">
        <v>0</v>
      </c>
      <c r="BA342">
        <v>444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ROUND(Y342*Source!I499,7)</f>
        <v>11.38</v>
      </c>
      <c r="CY342">
        <f>AD342</f>
        <v>477.98</v>
      </c>
      <c r="CZ342">
        <f>AH342</f>
        <v>477.98</v>
      </c>
      <c r="DA342">
        <f>AL342</f>
        <v>1</v>
      </c>
      <c r="DB342">
        <f>ROUND(ROUND(AT342*CZ342,2),6)</f>
        <v>477.98</v>
      </c>
      <c r="DC342">
        <f>ROUND(ROUND(AT342*AG342,2),6)</f>
        <v>0</v>
      </c>
      <c r="DD342" t="s">
        <v>3</v>
      </c>
      <c r="DE342" t="s">
        <v>3</v>
      </c>
      <c r="DF342">
        <f>ROUND(ROUND(AE342,2)*CX342,2)</f>
        <v>0</v>
      </c>
      <c r="DG342">
        <f t="shared" si="134"/>
        <v>0</v>
      </c>
      <c r="DH342">
        <f t="shared" si="142"/>
        <v>0</v>
      </c>
      <c r="DI342">
        <f t="shared" si="144"/>
        <v>5439.41</v>
      </c>
      <c r="DJ342">
        <f>DI342</f>
        <v>5439.41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4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334395626</v>
      </c>
      <c r="C1">
        <v>334395621</v>
      </c>
      <c r="D1">
        <v>277560276</v>
      </c>
      <c r="E1">
        <v>109</v>
      </c>
      <c r="F1">
        <v>1</v>
      </c>
      <c r="G1">
        <v>1</v>
      </c>
      <c r="H1">
        <v>1</v>
      </c>
      <c r="I1" t="s">
        <v>645</v>
      </c>
      <c r="J1" t="s">
        <v>3</v>
      </c>
      <c r="K1" t="s">
        <v>646</v>
      </c>
      <c r="L1">
        <v>1191</v>
      </c>
      <c r="N1">
        <v>1013</v>
      </c>
      <c r="O1" t="s">
        <v>647</v>
      </c>
      <c r="P1" t="s">
        <v>647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424.47</v>
      </c>
      <c r="AC1">
        <v>0</v>
      </c>
      <c r="AD1">
        <v>1</v>
      </c>
      <c r="AE1">
        <v>1</v>
      </c>
      <c r="AF1" t="s">
        <v>23</v>
      </c>
      <c r="AG1">
        <v>2.4359999999999995</v>
      </c>
      <c r="AH1">
        <v>2</v>
      </c>
      <c r="AI1">
        <v>334395622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334395627</v>
      </c>
      <c r="C2">
        <v>334395621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649</v>
      </c>
      <c r="J2" t="s">
        <v>3</v>
      </c>
      <c r="K2" t="s">
        <v>650</v>
      </c>
      <c r="L2">
        <v>1191</v>
      </c>
      <c r="N2">
        <v>1013</v>
      </c>
      <c r="O2" t="s">
        <v>647</v>
      </c>
      <c r="P2" t="s">
        <v>647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23</v>
      </c>
      <c r="AG2">
        <v>0.66</v>
      </c>
      <c r="AH2">
        <v>2</v>
      </c>
      <c r="AI2">
        <v>334395623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334395628</v>
      </c>
      <c r="C3">
        <v>334395621</v>
      </c>
      <c r="D3">
        <v>277944868</v>
      </c>
      <c r="E3">
        <v>1</v>
      </c>
      <c r="F3">
        <v>1</v>
      </c>
      <c r="G3">
        <v>1</v>
      </c>
      <c r="H3">
        <v>2</v>
      </c>
      <c r="I3" t="s">
        <v>651</v>
      </c>
      <c r="J3" t="s">
        <v>652</v>
      </c>
      <c r="K3" t="s">
        <v>653</v>
      </c>
      <c r="L3">
        <v>1368</v>
      </c>
      <c r="N3">
        <v>1011</v>
      </c>
      <c r="O3" t="s">
        <v>539</v>
      </c>
      <c r="P3" t="s">
        <v>539</v>
      </c>
      <c r="Q3">
        <v>1</v>
      </c>
      <c r="X3">
        <v>0.45</v>
      </c>
      <c r="Y3">
        <v>0</v>
      </c>
      <c r="Z3">
        <v>346.73</v>
      </c>
      <c r="AA3">
        <v>477.98</v>
      </c>
      <c r="AB3">
        <v>0</v>
      </c>
      <c r="AC3">
        <v>0</v>
      </c>
      <c r="AD3">
        <v>1</v>
      </c>
      <c r="AE3">
        <v>0</v>
      </c>
      <c r="AF3" t="s">
        <v>23</v>
      </c>
      <c r="AG3">
        <v>0.54</v>
      </c>
      <c r="AH3">
        <v>2</v>
      </c>
      <c r="AI3">
        <v>334395624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334395629</v>
      </c>
      <c r="C4">
        <v>334395621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655</v>
      </c>
      <c r="J4" t="s">
        <v>656</v>
      </c>
      <c r="K4" t="s">
        <v>657</v>
      </c>
      <c r="L4">
        <v>1368</v>
      </c>
      <c r="N4">
        <v>1011</v>
      </c>
      <c r="O4" t="s">
        <v>539</v>
      </c>
      <c r="P4" t="s">
        <v>539</v>
      </c>
      <c r="Q4">
        <v>1</v>
      </c>
      <c r="X4">
        <v>0.1</v>
      </c>
      <c r="Y4">
        <v>0</v>
      </c>
      <c r="Z4">
        <v>544.70000000000005</v>
      </c>
      <c r="AA4">
        <v>477.98</v>
      </c>
      <c r="AB4">
        <v>0</v>
      </c>
      <c r="AC4">
        <v>0</v>
      </c>
      <c r="AD4">
        <v>1</v>
      </c>
      <c r="AE4">
        <v>0</v>
      </c>
      <c r="AF4" t="s">
        <v>23</v>
      </c>
      <c r="AG4">
        <v>0.12</v>
      </c>
      <c r="AH4">
        <v>2</v>
      </c>
      <c r="AI4">
        <v>334395625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334395635</v>
      </c>
      <c r="C5">
        <v>334395630</v>
      </c>
      <c r="D5">
        <v>277560276</v>
      </c>
      <c r="E5">
        <v>109</v>
      </c>
      <c r="F5">
        <v>1</v>
      </c>
      <c r="G5">
        <v>1</v>
      </c>
      <c r="H5">
        <v>1</v>
      </c>
      <c r="I5" t="s">
        <v>645</v>
      </c>
      <c r="J5" t="s">
        <v>3</v>
      </c>
      <c r="K5" t="s">
        <v>646</v>
      </c>
      <c r="L5">
        <v>1191</v>
      </c>
      <c r="N5">
        <v>1013</v>
      </c>
      <c r="O5" t="s">
        <v>647</v>
      </c>
      <c r="P5" t="s">
        <v>647</v>
      </c>
      <c r="Q5">
        <v>1</v>
      </c>
      <c r="X5">
        <v>2.0299999999999998</v>
      </c>
      <c r="Y5">
        <v>0</v>
      </c>
      <c r="Z5">
        <v>0</v>
      </c>
      <c r="AA5">
        <v>0</v>
      </c>
      <c r="AB5">
        <v>424.47</v>
      </c>
      <c r="AC5">
        <v>0</v>
      </c>
      <c r="AD5">
        <v>1</v>
      </c>
      <c r="AE5">
        <v>1</v>
      </c>
      <c r="AF5" t="s">
        <v>32</v>
      </c>
      <c r="AG5">
        <v>2.6795999999999998</v>
      </c>
      <c r="AH5">
        <v>2</v>
      </c>
      <c r="AI5">
        <v>334395631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334395636</v>
      </c>
      <c r="C6">
        <v>334395630</v>
      </c>
      <c r="D6">
        <v>277560491</v>
      </c>
      <c r="E6">
        <v>109</v>
      </c>
      <c r="F6">
        <v>1</v>
      </c>
      <c r="G6">
        <v>1</v>
      </c>
      <c r="H6">
        <v>1</v>
      </c>
      <c r="I6" t="s">
        <v>649</v>
      </c>
      <c r="J6" t="s">
        <v>3</v>
      </c>
      <c r="K6" t="s">
        <v>650</v>
      </c>
      <c r="L6">
        <v>1191</v>
      </c>
      <c r="N6">
        <v>1013</v>
      </c>
      <c r="O6" t="s">
        <v>647</v>
      </c>
      <c r="P6" t="s">
        <v>647</v>
      </c>
      <c r="Q6">
        <v>1</v>
      </c>
      <c r="X6">
        <v>0.55000000000000004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32</v>
      </c>
      <c r="AG6">
        <v>0.72600000000000009</v>
      </c>
      <c r="AH6">
        <v>2</v>
      </c>
      <c r="AI6">
        <v>334395632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334395637</v>
      </c>
      <c r="C7">
        <v>334395630</v>
      </c>
      <c r="D7">
        <v>277944868</v>
      </c>
      <c r="E7">
        <v>1</v>
      </c>
      <c r="F7">
        <v>1</v>
      </c>
      <c r="G7">
        <v>1</v>
      </c>
      <c r="H7">
        <v>2</v>
      </c>
      <c r="I7" t="s">
        <v>651</v>
      </c>
      <c r="J7" t="s">
        <v>652</v>
      </c>
      <c r="K7" t="s">
        <v>653</v>
      </c>
      <c r="L7">
        <v>1368</v>
      </c>
      <c r="N7">
        <v>1011</v>
      </c>
      <c r="O7" t="s">
        <v>539</v>
      </c>
      <c r="P7" t="s">
        <v>539</v>
      </c>
      <c r="Q7">
        <v>1</v>
      </c>
      <c r="X7">
        <v>0.45</v>
      </c>
      <c r="Y7">
        <v>0</v>
      </c>
      <c r="Z7">
        <v>346.73</v>
      </c>
      <c r="AA7">
        <v>477.98</v>
      </c>
      <c r="AB7">
        <v>0</v>
      </c>
      <c r="AC7">
        <v>0</v>
      </c>
      <c r="AD7">
        <v>1</v>
      </c>
      <c r="AE7">
        <v>0</v>
      </c>
      <c r="AF7" t="s">
        <v>32</v>
      </c>
      <c r="AG7">
        <v>0.59400000000000008</v>
      </c>
      <c r="AH7">
        <v>2</v>
      </c>
      <c r="AI7">
        <v>334395633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334395638</v>
      </c>
      <c r="C8">
        <v>334395630</v>
      </c>
      <c r="D8">
        <v>277945805</v>
      </c>
      <c r="E8">
        <v>1</v>
      </c>
      <c r="F8">
        <v>1</v>
      </c>
      <c r="G8">
        <v>1</v>
      </c>
      <c r="H8">
        <v>2</v>
      </c>
      <c r="I8" t="s">
        <v>655</v>
      </c>
      <c r="J8" t="s">
        <v>656</v>
      </c>
      <c r="K8" t="s">
        <v>657</v>
      </c>
      <c r="L8">
        <v>1368</v>
      </c>
      <c r="N8">
        <v>1011</v>
      </c>
      <c r="O8" t="s">
        <v>539</v>
      </c>
      <c r="P8" t="s">
        <v>539</v>
      </c>
      <c r="Q8">
        <v>1</v>
      </c>
      <c r="X8">
        <v>0.1</v>
      </c>
      <c r="Y8">
        <v>0</v>
      </c>
      <c r="Z8">
        <v>544.70000000000005</v>
      </c>
      <c r="AA8">
        <v>477.98</v>
      </c>
      <c r="AB8">
        <v>0</v>
      </c>
      <c r="AC8">
        <v>0</v>
      </c>
      <c r="AD8">
        <v>1</v>
      </c>
      <c r="AE8">
        <v>0</v>
      </c>
      <c r="AF8" t="s">
        <v>32</v>
      </c>
      <c r="AG8">
        <v>0.13200000000000001</v>
      </c>
      <c r="AH8">
        <v>2</v>
      </c>
      <c r="AI8">
        <v>334395634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334395649</v>
      </c>
      <c r="C9">
        <v>334395639</v>
      </c>
      <c r="D9">
        <v>277560311</v>
      </c>
      <c r="E9">
        <v>109</v>
      </c>
      <c r="F9">
        <v>1</v>
      </c>
      <c r="G9">
        <v>1</v>
      </c>
      <c r="H9">
        <v>1</v>
      </c>
      <c r="I9" t="s">
        <v>658</v>
      </c>
      <c r="J9" t="s">
        <v>3</v>
      </c>
      <c r="K9" t="s">
        <v>659</v>
      </c>
      <c r="L9">
        <v>1191</v>
      </c>
      <c r="N9">
        <v>1013</v>
      </c>
      <c r="O9" t="s">
        <v>647</v>
      </c>
      <c r="P9" t="s">
        <v>647</v>
      </c>
      <c r="Q9">
        <v>1</v>
      </c>
      <c r="X9">
        <v>7.42</v>
      </c>
      <c r="Y9">
        <v>0</v>
      </c>
      <c r="Z9">
        <v>0</v>
      </c>
      <c r="AA9">
        <v>0</v>
      </c>
      <c r="AB9">
        <v>499.38</v>
      </c>
      <c r="AC9">
        <v>0</v>
      </c>
      <c r="AD9">
        <v>1</v>
      </c>
      <c r="AE9">
        <v>1</v>
      </c>
      <c r="AF9" t="s">
        <v>40</v>
      </c>
      <c r="AG9">
        <v>6.2327999999999992</v>
      </c>
      <c r="AH9">
        <v>2</v>
      </c>
      <c r="AI9">
        <v>334395640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334395650</v>
      </c>
      <c r="C10">
        <v>334395639</v>
      </c>
      <c r="D10">
        <v>277560491</v>
      </c>
      <c r="E10">
        <v>109</v>
      </c>
      <c r="F10">
        <v>1</v>
      </c>
      <c r="G10">
        <v>1</v>
      </c>
      <c r="H10">
        <v>1</v>
      </c>
      <c r="I10" t="s">
        <v>649</v>
      </c>
      <c r="J10" t="s">
        <v>3</v>
      </c>
      <c r="K10" t="s">
        <v>650</v>
      </c>
      <c r="L10">
        <v>1191</v>
      </c>
      <c r="N10">
        <v>1013</v>
      </c>
      <c r="O10" t="s">
        <v>647</v>
      </c>
      <c r="P10" t="s">
        <v>647</v>
      </c>
      <c r="Q10">
        <v>1</v>
      </c>
      <c r="X10">
        <v>1.02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40</v>
      </c>
      <c r="AG10">
        <v>0.8567999999999999</v>
      </c>
      <c r="AH10">
        <v>2</v>
      </c>
      <c r="AI10">
        <v>334395641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334395651</v>
      </c>
      <c r="C11">
        <v>334395639</v>
      </c>
      <c r="D11">
        <v>277944622</v>
      </c>
      <c r="E11">
        <v>1</v>
      </c>
      <c r="F11">
        <v>1</v>
      </c>
      <c r="G11">
        <v>1</v>
      </c>
      <c r="H11">
        <v>2</v>
      </c>
      <c r="I11" t="s">
        <v>660</v>
      </c>
      <c r="J11" t="s">
        <v>661</v>
      </c>
      <c r="K11" t="s">
        <v>662</v>
      </c>
      <c r="L11">
        <v>1368</v>
      </c>
      <c r="N11">
        <v>1011</v>
      </c>
      <c r="O11" t="s">
        <v>539</v>
      </c>
      <c r="P11" t="s">
        <v>539</v>
      </c>
      <c r="Q11">
        <v>1</v>
      </c>
      <c r="X11">
        <v>0.61</v>
      </c>
      <c r="Y11">
        <v>0</v>
      </c>
      <c r="Z11">
        <v>1472.33</v>
      </c>
      <c r="AA11">
        <v>642.05999999999995</v>
      </c>
      <c r="AB11">
        <v>0</v>
      </c>
      <c r="AC11">
        <v>0</v>
      </c>
      <c r="AD11">
        <v>1</v>
      </c>
      <c r="AE11">
        <v>0</v>
      </c>
      <c r="AF11" t="s">
        <v>40</v>
      </c>
      <c r="AG11">
        <v>0.51239999999999997</v>
      </c>
      <c r="AH11">
        <v>2</v>
      </c>
      <c r="AI11">
        <v>334395642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334395652</v>
      </c>
      <c r="C12">
        <v>334395639</v>
      </c>
      <c r="D12">
        <v>277945805</v>
      </c>
      <c r="E12">
        <v>1</v>
      </c>
      <c r="F12">
        <v>1</v>
      </c>
      <c r="G12">
        <v>1</v>
      </c>
      <c r="H12">
        <v>2</v>
      </c>
      <c r="I12" t="s">
        <v>655</v>
      </c>
      <c r="J12" t="s">
        <v>656</v>
      </c>
      <c r="K12" t="s">
        <v>657</v>
      </c>
      <c r="L12">
        <v>1368</v>
      </c>
      <c r="N12">
        <v>1011</v>
      </c>
      <c r="O12" t="s">
        <v>539</v>
      </c>
      <c r="P12" t="s">
        <v>539</v>
      </c>
      <c r="Q12">
        <v>1</v>
      </c>
      <c r="X12">
        <v>0.41</v>
      </c>
      <c r="Y12">
        <v>0</v>
      </c>
      <c r="Z12">
        <v>544.70000000000005</v>
      </c>
      <c r="AA12">
        <v>477.98</v>
      </c>
      <c r="AB12">
        <v>0</v>
      </c>
      <c r="AC12">
        <v>0</v>
      </c>
      <c r="AD12">
        <v>1</v>
      </c>
      <c r="AE12">
        <v>0</v>
      </c>
      <c r="AF12" t="s">
        <v>40</v>
      </c>
      <c r="AG12">
        <v>0.34439999999999993</v>
      </c>
      <c r="AH12">
        <v>2</v>
      </c>
      <c r="AI12">
        <v>334395643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334395653</v>
      </c>
      <c r="C13">
        <v>334395639</v>
      </c>
      <c r="D13">
        <v>277862533</v>
      </c>
      <c r="E13">
        <v>1</v>
      </c>
      <c r="F13">
        <v>1</v>
      </c>
      <c r="G13">
        <v>1</v>
      </c>
      <c r="H13">
        <v>3</v>
      </c>
      <c r="I13" t="s">
        <v>664</v>
      </c>
      <c r="J13" t="s">
        <v>665</v>
      </c>
      <c r="K13" t="s">
        <v>666</v>
      </c>
      <c r="L13">
        <v>1346</v>
      </c>
      <c r="N13">
        <v>1009</v>
      </c>
      <c r="O13" t="s">
        <v>667</v>
      </c>
      <c r="P13" t="s">
        <v>667</v>
      </c>
      <c r="Q13">
        <v>1</v>
      </c>
      <c r="X13">
        <v>0.01</v>
      </c>
      <c r="Y13">
        <v>238.29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39</v>
      </c>
      <c r="AG13">
        <v>0</v>
      </c>
      <c r="AH13">
        <v>2</v>
      </c>
      <c r="AI13">
        <v>334395644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334395654</v>
      </c>
      <c r="C14">
        <v>334395639</v>
      </c>
      <c r="D14">
        <v>277862540</v>
      </c>
      <c r="E14">
        <v>1</v>
      </c>
      <c r="F14">
        <v>1</v>
      </c>
      <c r="G14">
        <v>1</v>
      </c>
      <c r="H14">
        <v>3</v>
      </c>
      <c r="I14" t="s">
        <v>668</v>
      </c>
      <c r="J14" t="s">
        <v>669</v>
      </c>
      <c r="K14" t="s">
        <v>670</v>
      </c>
      <c r="L14">
        <v>1346</v>
      </c>
      <c r="N14">
        <v>1009</v>
      </c>
      <c r="O14" t="s">
        <v>667</v>
      </c>
      <c r="P14" t="s">
        <v>667</v>
      </c>
      <c r="Q14">
        <v>1</v>
      </c>
      <c r="X14">
        <v>0.03</v>
      </c>
      <c r="Y14">
        <v>80.02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39</v>
      </c>
      <c r="AG14">
        <v>0</v>
      </c>
      <c r="AH14">
        <v>2</v>
      </c>
      <c r="AI14">
        <v>334395645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334395655</v>
      </c>
      <c r="C15">
        <v>334395639</v>
      </c>
      <c r="D15">
        <v>277867733</v>
      </c>
      <c r="E15">
        <v>1</v>
      </c>
      <c r="F15">
        <v>1</v>
      </c>
      <c r="G15">
        <v>1</v>
      </c>
      <c r="H15">
        <v>3</v>
      </c>
      <c r="I15" t="s">
        <v>684</v>
      </c>
      <c r="J15" t="s">
        <v>685</v>
      </c>
      <c r="K15" t="s">
        <v>686</v>
      </c>
      <c r="L15">
        <v>1346</v>
      </c>
      <c r="N15">
        <v>1009</v>
      </c>
      <c r="O15" t="s">
        <v>667</v>
      </c>
      <c r="P15" t="s">
        <v>667</v>
      </c>
      <c r="Q15">
        <v>1</v>
      </c>
      <c r="X15">
        <v>0</v>
      </c>
      <c r="Y15">
        <v>174.93</v>
      </c>
      <c r="Z15">
        <v>0</v>
      </c>
      <c r="AA15">
        <v>0</v>
      </c>
      <c r="AB15">
        <v>0</v>
      </c>
      <c r="AC15">
        <v>1</v>
      </c>
      <c r="AD15">
        <v>0</v>
      </c>
      <c r="AE15">
        <v>0</v>
      </c>
      <c r="AF15" t="s">
        <v>39</v>
      </c>
      <c r="AG15">
        <v>0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334395656</v>
      </c>
      <c r="C16">
        <v>334395639</v>
      </c>
      <c r="D16">
        <v>277869627</v>
      </c>
      <c r="E16">
        <v>1</v>
      </c>
      <c r="F16">
        <v>1</v>
      </c>
      <c r="G16">
        <v>1</v>
      </c>
      <c r="H16">
        <v>3</v>
      </c>
      <c r="I16" t="s">
        <v>671</v>
      </c>
      <c r="J16" t="s">
        <v>672</v>
      </c>
      <c r="K16" t="s">
        <v>673</v>
      </c>
      <c r="L16">
        <v>1346</v>
      </c>
      <c r="N16">
        <v>1009</v>
      </c>
      <c r="O16" t="s">
        <v>667</v>
      </c>
      <c r="P16" t="s">
        <v>667</v>
      </c>
      <c r="Q16">
        <v>1</v>
      </c>
      <c r="X16">
        <v>0.02</v>
      </c>
      <c r="Y16">
        <v>56.11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39</v>
      </c>
      <c r="AG16">
        <v>0</v>
      </c>
      <c r="AH16">
        <v>2</v>
      </c>
      <c r="AI16">
        <v>334395646</v>
      </c>
      <c r="AJ16">
        <v>15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334395657</v>
      </c>
      <c r="C17">
        <v>334395639</v>
      </c>
      <c r="D17">
        <v>277562780</v>
      </c>
      <c r="E17">
        <v>109</v>
      </c>
      <c r="F17">
        <v>1</v>
      </c>
      <c r="G17">
        <v>1</v>
      </c>
      <c r="H17">
        <v>3</v>
      </c>
      <c r="I17" t="s">
        <v>772</v>
      </c>
      <c r="J17" t="s">
        <v>3</v>
      </c>
      <c r="K17" t="s">
        <v>773</v>
      </c>
      <c r="L17">
        <v>1346</v>
      </c>
      <c r="N17">
        <v>1009</v>
      </c>
      <c r="O17" t="s">
        <v>667</v>
      </c>
      <c r="P17" t="s">
        <v>667</v>
      </c>
      <c r="Q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0</v>
      </c>
      <c r="AF17" t="s">
        <v>39</v>
      </c>
      <c r="AG17">
        <v>0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334395658</v>
      </c>
      <c r="C18">
        <v>334395639</v>
      </c>
      <c r="D18">
        <v>277563139</v>
      </c>
      <c r="E18">
        <v>109</v>
      </c>
      <c r="F18">
        <v>1</v>
      </c>
      <c r="G18">
        <v>1</v>
      </c>
      <c r="H18">
        <v>3</v>
      </c>
      <c r="I18" t="s">
        <v>774</v>
      </c>
      <c r="J18" t="s">
        <v>3</v>
      </c>
      <c r="K18" t="s">
        <v>775</v>
      </c>
      <c r="L18">
        <v>1348</v>
      </c>
      <c r="N18">
        <v>1009</v>
      </c>
      <c r="O18" t="s">
        <v>226</v>
      </c>
      <c r="P18" t="s">
        <v>226</v>
      </c>
      <c r="Q18">
        <v>1000</v>
      </c>
      <c r="X18">
        <v>0</v>
      </c>
      <c r="Y18">
        <v>0</v>
      </c>
      <c r="Z18">
        <v>0</v>
      </c>
      <c r="AA18">
        <v>0</v>
      </c>
      <c r="AB18">
        <v>0</v>
      </c>
      <c r="AC18">
        <v>1</v>
      </c>
      <c r="AD18">
        <v>0</v>
      </c>
      <c r="AE18">
        <v>0</v>
      </c>
      <c r="AF18" t="s">
        <v>39</v>
      </c>
      <c r="AG18">
        <v>0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334395659</v>
      </c>
      <c r="C19">
        <v>334395639</v>
      </c>
      <c r="D19">
        <v>277896315</v>
      </c>
      <c r="E19">
        <v>1</v>
      </c>
      <c r="F19">
        <v>1</v>
      </c>
      <c r="G19">
        <v>1</v>
      </c>
      <c r="H19">
        <v>3</v>
      </c>
      <c r="I19" t="s">
        <v>674</v>
      </c>
      <c r="J19" t="s">
        <v>675</v>
      </c>
      <c r="K19" t="s">
        <v>676</v>
      </c>
      <c r="L19">
        <v>1348</v>
      </c>
      <c r="N19">
        <v>1009</v>
      </c>
      <c r="O19" t="s">
        <v>226</v>
      </c>
      <c r="P19" t="s">
        <v>226</v>
      </c>
      <c r="Q19">
        <v>1000</v>
      </c>
      <c r="X19">
        <v>1E-4</v>
      </c>
      <c r="Y19">
        <v>80020.98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39</v>
      </c>
      <c r="AG19">
        <v>0</v>
      </c>
      <c r="AH19">
        <v>2</v>
      </c>
      <c r="AI19">
        <v>334395647</v>
      </c>
      <c r="AJ19">
        <v>16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334395660</v>
      </c>
      <c r="C20">
        <v>334395639</v>
      </c>
      <c r="D20">
        <v>277896859</v>
      </c>
      <c r="E20">
        <v>1</v>
      </c>
      <c r="F20">
        <v>1</v>
      </c>
      <c r="G20">
        <v>1</v>
      </c>
      <c r="H20">
        <v>3</v>
      </c>
      <c r="I20" t="s">
        <v>677</v>
      </c>
      <c r="J20" t="s">
        <v>678</v>
      </c>
      <c r="K20" t="s">
        <v>679</v>
      </c>
      <c r="L20">
        <v>1346</v>
      </c>
      <c r="N20">
        <v>1009</v>
      </c>
      <c r="O20" t="s">
        <v>667</v>
      </c>
      <c r="P20" t="s">
        <v>667</v>
      </c>
      <c r="Q20">
        <v>1</v>
      </c>
      <c r="X20">
        <v>0.12</v>
      </c>
      <c r="Y20">
        <v>60.6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39</v>
      </c>
      <c r="AG20">
        <v>0</v>
      </c>
      <c r="AH20">
        <v>2</v>
      </c>
      <c r="AI20">
        <v>334395648</v>
      </c>
      <c r="AJ20">
        <v>17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334395661</v>
      </c>
      <c r="C21">
        <v>334395639</v>
      </c>
      <c r="D21">
        <v>277565419</v>
      </c>
      <c r="E21">
        <v>109</v>
      </c>
      <c r="F21">
        <v>1</v>
      </c>
      <c r="G21">
        <v>1</v>
      </c>
      <c r="H21">
        <v>3</v>
      </c>
      <c r="I21" t="s">
        <v>776</v>
      </c>
      <c r="J21" t="s">
        <v>3</v>
      </c>
      <c r="K21" t="s">
        <v>777</v>
      </c>
      <c r="L21">
        <v>1348</v>
      </c>
      <c r="N21">
        <v>1009</v>
      </c>
      <c r="O21" t="s">
        <v>226</v>
      </c>
      <c r="P21" t="s">
        <v>226</v>
      </c>
      <c r="Q21">
        <v>1000</v>
      </c>
      <c r="X21">
        <v>0</v>
      </c>
      <c r="Y21">
        <v>0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0</v>
      </c>
      <c r="AF21" t="s">
        <v>39</v>
      </c>
      <c r="AG21">
        <v>0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334395662</v>
      </c>
      <c r="C22">
        <v>334395639</v>
      </c>
      <c r="D22">
        <v>277565451</v>
      </c>
      <c r="E22">
        <v>109</v>
      </c>
      <c r="F22">
        <v>1</v>
      </c>
      <c r="G22">
        <v>1</v>
      </c>
      <c r="H22">
        <v>3</v>
      </c>
      <c r="I22" t="s">
        <v>778</v>
      </c>
      <c r="J22" t="s">
        <v>3</v>
      </c>
      <c r="K22" t="s">
        <v>779</v>
      </c>
      <c r="L22">
        <v>1371</v>
      </c>
      <c r="N22">
        <v>1013</v>
      </c>
      <c r="O22" t="s">
        <v>20</v>
      </c>
      <c r="P22" t="s">
        <v>20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0</v>
      </c>
      <c r="AE22">
        <v>0</v>
      </c>
      <c r="AF22" t="s">
        <v>39</v>
      </c>
      <c r="AG22">
        <v>0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ROW(Source!A30)</f>
        <v>30</v>
      </c>
      <c r="B23">
        <v>334395663</v>
      </c>
      <c r="C23">
        <v>334395639</v>
      </c>
      <c r="D23">
        <v>277565460</v>
      </c>
      <c r="E23">
        <v>109</v>
      </c>
      <c r="F23">
        <v>1</v>
      </c>
      <c r="G23">
        <v>1</v>
      </c>
      <c r="H23">
        <v>3</v>
      </c>
      <c r="I23" t="s">
        <v>780</v>
      </c>
      <c r="J23" t="s">
        <v>3</v>
      </c>
      <c r="K23" t="s">
        <v>781</v>
      </c>
      <c r="L23">
        <v>1346</v>
      </c>
      <c r="N23">
        <v>1009</v>
      </c>
      <c r="O23" t="s">
        <v>667</v>
      </c>
      <c r="P23" t="s">
        <v>667</v>
      </c>
      <c r="Q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 t="s">
        <v>39</v>
      </c>
      <c r="AG23">
        <v>0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ROW(Source!A31)</f>
        <v>31</v>
      </c>
      <c r="B24">
        <v>334395668</v>
      </c>
      <c r="C24">
        <v>334395664</v>
      </c>
      <c r="D24">
        <v>277560291</v>
      </c>
      <c r="E24">
        <v>109</v>
      </c>
      <c r="F24">
        <v>1</v>
      </c>
      <c r="G24">
        <v>1</v>
      </c>
      <c r="H24">
        <v>1</v>
      </c>
      <c r="I24" t="s">
        <v>680</v>
      </c>
      <c r="J24" t="s">
        <v>3</v>
      </c>
      <c r="K24" t="s">
        <v>681</v>
      </c>
      <c r="L24">
        <v>1191</v>
      </c>
      <c r="N24">
        <v>1013</v>
      </c>
      <c r="O24" t="s">
        <v>647</v>
      </c>
      <c r="P24" t="s">
        <v>647</v>
      </c>
      <c r="Q24">
        <v>1</v>
      </c>
      <c r="X24">
        <v>0.35</v>
      </c>
      <c r="Y24">
        <v>0</v>
      </c>
      <c r="Z24">
        <v>0</v>
      </c>
      <c r="AA24">
        <v>0</v>
      </c>
      <c r="AB24">
        <v>456.58</v>
      </c>
      <c r="AC24">
        <v>0</v>
      </c>
      <c r="AD24">
        <v>1</v>
      </c>
      <c r="AE24">
        <v>1</v>
      </c>
      <c r="AF24" t="s">
        <v>46</v>
      </c>
      <c r="AG24">
        <v>0.126</v>
      </c>
      <c r="AH24">
        <v>2</v>
      </c>
      <c r="AI24">
        <v>334395665</v>
      </c>
      <c r="AJ24">
        <v>18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ROW(Source!A31)</f>
        <v>31</v>
      </c>
      <c r="B25">
        <v>334395669</v>
      </c>
      <c r="C25">
        <v>334395664</v>
      </c>
      <c r="D25">
        <v>277560491</v>
      </c>
      <c r="E25">
        <v>109</v>
      </c>
      <c r="F25">
        <v>1</v>
      </c>
      <c r="G25">
        <v>1</v>
      </c>
      <c r="H25">
        <v>1</v>
      </c>
      <c r="I25" t="s">
        <v>649</v>
      </c>
      <c r="J25" t="s">
        <v>3</v>
      </c>
      <c r="K25" t="s">
        <v>650</v>
      </c>
      <c r="L25">
        <v>1191</v>
      </c>
      <c r="N25">
        <v>1013</v>
      </c>
      <c r="O25" t="s">
        <v>647</v>
      </c>
      <c r="P25" t="s">
        <v>647</v>
      </c>
      <c r="Q25">
        <v>1</v>
      </c>
      <c r="X25">
        <v>0.15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46</v>
      </c>
      <c r="AG25">
        <v>5.3999999999999999E-2</v>
      </c>
      <c r="AH25">
        <v>2</v>
      </c>
      <c r="AI25">
        <v>334395666</v>
      </c>
      <c r="AJ25">
        <v>19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ROW(Source!A31)</f>
        <v>31</v>
      </c>
      <c r="B26">
        <v>334395670</v>
      </c>
      <c r="C26">
        <v>334395664</v>
      </c>
      <c r="D26">
        <v>277944622</v>
      </c>
      <c r="E26">
        <v>1</v>
      </c>
      <c r="F26">
        <v>1</v>
      </c>
      <c r="G26">
        <v>1</v>
      </c>
      <c r="H26">
        <v>2</v>
      </c>
      <c r="I26" t="s">
        <v>660</v>
      </c>
      <c r="J26" t="s">
        <v>661</v>
      </c>
      <c r="K26" t="s">
        <v>662</v>
      </c>
      <c r="L26">
        <v>1368</v>
      </c>
      <c r="N26">
        <v>1011</v>
      </c>
      <c r="O26" t="s">
        <v>539</v>
      </c>
      <c r="P26" t="s">
        <v>539</v>
      </c>
      <c r="Q26">
        <v>1</v>
      </c>
      <c r="X26">
        <v>0.15</v>
      </c>
      <c r="Y26">
        <v>0</v>
      </c>
      <c r="Z26">
        <v>1472.33</v>
      </c>
      <c r="AA26">
        <v>642.05999999999995</v>
      </c>
      <c r="AB26">
        <v>0</v>
      </c>
      <c r="AC26">
        <v>0</v>
      </c>
      <c r="AD26">
        <v>1</v>
      </c>
      <c r="AE26">
        <v>0</v>
      </c>
      <c r="AF26" t="s">
        <v>46</v>
      </c>
      <c r="AG26">
        <v>5.3999999999999999E-2</v>
      </c>
      <c r="AH26">
        <v>2</v>
      </c>
      <c r="AI26">
        <v>334395667</v>
      </c>
      <c r="AJ26">
        <v>20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ROW(Source!A31)</f>
        <v>31</v>
      </c>
      <c r="B27">
        <v>334395671</v>
      </c>
      <c r="C27">
        <v>334395664</v>
      </c>
      <c r="D27">
        <v>277566433</v>
      </c>
      <c r="E27">
        <v>109</v>
      </c>
      <c r="F27">
        <v>1</v>
      </c>
      <c r="G27">
        <v>1</v>
      </c>
      <c r="H27">
        <v>3</v>
      </c>
      <c r="I27" t="s">
        <v>782</v>
      </c>
      <c r="J27" t="s">
        <v>3</v>
      </c>
      <c r="K27" t="s">
        <v>783</v>
      </c>
      <c r="L27">
        <v>3277935</v>
      </c>
      <c r="N27">
        <v>1013</v>
      </c>
      <c r="O27" t="s">
        <v>784</v>
      </c>
      <c r="P27" t="s">
        <v>784</v>
      </c>
      <c r="Q27">
        <v>1</v>
      </c>
      <c r="X27">
        <v>2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31</v>
      </c>
      <c r="AG27">
        <v>0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ROW(Source!A32)</f>
        <v>32</v>
      </c>
      <c r="B28">
        <v>334395678</v>
      </c>
      <c r="C28">
        <v>334395672</v>
      </c>
      <c r="D28">
        <v>277560305</v>
      </c>
      <c r="E28">
        <v>109</v>
      </c>
      <c r="F28">
        <v>1</v>
      </c>
      <c r="G28">
        <v>1</v>
      </c>
      <c r="H28">
        <v>1</v>
      </c>
      <c r="I28" t="s">
        <v>682</v>
      </c>
      <c r="J28" t="s">
        <v>3</v>
      </c>
      <c r="K28" t="s">
        <v>683</v>
      </c>
      <c r="L28">
        <v>1191</v>
      </c>
      <c r="N28">
        <v>1013</v>
      </c>
      <c r="O28" t="s">
        <v>647</v>
      </c>
      <c r="P28" t="s">
        <v>647</v>
      </c>
      <c r="Q28">
        <v>1</v>
      </c>
      <c r="X28">
        <v>0.4</v>
      </c>
      <c r="Y28">
        <v>0</v>
      </c>
      <c r="Z28">
        <v>0</v>
      </c>
      <c r="AA28">
        <v>0</v>
      </c>
      <c r="AB28">
        <v>477.98</v>
      </c>
      <c r="AC28">
        <v>0</v>
      </c>
      <c r="AD28">
        <v>1</v>
      </c>
      <c r="AE28">
        <v>1</v>
      </c>
      <c r="AF28" t="s">
        <v>57</v>
      </c>
      <c r="AG28">
        <v>0.1512</v>
      </c>
      <c r="AH28">
        <v>2</v>
      </c>
      <c r="AI28">
        <v>334395673</v>
      </c>
      <c r="AJ28">
        <v>21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ROW(Source!A32)</f>
        <v>32</v>
      </c>
      <c r="B29">
        <v>334395679</v>
      </c>
      <c r="C29">
        <v>334395672</v>
      </c>
      <c r="D29">
        <v>277560491</v>
      </c>
      <c r="E29">
        <v>109</v>
      </c>
      <c r="F29">
        <v>1</v>
      </c>
      <c r="G29">
        <v>1</v>
      </c>
      <c r="H29">
        <v>1</v>
      </c>
      <c r="I29" t="s">
        <v>649</v>
      </c>
      <c r="J29" t="s">
        <v>3</v>
      </c>
      <c r="K29" t="s">
        <v>650</v>
      </c>
      <c r="L29">
        <v>1191</v>
      </c>
      <c r="N29">
        <v>1013</v>
      </c>
      <c r="O29" t="s">
        <v>647</v>
      </c>
      <c r="P29" t="s">
        <v>647</v>
      </c>
      <c r="Q29">
        <v>1</v>
      </c>
      <c r="X29">
        <v>0.01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46</v>
      </c>
      <c r="AG29">
        <v>3.5999999999999999E-3</v>
      </c>
      <c r="AH29">
        <v>2</v>
      </c>
      <c r="AI29">
        <v>334395674</v>
      </c>
      <c r="AJ29">
        <v>22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ROW(Source!A32)</f>
        <v>32</v>
      </c>
      <c r="B30">
        <v>334395680</v>
      </c>
      <c r="C30">
        <v>334395672</v>
      </c>
      <c r="D30">
        <v>277944622</v>
      </c>
      <c r="E30">
        <v>1</v>
      </c>
      <c r="F30">
        <v>1</v>
      </c>
      <c r="G30">
        <v>1</v>
      </c>
      <c r="H30">
        <v>2</v>
      </c>
      <c r="I30" t="s">
        <v>660</v>
      </c>
      <c r="J30" t="s">
        <v>661</v>
      </c>
      <c r="K30" t="s">
        <v>662</v>
      </c>
      <c r="L30">
        <v>1368</v>
      </c>
      <c r="N30">
        <v>1011</v>
      </c>
      <c r="O30" t="s">
        <v>539</v>
      </c>
      <c r="P30" t="s">
        <v>539</v>
      </c>
      <c r="Q30">
        <v>1</v>
      </c>
      <c r="X30">
        <v>4.0000000000000001E-3</v>
      </c>
      <c r="Y30">
        <v>0</v>
      </c>
      <c r="Z30">
        <v>1472.33</v>
      </c>
      <c r="AA30">
        <v>642.05999999999995</v>
      </c>
      <c r="AB30">
        <v>0</v>
      </c>
      <c r="AC30">
        <v>0</v>
      </c>
      <c r="AD30">
        <v>1</v>
      </c>
      <c r="AE30">
        <v>0</v>
      </c>
      <c r="AF30" t="s">
        <v>46</v>
      </c>
      <c r="AG30">
        <v>1.4399999999999999E-3</v>
      </c>
      <c r="AH30">
        <v>2</v>
      </c>
      <c r="AI30">
        <v>334395675</v>
      </c>
      <c r="AJ30">
        <v>23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ROW(Source!A32)</f>
        <v>32</v>
      </c>
      <c r="B31">
        <v>334395681</v>
      </c>
      <c r="C31">
        <v>334395672</v>
      </c>
      <c r="D31">
        <v>277945805</v>
      </c>
      <c r="E31">
        <v>1</v>
      </c>
      <c r="F31">
        <v>1</v>
      </c>
      <c r="G31">
        <v>1</v>
      </c>
      <c r="H31">
        <v>2</v>
      </c>
      <c r="I31" t="s">
        <v>655</v>
      </c>
      <c r="J31" t="s">
        <v>656</v>
      </c>
      <c r="K31" t="s">
        <v>657</v>
      </c>
      <c r="L31">
        <v>1368</v>
      </c>
      <c r="N31">
        <v>1011</v>
      </c>
      <c r="O31" t="s">
        <v>539</v>
      </c>
      <c r="P31" t="s">
        <v>539</v>
      </c>
      <c r="Q31">
        <v>1</v>
      </c>
      <c r="X31">
        <v>4.0000000000000001E-3</v>
      </c>
      <c r="Y31">
        <v>0</v>
      </c>
      <c r="Z31">
        <v>544.70000000000005</v>
      </c>
      <c r="AA31">
        <v>477.98</v>
      </c>
      <c r="AB31">
        <v>0</v>
      </c>
      <c r="AC31">
        <v>0</v>
      </c>
      <c r="AD31">
        <v>1</v>
      </c>
      <c r="AE31">
        <v>0</v>
      </c>
      <c r="AF31" t="s">
        <v>46</v>
      </c>
      <c r="AG31">
        <v>1.4399999999999999E-3</v>
      </c>
      <c r="AH31">
        <v>2</v>
      </c>
      <c r="AI31">
        <v>334395676</v>
      </c>
      <c r="AJ31">
        <v>24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ROW(Source!A32)</f>
        <v>32</v>
      </c>
      <c r="B32">
        <v>334395682</v>
      </c>
      <c r="C32">
        <v>334395672</v>
      </c>
      <c r="D32">
        <v>277867733</v>
      </c>
      <c r="E32">
        <v>1</v>
      </c>
      <c r="F32">
        <v>1</v>
      </c>
      <c r="G32">
        <v>1</v>
      </c>
      <c r="H32">
        <v>3</v>
      </c>
      <c r="I32" t="s">
        <v>684</v>
      </c>
      <c r="J32" t="s">
        <v>685</v>
      </c>
      <c r="K32" t="s">
        <v>686</v>
      </c>
      <c r="L32">
        <v>1346</v>
      </c>
      <c r="N32">
        <v>1009</v>
      </c>
      <c r="O32" t="s">
        <v>667</v>
      </c>
      <c r="P32" t="s">
        <v>667</v>
      </c>
      <c r="Q32">
        <v>1</v>
      </c>
      <c r="X32">
        <v>0.08</v>
      </c>
      <c r="Y32">
        <v>174.93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39</v>
      </c>
      <c r="AG32">
        <v>0</v>
      </c>
      <c r="AH32">
        <v>2</v>
      </c>
      <c r="AI32">
        <v>334395677</v>
      </c>
      <c r="AJ32">
        <v>25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ROW(Source!A32)</f>
        <v>32</v>
      </c>
      <c r="B33">
        <v>334395683</v>
      </c>
      <c r="C33">
        <v>334395672</v>
      </c>
      <c r="D33">
        <v>277566433</v>
      </c>
      <c r="E33">
        <v>109</v>
      </c>
      <c r="F33">
        <v>1</v>
      </c>
      <c r="G33">
        <v>1</v>
      </c>
      <c r="H33">
        <v>3</v>
      </c>
      <c r="I33" t="s">
        <v>782</v>
      </c>
      <c r="J33" t="s">
        <v>3</v>
      </c>
      <c r="K33" t="s">
        <v>783</v>
      </c>
      <c r="L33">
        <v>3277935</v>
      </c>
      <c r="N33">
        <v>1013</v>
      </c>
      <c r="O33" t="s">
        <v>784</v>
      </c>
      <c r="P33" t="s">
        <v>784</v>
      </c>
      <c r="Q33">
        <v>1</v>
      </c>
      <c r="X33">
        <v>2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39</v>
      </c>
      <c r="AG33">
        <v>0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ROW(Source!A33)</f>
        <v>33</v>
      </c>
      <c r="B34">
        <v>334395689</v>
      </c>
      <c r="C34">
        <v>334395684</v>
      </c>
      <c r="D34">
        <v>277560257</v>
      </c>
      <c r="E34">
        <v>109</v>
      </c>
      <c r="F34">
        <v>1</v>
      </c>
      <c r="G34">
        <v>1</v>
      </c>
      <c r="H34">
        <v>1</v>
      </c>
      <c r="I34" t="s">
        <v>687</v>
      </c>
      <c r="J34" t="s">
        <v>3</v>
      </c>
      <c r="K34" t="s">
        <v>688</v>
      </c>
      <c r="L34">
        <v>1191</v>
      </c>
      <c r="N34">
        <v>1013</v>
      </c>
      <c r="O34" t="s">
        <v>647</v>
      </c>
      <c r="P34" t="s">
        <v>647</v>
      </c>
      <c r="Q34">
        <v>1</v>
      </c>
      <c r="X34">
        <v>0.25</v>
      </c>
      <c r="Y34">
        <v>0</v>
      </c>
      <c r="Z34">
        <v>0</v>
      </c>
      <c r="AA34">
        <v>0</v>
      </c>
      <c r="AB34">
        <v>406.64</v>
      </c>
      <c r="AC34">
        <v>0</v>
      </c>
      <c r="AD34">
        <v>1</v>
      </c>
      <c r="AE34">
        <v>1</v>
      </c>
      <c r="AF34" t="s">
        <v>23</v>
      </c>
      <c r="AG34">
        <v>0.3</v>
      </c>
      <c r="AH34">
        <v>2</v>
      </c>
      <c r="AI34">
        <v>334395685</v>
      </c>
      <c r="AJ34">
        <v>26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ROW(Source!A33)</f>
        <v>33</v>
      </c>
      <c r="B35">
        <v>334395690</v>
      </c>
      <c r="C35">
        <v>334395684</v>
      </c>
      <c r="D35">
        <v>277560491</v>
      </c>
      <c r="E35">
        <v>109</v>
      </c>
      <c r="F35">
        <v>1</v>
      </c>
      <c r="G35">
        <v>1</v>
      </c>
      <c r="H35">
        <v>1</v>
      </c>
      <c r="I35" t="s">
        <v>649</v>
      </c>
      <c r="J35" t="s">
        <v>3</v>
      </c>
      <c r="K35" t="s">
        <v>650</v>
      </c>
      <c r="L35">
        <v>1191</v>
      </c>
      <c r="N35">
        <v>1013</v>
      </c>
      <c r="O35" t="s">
        <v>647</v>
      </c>
      <c r="P35" t="s">
        <v>647</v>
      </c>
      <c r="Q35">
        <v>1</v>
      </c>
      <c r="X35">
        <v>0.14000000000000001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23</v>
      </c>
      <c r="AG35">
        <v>0.16800000000000001</v>
      </c>
      <c r="AH35">
        <v>2</v>
      </c>
      <c r="AI35">
        <v>334395686</v>
      </c>
      <c r="AJ35">
        <v>27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ROW(Source!A33)</f>
        <v>33</v>
      </c>
      <c r="B36">
        <v>334395691</v>
      </c>
      <c r="C36">
        <v>334395684</v>
      </c>
      <c r="D36">
        <v>277945900</v>
      </c>
      <c r="E36">
        <v>1</v>
      </c>
      <c r="F36">
        <v>1</v>
      </c>
      <c r="G36">
        <v>1</v>
      </c>
      <c r="H36">
        <v>2</v>
      </c>
      <c r="I36" t="s">
        <v>689</v>
      </c>
      <c r="J36" t="s">
        <v>690</v>
      </c>
      <c r="K36" t="s">
        <v>691</v>
      </c>
      <c r="L36">
        <v>1368</v>
      </c>
      <c r="N36">
        <v>1011</v>
      </c>
      <c r="O36" t="s">
        <v>539</v>
      </c>
      <c r="P36" t="s">
        <v>539</v>
      </c>
      <c r="Q36">
        <v>1</v>
      </c>
      <c r="X36">
        <v>0.14000000000000001</v>
      </c>
      <c r="Y36">
        <v>0</v>
      </c>
      <c r="Z36">
        <v>12.95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23</v>
      </c>
      <c r="AG36">
        <v>0.16800000000000001</v>
      </c>
      <c r="AH36">
        <v>2</v>
      </c>
      <c r="AI36">
        <v>334395687</v>
      </c>
      <c r="AJ36">
        <v>28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ROW(Source!A33)</f>
        <v>33</v>
      </c>
      <c r="B37">
        <v>334395692</v>
      </c>
      <c r="C37">
        <v>334395684</v>
      </c>
      <c r="D37">
        <v>277945921</v>
      </c>
      <c r="E37">
        <v>1</v>
      </c>
      <c r="F37">
        <v>1</v>
      </c>
      <c r="G37">
        <v>1</v>
      </c>
      <c r="H37">
        <v>2</v>
      </c>
      <c r="I37" t="s">
        <v>692</v>
      </c>
      <c r="J37" t="s">
        <v>693</v>
      </c>
      <c r="K37" t="s">
        <v>694</v>
      </c>
      <c r="L37">
        <v>1368</v>
      </c>
      <c r="N37">
        <v>1011</v>
      </c>
      <c r="O37" t="s">
        <v>539</v>
      </c>
      <c r="P37" t="s">
        <v>539</v>
      </c>
      <c r="Q37">
        <v>1</v>
      </c>
      <c r="X37">
        <v>0.14000000000000001</v>
      </c>
      <c r="Y37">
        <v>0</v>
      </c>
      <c r="Z37">
        <v>560.73</v>
      </c>
      <c r="AA37">
        <v>477.98</v>
      </c>
      <c r="AB37">
        <v>0</v>
      </c>
      <c r="AC37">
        <v>0</v>
      </c>
      <c r="AD37">
        <v>1</v>
      </c>
      <c r="AE37">
        <v>0</v>
      </c>
      <c r="AF37" t="s">
        <v>23</v>
      </c>
      <c r="AG37">
        <v>0.16800000000000001</v>
      </c>
      <c r="AH37">
        <v>2</v>
      </c>
      <c r="AI37">
        <v>334395688</v>
      </c>
      <c r="AJ37">
        <v>29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ROW(Source!A34)</f>
        <v>34</v>
      </c>
      <c r="B38">
        <v>334395698</v>
      </c>
      <c r="C38">
        <v>334395693</v>
      </c>
      <c r="D38">
        <v>277560257</v>
      </c>
      <c r="E38">
        <v>109</v>
      </c>
      <c r="F38">
        <v>1</v>
      </c>
      <c r="G38">
        <v>1</v>
      </c>
      <c r="H38">
        <v>1</v>
      </c>
      <c r="I38" t="s">
        <v>687</v>
      </c>
      <c r="J38" t="s">
        <v>3</v>
      </c>
      <c r="K38" t="s">
        <v>688</v>
      </c>
      <c r="L38">
        <v>1191</v>
      </c>
      <c r="N38">
        <v>1013</v>
      </c>
      <c r="O38" t="s">
        <v>647</v>
      </c>
      <c r="P38" t="s">
        <v>647</v>
      </c>
      <c r="Q38">
        <v>1</v>
      </c>
      <c r="X38">
        <v>0.25</v>
      </c>
      <c r="Y38">
        <v>0</v>
      </c>
      <c r="Z38">
        <v>0</v>
      </c>
      <c r="AA38">
        <v>0</v>
      </c>
      <c r="AB38">
        <v>406.64</v>
      </c>
      <c r="AC38">
        <v>0</v>
      </c>
      <c r="AD38">
        <v>1</v>
      </c>
      <c r="AE38">
        <v>1</v>
      </c>
      <c r="AF38" t="s">
        <v>32</v>
      </c>
      <c r="AG38">
        <v>0.33</v>
      </c>
      <c r="AH38">
        <v>2</v>
      </c>
      <c r="AI38">
        <v>334395694</v>
      </c>
      <c r="AJ38">
        <v>30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ROW(Source!A34)</f>
        <v>34</v>
      </c>
      <c r="B39">
        <v>334395699</v>
      </c>
      <c r="C39">
        <v>334395693</v>
      </c>
      <c r="D39">
        <v>277560491</v>
      </c>
      <c r="E39">
        <v>109</v>
      </c>
      <c r="F39">
        <v>1</v>
      </c>
      <c r="G39">
        <v>1</v>
      </c>
      <c r="H39">
        <v>1</v>
      </c>
      <c r="I39" t="s">
        <v>649</v>
      </c>
      <c r="J39" t="s">
        <v>3</v>
      </c>
      <c r="K39" t="s">
        <v>650</v>
      </c>
      <c r="L39">
        <v>1191</v>
      </c>
      <c r="N39">
        <v>1013</v>
      </c>
      <c r="O39" t="s">
        <v>647</v>
      </c>
      <c r="P39" t="s">
        <v>647</v>
      </c>
      <c r="Q39">
        <v>1</v>
      </c>
      <c r="X39">
        <v>0.14000000000000001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32</v>
      </c>
      <c r="AG39">
        <v>0.18480000000000002</v>
      </c>
      <c r="AH39">
        <v>2</v>
      </c>
      <c r="AI39">
        <v>334395695</v>
      </c>
      <c r="AJ39">
        <v>31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ROW(Source!A34)</f>
        <v>34</v>
      </c>
      <c r="B40">
        <v>334395700</v>
      </c>
      <c r="C40">
        <v>334395693</v>
      </c>
      <c r="D40">
        <v>277945900</v>
      </c>
      <c r="E40">
        <v>1</v>
      </c>
      <c r="F40">
        <v>1</v>
      </c>
      <c r="G40">
        <v>1</v>
      </c>
      <c r="H40">
        <v>2</v>
      </c>
      <c r="I40" t="s">
        <v>689</v>
      </c>
      <c r="J40" t="s">
        <v>690</v>
      </c>
      <c r="K40" t="s">
        <v>691</v>
      </c>
      <c r="L40">
        <v>1368</v>
      </c>
      <c r="N40">
        <v>1011</v>
      </c>
      <c r="O40" t="s">
        <v>539</v>
      </c>
      <c r="P40" t="s">
        <v>539</v>
      </c>
      <c r="Q40">
        <v>1</v>
      </c>
      <c r="X40">
        <v>0.14000000000000001</v>
      </c>
      <c r="Y40">
        <v>0</v>
      </c>
      <c r="Z40">
        <v>12.95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32</v>
      </c>
      <c r="AG40">
        <v>0.18480000000000002</v>
      </c>
      <c r="AH40">
        <v>2</v>
      </c>
      <c r="AI40">
        <v>334395696</v>
      </c>
      <c r="AJ40">
        <v>32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ROW(Source!A34)</f>
        <v>34</v>
      </c>
      <c r="B41">
        <v>334395701</v>
      </c>
      <c r="C41">
        <v>334395693</v>
      </c>
      <c r="D41">
        <v>277945921</v>
      </c>
      <c r="E41">
        <v>1</v>
      </c>
      <c r="F41">
        <v>1</v>
      </c>
      <c r="G41">
        <v>1</v>
      </c>
      <c r="H41">
        <v>2</v>
      </c>
      <c r="I41" t="s">
        <v>692</v>
      </c>
      <c r="J41" t="s">
        <v>693</v>
      </c>
      <c r="K41" t="s">
        <v>694</v>
      </c>
      <c r="L41">
        <v>1368</v>
      </c>
      <c r="N41">
        <v>1011</v>
      </c>
      <c r="O41" t="s">
        <v>539</v>
      </c>
      <c r="P41" t="s">
        <v>539</v>
      </c>
      <c r="Q41">
        <v>1</v>
      </c>
      <c r="X41">
        <v>0.14000000000000001</v>
      </c>
      <c r="Y41">
        <v>0</v>
      </c>
      <c r="Z41">
        <v>560.73</v>
      </c>
      <c r="AA41">
        <v>477.98</v>
      </c>
      <c r="AB41">
        <v>0</v>
      </c>
      <c r="AC41">
        <v>0</v>
      </c>
      <c r="AD41">
        <v>1</v>
      </c>
      <c r="AE41">
        <v>0</v>
      </c>
      <c r="AF41" t="s">
        <v>32</v>
      </c>
      <c r="AG41">
        <v>0.18480000000000002</v>
      </c>
      <c r="AH41">
        <v>2</v>
      </c>
      <c r="AI41">
        <v>334395697</v>
      </c>
      <c r="AJ41">
        <v>33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ROW(Source!A35)</f>
        <v>35</v>
      </c>
      <c r="B42">
        <v>334395707</v>
      </c>
      <c r="C42">
        <v>334395702</v>
      </c>
      <c r="D42">
        <v>277560257</v>
      </c>
      <c r="E42">
        <v>109</v>
      </c>
      <c r="F42">
        <v>1</v>
      </c>
      <c r="G42">
        <v>1</v>
      </c>
      <c r="H42">
        <v>1</v>
      </c>
      <c r="I42" t="s">
        <v>687</v>
      </c>
      <c r="J42" t="s">
        <v>3</v>
      </c>
      <c r="K42" t="s">
        <v>688</v>
      </c>
      <c r="L42">
        <v>1191</v>
      </c>
      <c r="N42">
        <v>1013</v>
      </c>
      <c r="O42" t="s">
        <v>647</v>
      </c>
      <c r="P42" t="s">
        <v>647</v>
      </c>
      <c r="Q42">
        <v>1</v>
      </c>
      <c r="X42">
        <v>0.3</v>
      </c>
      <c r="Y42">
        <v>0</v>
      </c>
      <c r="Z42">
        <v>0</v>
      </c>
      <c r="AA42">
        <v>0</v>
      </c>
      <c r="AB42">
        <v>406.64</v>
      </c>
      <c r="AC42">
        <v>0</v>
      </c>
      <c r="AD42">
        <v>1</v>
      </c>
      <c r="AE42">
        <v>1</v>
      </c>
      <c r="AF42" t="s">
        <v>23</v>
      </c>
      <c r="AG42">
        <v>0.36</v>
      </c>
      <c r="AH42">
        <v>2</v>
      </c>
      <c r="AI42">
        <v>334395703</v>
      </c>
      <c r="AJ42">
        <v>34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ROW(Source!A35)</f>
        <v>35</v>
      </c>
      <c r="B43">
        <v>334395708</v>
      </c>
      <c r="C43">
        <v>334395702</v>
      </c>
      <c r="D43">
        <v>277560491</v>
      </c>
      <c r="E43">
        <v>109</v>
      </c>
      <c r="F43">
        <v>1</v>
      </c>
      <c r="G43">
        <v>1</v>
      </c>
      <c r="H43">
        <v>1</v>
      </c>
      <c r="I43" t="s">
        <v>649</v>
      </c>
      <c r="J43" t="s">
        <v>3</v>
      </c>
      <c r="K43" t="s">
        <v>650</v>
      </c>
      <c r="L43">
        <v>1191</v>
      </c>
      <c r="N43">
        <v>1013</v>
      </c>
      <c r="O43" t="s">
        <v>647</v>
      </c>
      <c r="P43" t="s">
        <v>647</v>
      </c>
      <c r="Q43">
        <v>1</v>
      </c>
      <c r="X43">
        <v>0.16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2</v>
      </c>
      <c r="AF43" t="s">
        <v>23</v>
      </c>
      <c r="AG43">
        <v>0.192</v>
      </c>
      <c r="AH43">
        <v>2</v>
      </c>
      <c r="AI43">
        <v>334395704</v>
      </c>
      <c r="AJ43">
        <v>35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ROW(Source!A35)</f>
        <v>35</v>
      </c>
      <c r="B44">
        <v>334395709</v>
      </c>
      <c r="C44">
        <v>334395702</v>
      </c>
      <c r="D44">
        <v>277945900</v>
      </c>
      <c r="E44">
        <v>1</v>
      </c>
      <c r="F44">
        <v>1</v>
      </c>
      <c r="G44">
        <v>1</v>
      </c>
      <c r="H44">
        <v>2</v>
      </c>
      <c r="I44" t="s">
        <v>689</v>
      </c>
      <c r="J44" t="s">
        <v>690</v>
      </c>
      <c r="K44" t="s">
        <v>691</v>
      </c>
      <c r="L44">
        <v>1368</v>
      </c>
      <c r="N44">
        <v>1011</v>
      </c>
      <c r="O44" t="s">
        <v>539</v>
      </c>
      <c r="P44" t="s">
        <v>539</v>
      </c>
      <c r="Q44">
        <v>1</v>
      </c>
      <c r="X44">
        <v>0.16</v>
      </c>
      <c r="Y44">
        <v>0</v>
      </c>
      <c r="Z44">
        <v>12.95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23</v>
      </c>
      <c r="AG44">
        <v>0.192</v>
      </c>
      <c r="AH44">
        <v>2</v>
      </c>
      <c r="AI44">
        <v>334395705</v>
      </c>
      <c r="AJ44">
        <v>36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ROW(Source!A35)</f>
        <v>35</v>
      </c>
      <c r="B45">
        <v>334395710</v>
      </c>
      <c r="C45">
        <v>334395702</v>
      </c>
      <c r="D45">
        <v>277945921</v>
      </c>
      <c r="E45">
        <v>1</v>
      </c>
      <c r="F45">
        <v>1</v>
      </c>
      <c r="G45">
        <v>1</v>
      </c>
      <c r="H45">
        <v>2</v>
      </c>
      <c r="I45" t="s">
        <v>692</v>
      </c>
      <c r="J45" t="s">
        <v>693</v>
      </c>
      <c r="K45" t="s">
        <v>694</v>
      </c>
      <c r="L45">
        <v>1368</v>
      </c>
      <c r="N45">
        <v>1011</v>
      </c>
      <c r="O45" t="s">
        <v>539</v>
      </c>
      <c r="P45" t="s">
        <v>539</v>
      </c>
      <c r="Q45">
        <v>1</v>
      </c>
      <c r="X45">
        <v>0.16</v>
      </c>
      <c r="Y45">
        <v>0</v>
      </c>
      <c r="Z45">
        <v>560.73</v>
      </c>
      <c r="AA45">
        <v>477.98</v>
      </c>
      <c r="AB45">
        <v>0</v>
      </c>
      <c r="AC45">
        <v>0</v>
      </c>
      <c r="AD45">
        <v>1</v>
      </c>
      <c r="AE45">
        <v>0</v>
      </c>
      <c r="AF45" t="s">
        <v>23</v>
      </c>
      <c r="AG45">
        <v>0.192</v>
      </c>
      <c r="AH45">
        <v>2</v>
      </c>
      <c r="AI45">
        <v>334395706</v>
      </c>
      <c r="AJ45">
        <v>37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ROW(Source!A36)</f>
        <v>36</v>
      </c>
      <c r="B46">
        <v>334395716</v>
      </c>
      <c r="C46">
        <v>334395711</v>
      </c>
      <c r="D46">
        <v>277560257</v>
      </c>
      <c r="E46">
        <v>109</v>
      </c>
      <c r="F46">
        <v>1</v>
      </c>
      <c r="G46">
        <v>1</v>
      </c>
      <c r="H46">
        <v>1</v>
      </c>
      <c r="I46" t="s">
        <v>687</v>
      </c>
      <c r="J46" t="s">
        <v>3</v>
      </c>
      <c r="K46" t="s">
        <v>688</v>
      </c>
      <c r="L46">
        <v>1191</v>
      </c>
      <c r="N46">
        <v>1013</v>
      </c>
      <c r="O46" t="s">
        <v>647</v>
      </c>
      <c r="P46" t="s">
        <v>647</v>
      </c>
      <c r="Q46">
        <v>1</v>
      </c>
      <c r="X46">
        <v>0.3</v>
      </c>
      <c r="Y46">
        <v>0</v>
      </c>
      <c r="Z46">
        <v>0</v>
      </c>
      <c r="AA46">
        <v>0</v>
      </c>
      <c r="AB46">
        <v>406.64</v>
      </c>
      <c r="AC46">
        <v>0</v>
      </c>
      <c r="AD46">
        <v>1</v>
      </c>
      <c r="AE46">
        <v>1</v>
      </c>
      <c r="AF46" t="s">
        <v>32</v>
      </c>
      <c r="AG46">
        <v>0.39600000000000002</v>
      </c>
      <c r="AH46">
        <v>2</v>
      </c>
      <c r="AI46">
        <v>334395712</v>
      </c>
      <c r="AJ46">
        <v>38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ROW(Source!A36)</f>
        <v>36</v>
      </c>
      <c r="B47">
        <v>334395717</v>
      </c>
      <c r="C47">
        <v>334395711</v>
      </c>
      <c r="D47">
        <v>277560491</v>
      </c>
      <c r="E47">
        <v>109</v>
      </c>
      <c r="F47">
        <v>1</v>
      </c>
      <c r="G47">
        <v>1</v>
      </c>
      <c r="H47">
        <v>1</v>
      </c>
      <c r="I47" t="s">
        <v>649</v>
      </c>
      <c r="J47" t="s">
        <v>3</v>
      </c>
      <c r="K47" t="s">
        <v>650</v>
      </c>
      <c r="L47">
        <v>1191</v>
      </c>
      <c r="N47">
        <v>1013</v>
      </c>
      <c r="O47" t="s">
        <v>647</v>
      </c>
      <c r="P47" t="s">
        <v>647</v>
      </c>
      <c r="Q47">
        <v>1</v>
      </c>
      <c r="X47">
        <v>0.16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2</v>
      </c>
      <c r="AF47" t="s">
        <v>32</v>
      </c>
      <c r="AG47">
        <v>0.21120000000000003</v>
      </c>
      <c r="AH47">
        <v>2</v>
      </c>
      <c r="AI47">
        <v>334395713</v>
      </c>
      <c r="AJ47">
        <v>39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ROW(Source!A36)</f>
        <v>36</v>
      </c>
      <c r="B48">
        <v>334395718</v>
      </c>
      <c r="C48">
        <v>334395711</v>
      </c>
      <c r="D48">
        <v>277945900</v>
      </c>
      <c r="E48">
        <v>1</v>
      </c>
      <c r="F48">
        <v>1</v>
      </c>
      <c r="G48">
        <v>1</v>
      </c>
      <c r="H48">
        <v>2</v>
      </c>
      <c r="I48" t="s">
        <v>689</v>
      </c>
      <c r="J48" t="s">
        <v>690</v>
      </c>
      <c r="K48" t="s">
        <v>691</v>
      </c>
      <c r="L48">
        <v>1368</v>
      </c>
      <c r="N48">
        <v>1011</v>
      </c>
      <c r="O48" t="s">
        <v>539</v>
      </c>
      <c r="P48" t="s">
        <v>539</v>
      </c>
      <c r="Q48">
        <v>1</v>
      </c>
      <c r="X48">
        <v>0.16</v>
      </c>
      <c r="Y48">
        <v>0</v>
      </c>
      <c r="Z48">
        <v>12.95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32</v>
      </c>
      <c r="AG48">
        <v>0.21120000000000003</v>
      </c>
      <c r="AH48">
        <v>2</v>
      </c>
      <c r="AI48">
        <v>334395714</v>
      </c>
      <c r="AJ48">
        <v>40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ROW(Source!A36)</f>
        <v>36</v>
      </c>
      <c r="B49">
        <v>334395719</v>
      </c>
      <c r="C49">
        <v>334395711</v>
      </c>
      <c r="D49">
        <v>277945921</v>
      </c>
      <c r="E49">
        <v>1</v>
      </c>
      <c r="F49">
        <v>1</v>
      </c>
      <c r="G49">
        <v>1</v>
      </c>
      <c r="H49">
        <v>2</v>
      </c>
      <c r="I49" t="s">
        <v>692</v>
      </c>
      <c r="J49" t="s">
        <v>693</v>
      </c>
      <c r="K49" t="s">
        <v>694</v>
      </c>
      <c r="L49">
        <v>1368</v>
      </c>
      <c r="N49">
        <v>1011</v>
      </c>
      <c r="O49" t="s">
        <v>539</v>
      </c>
      <c r="P49" t="s">
        <v>539</v>
      </c>
      <c r="Q49">
        <v>1</v>
      </c>
      <c r="X49">
        <v>0.16</v>
      </c>
      <c r="Y49">
        <v>0</v>
      </c>
      <c r="Z49">
        <v>560.73</v>
      </c>
      <c r="AA49">
        <v>477.98</v>
      </c>
      <c r="AB49">
        <v>0</v>
      </c>
      <c r="AC49">
        <v>0</v>
      </c>
      <c r="AD49">
        <v>1</v>
      </c>
      <c r="AE49">
        <v>0</v>
      </c>
      <c r="AF49" t="s">
        <v>32</v>
      </c>
      <c r="AG49">
        <v>0.21120000000000003</v>
      </c>
      <c r="AH49">
        <v>2</v>
      </c>
      <c r="AI49">
        <v>334395715</v>
      </c>
      <c r="AJ49">
        <v>41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ROW(Source!A37)</f>
        <v>37</v>
      </c>
      <c r="B50">
        <v>334395725</v>
      </c>
      <c r="C50">
        <v>334395720</v>
      </c>
      <c r="D50">
        <v>277560289</v>
      </c>
      <c r="E50">
        <v>109</v>
      </c>
      <c r="F50">
        <v>1</v>
      </c>
      <c r="G50">
        <v>1</v>
      </c>
      <c r="H50">
        <v>1</v>
      </c>
      <c r="I50" t="s">
        <v>695</v>
      </c>
      <c r="J50" t="s">
        <v>3</v>
      </c>
      <c r="K50" t="s">
        <v>696</v>
      </c>
      <c r="L50">
        <v>1191</v>
      </c>
      <c r="N50">
        <v>1013</v>
      </c>
      <c r="O50" t="s">
        <v>647</v>
      </c>
      <c r="P50" t="s">
        <v>647</v>
      </c>
      <c r="Q50">
        <v>1</v>
      </c>
      <c r="X50">
        <v>0.81</v>
      </c>
      <c r="Y50">
        <v>0</v>
      </c>
      <c r="Z50">
        <v>0</v>
      </c>
      <c r="AA50">
        <v>0</v>
      </c>
      <c r="AB50">
        <v>451.23</v>
      </c>
      <c r="AC50">
        <v>0</v>
      </c>
      <c r="AD50">
        <v>1</v>
      </c>
      <c r="AE50">
        <v>1</v>
      </c>
      <c r="AF50" t="s">
        <v>23</v>
      </c>
      <c r="AG50">
        <v>0.97199999999999998</v>
      </c>
      <c r="AH50">
        <v>2</v>
      </c>
      <c r="AI50">
        <v>334395721</v>
      </c>
      <c r="AJ50">
        <v>42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ROW(Source!A37)</f>
        <v>37</v>
      </c>
      <c r="B51">
        <v>334395726</v>
      </c>
      <c r="C51">
        <v>334395720</v>
      </c>
      <c r="D51">
        <v>277560491</v>
      </c>
      <c r="E51">
        <v>109</v>
      </c>
      <c r="F51">
        <v>1</v>
      </c>
      <c r="G51">
        <v>1</v>
      </c>
      <c r="H51">
        <v>1</v>
      </c>
      <c r="I51" t="s">
        <v>649</v>
      </c>
      <c r="J51" t="s">
        <v>3</v>
      </c>
      <c r="K51" t="s">
        <v>650</v>
      </c>
      <c r="L51">
        <v>1191</v>
      </c>
      <c r="N51">
        <v>1013</v>
      </c>
      <c r="O51" t="s">
        <v>647</v>
      </c>
      <c r="P51" t="s">
        <v>647</v>
      </c>
      <c r="Q51">
        <v>1</v>
      </c>
      <c r="X51">
        <v>0.48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23</v>
      </c>
      <c r="AG51">
        <v>0.57599999999999996</v>
      </c>
      <c r="AH51">
        <v>2</v>
      </c>
      <c r="AI51">
        <v>334395722</v>
      </c>
      <c r="AJ51">
        <v>43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ROW(Source!A37)</f>
        <v>37</v>
      </c>
      <c r="B52">
        <v>334395727</v>
      </c>
      <c r="C52">
        <v>334395720</v>
      </c>
      <c r="D52">
        <v>277944474</v>
      </c>
      <c r="E52">
        <v>1</v>
      </c>
      <c r="F52">
        <v>1</v>
      </c>
      <c r="G52">
        <v>1</v>
      </c>
      <c r="H52">
        <v>2</v>
      </c>
      <c r="I52" t="s">
        <v>697</v>
      </c>
      <c r="J52" t="s">
        <v>698</v>
      </c>
      <c r="K52" t="s">
        <v>699</v>
      </c>
      <c r="L52">
        <v>1368</v>
      </c>
      <c r="N52">
        <v>1011</v>
      </c>
      <c r="O52" t="s">
        <v>539</v>
      </c>
      <c r="P52" t="s">
        <v>539</v>
      </c>
      <c r="Q52">
        <v>1</v>
      </c>
      <c r="X52">
        <v>0.44</v>
      </c>
      <c r="Y52">
        <v>0</v>
      </c>
      <c r="Z52">
        <v>1811.82</v>
      </c>
      <c r="AA52">
        <v>549.32000000000005</v>
      </c>
      <c r="AB52">
        <v>0</v>
      </c>
      <c r="AC52">
        <v>0</v>
      </c>
      <c r="AD52">
        <v>1</v>
      </c>
      <c r="AE52">
        <v>0</v>
      </c>
      <c r="AF52" t="s">
        <v>23</v>
      </c>
      <c r="AG52">
        <v>0.52800000000000002</v>
      </c>
      <c r="AH52">
        <v>2</v>
      </c>
      <c r="AI52">
        <v>334395723</v>
      </c>
      <c r="AJ52">
        <v>44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ROW(Source!A37)</f>
        <v>37</v>
      </c>
      <c r="B53">
        <v>334395728</v>
      </c>
      <c r="C53">
        <v>334395720</v>
      </c>
      <c r="D53">
        <v>277945805</v>
      </c>
      <c r="E53">
        <v>1</v>
      </c>
      <c r="F53">
        <v>1</v>
      </c>
      <c r="G53">
        <v>1</v>
      </c>
      <c r="H53">
        <v>2</v>
      </c>
      <c r="I53" t="s">
        <v>655</v>
      </c>
      <c r="J53" t="s">
        <v>656</v>
      </c>
      <c r="K53" t="s">
        <v>657</v>
      </c>
      <c r="L53">
        <v>1368</v>
      </c>
      <c r="N53">
        <v>1011</v>
      </c>
      <c r="O53" t="s">
        <v>539</v>
      </c>
      <c r="P53" t="s">
        <v>539</v>
      </c>
      <c r="Q53">
        <v>1</v>
      </c>
      <c r="X53">
        <v>0.04</v>
      </c>
      <c r="Y53">
        <v>0</v>
      </c>
      <c r="Z53">
        <v>544.70000000000005</v>
      </c>
      <c r="AA53">
        <v>477.98</v>
      </c>
      <c r="AB53">
        <v>0</v>
      </c>
      <c r="AC53">
        <v>0</v>
      </c>
      <c r="AD53">
        <v>1</v>
      </c>
      <c r="AE53">
        <v>0</v>
      </c>
      <c r="AF53" t="s">
        <v>23</v>
      </c>
      <c r="AG53">
        <v>4.8000000000000001E-2</v>
      </c>
      <c r="AH53">
        <v>2</v>
      </c>
      <c r="AI53">
        <v>334395724</v>
      </c>
      <c r="AJ53">
        <v>45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ROW(Source!A38)</f>
        <v>38</v>
      </c>
      <c r="B54">
        <v>334395734</v>
      </c>
      <c r="C54">
        <v>334395729</v>
      </c>
      <c r="D54">
        <v>277560289</v>
      </c>
      <c r="E54">
        <v>109</v>
      </c>
      <c r="F54">
        <v>1</v>
      </c>
      <c r="G54">
        <v>1</v>
      </c>
      <c r="H54">
        <v>1</v>
      </c>
      <c r="I54" t="s">
        <v>695</v>
      </c>
      <c r="J54" t="s">
        <v>3</v>
      </c>
      <c r="K54" t="s">
        <v>696</v>
      </c>
      <c r="L54">
        <v>1191</v>
      </c>
      <c r="N54">
        <v>1013</v>
      </c>
      <c r="O54" t="s">
        <v>647</v>
      </c>
      <c r="P54" t="s">
        <v>647</v>
      </c>
      <c r="Q54">
        <v>1</v>
      </c>
      <c r="X54">
        <v>0.81</v>
      </c>
      <c r="Y54">
        <v>0</v>
      </c>
      <c r="Z54">
        <v>0</v>
      </c>
      <c r="AA54">
        <v>0</v>
      </c>
      <c r="AB54">
        <v>451.23</v>
      </c>
      <c r="AC54">
        <v>0</v>
      </c>
      <c r="AD54">
        <v>1</v>
      </c>
      <c r="AE54">
        <v>1</v>
      </c>
      <c r="AF54" t="s">
        <v>32</v>
      </c>
      <c r="AG54">
        <v>1.0692000000000002</v>
      </c>
      <c r="AH54">
        <v>2</v>
      </c>
      <c r="AI54">
        <v>334395730</v>
      </c>
      <c r="AJ54">
        <v>46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ROW(Source!A38)</f>
        <v>38</v>
      </c>
      <c r="B55">
        <v>334395735</v>
      </c>
      <c r="C55">
        <v>334395729</v>
      </c>
      <c r="D55">
        <v>277560491</v>
      </c>
      <c r="E55">
        <v>109</v>
      </c>
      <c r="F55">
        <v>1</v>
      </c>
      <c r="G55">
        <v>1</v>
      </c>
      <c r="H55">
        <v>1</v>
      </c>
      <c r="I55" t="s">
        <v>649</v>
      </c>
      <c r="J55" t="s">
        <v>3</v>
      </c>
      <c r="K55" t="s">
        <v>650</v>
      </c>
      <c r="L55">
        <v>1191</v>
      </c>
      <c r="N55">
        <v>1013</v>
      </c>
      <c r="O55" t="s">
        <v>647</v>
      </c>
      <c r="P55" t="s">
        <v>647</v>
      </c>
      <c r="Q55">
        <v>1</v>
      </c>
      <c r="X55">
        <v>0.48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2</v>
      </c>
      <c r="AF55" t="s">
        <v>32</v>
      </c>
      <c r="AG55">
        <v>0.63360000000000005</v>
      </c>
      <c r="AH55">
        <v>2</v>
      </c>
      <c r="AI55">
        <v>334395731</v>
      </c>
      <c r="AJ55">
        <v>47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ROW(Source!A38)</f>
        <v>38</v>
      </c>
      <c r="B56">
        <v>334395736</v>
      </c>
      <c r="C56">
        <v>334395729</v>
      </c>
      <c r="D56">
        <v>277944474</v>
      </c>
      <c r="E56">
        <v>1</v>
      </c>
      <c r="F56">
        <v>1</v>
      </c>
      <c r="G56">
        <v>1</v>
      </c>
      <c r="H56">
        <v>2</v>
      </c>
      <c r="I56" t="s">
        <v>697</v>
      </c>
      <c r="J56" t="s">
        <v>698</v>
      </c>
      <c r="K56" t="s">
        <v>699</v>
      </c>
      <c r="L56">
        <v>1368</v>
      </c>
      <c r="N56">
        <v>1011</v>
      </c>
      <c r="O56" t="s">
        <v>539</v>
      </c>
      <c r="P56" t="s">
        <v>539</v>
      </c>
      <c r="Q56">
        <v>1</v>
      </c>
      <c r="X56">
        <v>0.44</v>
      </c>
      <c r="Y56">
        <v>0</v>
      </c>
      <c r="Z56">
        <v>1811.82</v>
      </c>
      <c r="AA56">
        <v>549.32000000000005</v>
      </c>
      <c r="AB56">
        <v>0</v>
      </c>
      <c r="AC56">
        <v>0</v>
      </c>
      <c r="AD56">
        <v>1</v>
      </c>
      <c r="AE56">
        <v>0</v>
      </c>
      <c r="AF56" t="s">
        <v>32</v>
      </c>
      <c r="AG56">
        <v>0.58080000000000009</v>
      </c>
      <c r="AH56">
        <v>2</v>
      </c>
      <c r="AI56">
        <v>334395732</v>
      </c>
      <c r="AJ56">
        <v>48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ROW(Source!A38)</f>
        <v>38</v>
      </c>
      <c r="B57">
        <v>334395737</v>
      </c>
      <c r="C57">
        <v>334395729</v>
      </c>
      <c r="D57">
        <v>277945805</v>
      </c>
      <c r="E57">
        <v>1</v>
      </c>
      <c r="F57">
        <v>1</v>
      </c>
      <c r="G57">
        <v>1</v>
      </c>
      <c r="H57">
        <v>2</v>
      </c>
      <c r="I57" t="s">
        <v>655</v>
      </c>
      <c r="J57" t="s">
        <v>656</v>
      </c>
      <c r="K57" t="s">
        <v>657</v>
      </c>
      <c r="L57">
        <v>1368</v>
      </c>
      <c r="N57">
        <v>1011</v>
      </c>
      <c r="O57" t="s">
        <v>539</v>
      </c>
      <c r="P57" t="s">
        <v>539</v>
      </c>
      <c r="Q57">
        <v>1</v>
      </c>
      <c r="X57">
        <v>0.04</v>
      </c>
      <c r="Y57">
        <v>0</v>
      </c>
      <c r="Z57">
        <v>544.70000000000005</v>
      </c>
      <c r="AA57">
        <v>477.98</v>
      </c>
      <c r="AB57">
        <v>0</v>
      </c>
      <c r="AC57">
        <v>0</v>
      </c>
      <c r="AD57">
        <v>1</v>
      </c>
      <c r="AE57">
        <v>0</v>
      </c>
      <c r="AF57" t="s">
        <v>32</v>
      </c>
      <c r="AG57">
        <v>5.2800000000000007E-2</v>
      </c>
      <c r="AH57">
        <v>2</v>
      </c>
      <c r="AI57">
        <v>334395733</v>
      </c>
      <c r="AJ57">
        <v>49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ROW(Source!A39)</f>
        <v>39</v>
      </c>
      <c r="B58">
        <v>334395744</v>
      </c>
      <c r="C58">
        <v>334395738</v>
      </c>
      <c r="D58">
        <v>277560289</v>
      </c>
      <c r="E58">
        <v>109</v>
      </c>
      <c r="F58">
        <v>1</v>
      </c>
      <c r="G58">
        <v>1</v>
      </c>
      <c r="H58">
        <v>1</v>
      </c>
      <c r="I58" t="s">
        <v>695</v>
      </c>
      <c r="J58" t="s">
        <v>3</v>
      </c>
      <c r="K58" t="s">
        <v>696</v>
      </c>
      <c r="L58">
        <v>1191</v>
      </c>
      <c r="N58">
        <v>1013</v>
      </c>
      <c r="O58" t="s">
        <v>647</v>
      </c>
      <c r="P58" t="s">
        <v>647</v>
      </c>
      <c r="Q58">
        <v>1</v>
      </c>
      <c r="X58">
        <v>1.75</v>
      </c>
      <c r="Y58">
        <v>0</v>
      </c>
      <c r="Z58">
        <v>0</v>
      </c>
      <c r="AA58">
        <v>0</v>
      </c>
      <c r="AB58">
        <v>451.23</v>
      </c>
      <c r="AC58">
        <v>0</v>
      </c>
      <c r="AD58">
        <v>1</v>
      </c>
      <c r="AE58">
        <v>1</v>
      </c>
      <c r="AF58" t="s">
        <v>23</v>
      </c>
      <c r="AG58">
        <v>2.1</v>
      </c>
      <c r="AH58">
        <v>2</v>
      </c>
      <c r="AI58">
        <v>334395739</v>
      </c>
      <c r="AJ58">
        <v>50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ROW(Source!A39)</f>
        <v>39</v>
      </c>
      <c r="B59">
        <v>334395745</v>
      </c>
      <c r="C59">
        <v>334395738</v>
      </c>
      <c r="D59">
        <v>277560491</v>
      </c>
      <c r="E59">
        <v>109</v>
      </c>
      <c r="F59">
        <v>1</v>
      </c>
      <c r="G59">
        <v>1</v>
      </c>
      <c r="H59">
        <v>1</v>
      </c>
      <c r="I59" t="s">
        <v>649</v>
      </c>
      <c r="J59" t="s">
        <v>3</v>
      </c>
      <c r="K59" t="s">
        <v>650</v>
      </c>
      <c r="L59">
        <v>1191</v>
      </c>
      <c r="N59">
        <v>1013</v>
      </c>
      <c r="O59" t="s">
        <v>647</v>
      </c>
      <c r="P59" t="s">
        <v>647</v>
      </c>
      <c r="Q59">
        <v>1</v>
      </c>
      <c r="X59">
        <v>1.89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23</v>
      </c>
      <c r="AG59">
        <v>2.2679999999999998</v>
      </c>
      <c r="AH59">
        <v>2</v>
      </c>
      <c r="AI59">
        <v>334395740</v>
      </c>
      <c r="AJ59">
        <v>51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ROW(Source!A39)</f>
        <v>39</v>
      </c>
      <c r="B60">
        <v>334395746</v>
      </c>
      <c r="C60">
        <v>334395738</v>
      </c>
      <c r="D60">
        <v>277944474</v>
      </c>
      <c r="E60">
        <v>1</v>
      </c>
      <c r="F60">
        <v>1</v>
      </c>
      <c r="G60">
        <v>1</v>
      </c>
      <c r="H60">
        <v>2</v>
      </c>
      <c r="I60" t="s">
        <v>697</v>
      </c>
      <c r="J60" t="s">
        <v>698</v>
      </c>
      <c r="K60" t="s">
        <v>699</v>
      </c>
      <c r="L60">
        <v>1368</v>
      </c>
      <c r="N60">
        <v>1011</v>
      </c>
      <c r="O60" t="s">
        <v>539</v>
      </c>
      <c r="P60" t="s">
        <v>539</v>
      </c>
      <c r="Q60">
        <v>1</v>
      </c>
      <c r="X60">
        <v>0.96</v>
      </c>
      <c r="Y60">
        <v>0</v>
      </c>
      <c r="Z60">
        <v>1811.82</v>
      </c>
      <c r="AA60">
        <v>549.32000000000005</v>
      </c>
      <c r="AB60">
        <v>0</v>
      </c>
      <c r="AC60">
        <v>0</v>
      </c>
      <c r="AD60">
        <v>1</v>
      </c>
      <c r="AE60">
        <v>0</v>
      </c>
      <c r="AF60" t="s">
        <v>23</v>
      </c>
      <c r="AG60">
        <v>1.1519999999999999</v>
      </c>
      <c r="AH60">
        <v>2</v>
      </c>
      <c r="AI60">
        <v>334395741</v>
      </c>
      <c r="AJ60">
        <v>52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ROW(Source!A39)</f>
        <v>39</v>
      </c>
      <c r="B61">
        <v>334395747</v>
      </c>
      <c r="C61">
        <v>334395738</v>
      </c>
      <c r="D61">
        <v>277944868</v>
      </c>
      <c r="E61">
        <v>1</v>
      </c>
      <c r="F61">
        <v>1</v>
      </c>
      <c r="G61">
        <v>1</v>
      </c>
      <c r="H61">
        <v>2</v>
      </c>
      <c r="I61" t="s">
        <v>651</v>
      </c>
      <c r="J61" t="s">
        <v>652</v>
      </c>
      <c r="K61" t="s">
        <v>653</v>
      </c>
      <c r="L61">
        <v>1368</v>
      </c>
      <c r="N61">
        <v>1011</v>
      </c>
      <c r="O61" t="s">
        <v>539</v>
      </c>
      <c r="P61" t="s">
        <v>539</v>
      </c>
      <c r="Q61">
        <v>1</v>
      </c>
      <c r="X61">
        <v>0.84</v>
      </c>
      <c r="Y61">
        <v>0</v>
      </c>
      <c r="Z61">
        <v>346.73</v>
      </c>
      <c r="AA61">
        <v>477.98</v>
      </c>
      <c r="AB61">
        <v>0</v>
      </c>
      <c r="AC61">
        <v>0</v>
      </c>
      <c r="AD61">
        <v>1</v>
      </c>
      <c r="AE61">
        <v>0</v>
      </c>
      <c r="AF61" t="s">
        <v>23</v>
      </c>
      <c r="AG61">
        <v>1.008</v>
      </c>
      <c r="AH61">
        <v>2</v>
      </c>
      <c r="AI61">
        <v>334395742</v>
      </c>
      <c r="AJ61">
        <v>53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ROW(Source!A39)</f>
        <v>39</v>
      </c>
      <c r="B62">
        <v>334395748</v>
      </c>
      <c r="C62">
        <v>334395738</v>
      </c>
      <c r="D62">
        <v>277945805</v>
      </c>
      <c r="E62">
        <v>1</v>
      </c>
      <c r="F62">
        <v>1</v>
      </c>
      <c r="G62">
        <v>1</v>
      </c>
      <c r="H62">
        <v>2</v>
      </c>
      <c r="I62" t="s">
        <v>655</v>
      </c>
      <c r="J62" t="s">
        <v>656</v>
      </c>
      <c r="K62" t="s">
        <v>657</v>
      </c>
      <c r="L62">
        <v>1368</v>
      </c>
      <c r="N62">
        <v>1011</v>
      </c>
      <c r="O62" t="s">
        <v>539</v>
      </c>
      <c r="P62" t="s">
        <v>539</v>
      </c>
      <c r="Q62">
        <v>1</v>
      </c>
      <c r="X62">
        <v>0.09</v>
      </c>
      <c r="Y62">
        <v>0</v>
      </c>
      <c r="Z62">
        <v>544.70000000000005</v>
      </c>
      <c r="AA62">
        <v>477.98</v>
      </c>
      <c r="AB62">
        <v>0</v>
      </c>
      <c r="AC62">
        <v>0</v>
      </c>
      <c r="AD62">
        <v>1</v>
      </c>
      <c r="AE62">
        <v>0</v>
      </c>
      <c r="AF62" t="s">
        <v>23</v>
      </c>
      <c r="AG62">
        <v>0.108</v>
      </c>
      <c r="AH62">
        <v>2</v>
      </c>
      <c r="AI62">
        <v>334395743</v>
      </c>
      <c r="AJ62">
        <v>54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ROW(Source!A40)</f>
        <v>40</v>
      </c>
      <c r="B63">
        <v>334395755</v>
      </c>
      <c r="C63">
        <v>334395749</v>
      </c>
      <c r="D63">
        <v>277560289</v>
      </c>
      <c r="E63">
        <v>109</v>
      </c>
      <c r="F63">
        <v>1</v>
      </c>
      <c r="G63">
        <v>1</v>
      </c>
      <c r="H63">
        <v>1</v>
      </c>
      <c r="I63" t="s">
        <v>695</v>
      </c>
      <c r="J63" t="s">
        <v>3</v>
      </c>
      <c r="K63" t="s">
        <v>696</v>
      </c>
      <c r="L63">
        <v>1191</v>
      </c>
      <c r="N63">
        <v>1013</v>
      </c>
      <c r="O63" t="s">
        <v>647</v>
      </c>
      <c r="P63" t="s">
        <v>647</v>
      </c>
      <c r="Q63">
        <v>1</v>
      </c>
      <c r="X63">
        <v>2.56</v>
      </c>
      <c r="Y63">
        <v>0</v>
      </c>
      <c r="Z63">
        <v>0</v>
      </c>
      <c r="AA63">
        <v>0</v>
      </c>
      <c r="AB63">
        <v>451.23</v>
      </c>
      <c r="AC63">
        <v>0</v>
      </c>
      <c r="AD63">
        <v>1</v>
      </c>
      <c r="AE63">
        <v>1</v>
      </c>
      <c r="AF63" t="s">
        <v>23</v>
      </c>
      <c r="AG63">
        <v>3.0720000000000001</v>
      </c>
      <c r="AH63">
        <v>2</v>
      </c>
      <c r="AI63">
        <v>334395750</v>
      </c>
      <c r="AJ63">
        <v>55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ROW(Source!A40)</f>
        <v>40</v>
      </c>
      <c r="B64">
        <v>334395756</v>
      </c>
      <c r="C64">
        <v>334395749</v>
      </c>
      <c r="D64">
        <v>277560491</v>
      </c>
      <c r="E64">
        <v>109</v>
      </c>
      <c r="F64">
        <v>1</v>
      </c>
      <c r="G64">
        <v>1</v>
      </c>
      <c r="H64">
        <v>1</v>
      </c>
      <c r="I64" t="s">
        <v>649</v>
      </c>
      <c r="J64" t="s">
        <v>3</v>
      </c>
      <c r="K64" t="s">
        <v>650</v>
      </c>
      <c r="L64">
        <v>1191</v>
      </c>
      <c r="N64">
        <v>1013</v>
      </c>
      <c r="O64" t="s">
        <v>647</v>
      </c>
      <c r="P64" t="s">
        <v>647</v>
      </c>
      <c r="Q64">
        <v>1</v>
      </c>
      <c r="X64">
        <v>2.75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23</v>
      </c>
      <c r="AG64">
        <v>3.3</v>
      </c>
      <c r="AH64">
        <v>2</v>
      </c>
      <c r="AI64">
        <v>334395751</v>
      </c>
      <c r="AJ64">
        <v>56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ROW(Source!A40)</f>
        <v>40</v>
      </c>
      <c r="B65">
        <v>334395757</v>
      </c>
      <c r="C65">
        <v>334395749</v>
      </c>
      <c r="D65">
        <v>277944474</v>
      </c>
      <c r="E65">
        <v>1</v>
      </c>
      <c r="F65">
        <v>1</v>
      </c>
      <c r="G65">
        <v>1</v>
      </c>
      <c r="H65">
        <v>2</v>
      </c>
      <c r="I65" t="s">
        <v>697</v>
      </c>
      <c r="J65" t="s">
        <v>698</v>
      </c>
      <c r="K65" t="s">
        <v>699</v>
      </c>
      <c r="L65">
        <v>1368</v>
      </c>
      <c r="N65">
        <v>1011</v>
      </c>
      <c r="O65" t="s">
        <v>539</v>
      </c>
      <c r="P65" t="s">
        <v>539</v>
      </c>
      <c r="Q65">
        <v>1</v>
      </c>
      <c r="X65">
        <v>1.4</v>
      </c>
      <c r="Y65">
        <v>0</v>
      </c>
      <c r="Z65">
        <v>1811.82</v>
      </c>
      <c r="AA65">
        <v>549.32000000000005</v>
      </c>
      <c r="AB65">
        <v>0</v>
      </c>
      <c r="AC65">
        <v>0</v>
      </c>
      <c r="AD65">
        <v>1</v>
      </c>
      <c r="AE65">
        <v>0</v>
      </c>
      <c r="AF65" t="s">
        <v>23</v>
      </c>
      <c r="AG65">
        <v>1.68</v>
      </c>
      <c r="AH65">
        <v>2</v>
      </c>
      <c r="AI65">
        <v>334395752</v>
      </c>
      <c r="AJ65">
        <v>57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ROW(Source!A40)</f>
        <v>40</v>
      </c>
      <c r="B66">
        <v>334395758</v>
      </c>
      <c r="C66">
        <v>334395749</v>
      </c>
      <c r="D66">
        <v>277944868</v>
      </c>
      <c r="E66">
        <v>1</v>
      </c>
      <c r="F66">
        <v>1</v>
      </c>
      <c r="G66">
        <v>1</v>
      </c>
      <c r="H66">
        <v>2</v>
      </c>
      <c r="I66" t="s">
        <v>651</v>
      </c>
      <c r="J66" t="s">
        <v>652</v>
      </c>
      <c r="K66" t="s">
        <v>653</v>
      </c>
      <c r="L66">
        <v>1368</v>
      </c>
      <c r="N66">
        <v>1011</v>
      </c>
      <c r="O66" t="s">
        <v>539</v>
      </c>
      <c r="P66" t="s">
        <v>539</v>
      </c>
      <c r="Q66">
        <v>1</v>
      </c>
      <c r="X66">
        <v>1.23</v>
      </c>
      <c r="Y66">
        <v>0</v>
      </c>
      <c r="Z66">
        <v>346.73</v>
      </c>
      <c r="AA66">
        <v>477.98</v>
      </c>
      <c r="AB66">
        <v>0</v>
      </c>
      <c r="AC66">
        <v>0</v>
      </c>
      <c r="AD66">
        <v>1</v>
      </c>
      <c r="AE66">
        <v>0</v>
      </c>
      <c r="AF66" t="s">
        <v>23</v>
      </c>
      <c r="AG66">
        <v>1.476</v>
      </c>
      <c r="AH66">
        <v>2</v>
      </c>
      <c r="AI66">
        <v>334395753</v>
      </c>
      <c r="AJ66">
        <v>58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ROW(Source!A40)</f>
        <v>40</v>
      </c>
      <c r="B67">
        <v>334395759</v>
      </c>
      <c r="C67">
        <v>334395749</v>
      </c>
      <c r="D67">
        <v>277945805</v>
      </c>
      <c r="E67">
        <v>1</v>
      </c>
      <c r="F67">
        <v>1</v>
      </c>
      <c r="G67">
        <v>1</v>
      </c>
      <c r="H67">
        <v>2</v>
      </c>
      <c r="I67" t="s">
        <v>655</v>
      </c>
      <c r="J67" t="s">
        <v>656</v>
      </c>
      <c r="K67" t="s">
        <v>657</v>
      </c>
      <c r="L67">
        <v>1368</v>
      </c>
      <c r="N67">
        <v>1011</v>
      </c>
      <c r="O67" t="s">
        <v>539</v>
      </c>
      <c r="P67" t="s">
        <v>539</v>
      </c>
      <c r="Q67">
        <v>1</v>
      </c>
      <c r="X67">
        <v>0.12</v>
      </c>
      <c r="Y67">
        <v>0</v>
      </c>
      <c r="Z67">
        <v>544.70000000000005</v>
      </c>
      <c r="AA67">
        <v>477.98</v>
      </c>
      <c r="AB67">
        <v>0</v>
      </c>
      <c r="AC67">
        <v>0</v>
      </c>
      <c r="AD67">
        <v>1</v>
      </c>
      <c r="AE67">
        <v>0</v>
      </c>
      <c r="AF67" t="s">
        <v>23</v>
      </c>
      <c r="AG67">
        <v>0.14399999999999999</v>
      </c>
      <c r="AH67">
        <v>2</v>
      </c>
      <c r="AI67">
        <v>334395754</v>
      </c>
      <c r="AJ67">
        <v>59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ROW(Source!A41)</f>
        <v>41</v>
      </c>
      <c r="B68">
        <v>334395765</v>
      </c>
      <c r="C68">
        <v>334395760</v>
      </c>
      <c r="D68">
        <v>277560289</v>
      </c>
      <c r="E68">
        <v>109</v>
      </c>
      <c r="F68">
        <v>1</v>
      </c>
      <c r="G68">
        <v>1</v>
      </c>
      <c r="H68">
        <v>1</v>
      </c>
      <c r="I68" t="s">
        <v>695</v>
      </c>
      <c r="J68" t="s">
        <v>3</v>
      </c>
      <c r="K68" t="s">
        <v>696</v>
      </c>
      <c r="L68">
        <v>1191</v>
      </c>
      <c r="N68">
        <v>1013</v>
      </c>
      <c r="O68" t="s">
        <v>647</v>
      </c>
      <c r="P68" t="s">
        <v>647</v>
      </c>
      <c r="Q68">
        <v>1</v>
      </c>
      <c r="X68">
        <v>1.24</v>
      </c>
      <c r="Y68">
        <v>0</v>
      </c>
      <c r="Z68">
        <v>0</v>
      </c>
      <c r="AA68">
        <v>0</v>
      </c>
      <c r="AB68">
        <v>451.23</v>
      </c>
      <c r="AC68">
        <v>0</v>
      </c>
      <c r="AD68">
        <v>1</v>
      </c>
      <c r="AE68">
        <v>1</v>
      </c>
      <c r="AF68" t="s">
        <v>23</v>
      </c>
      <c r="AG68">
        <v>1.488</v>
      </c>
      <c r="AH68">
        <v>2</v>
      </c>
      <c r="AI68">
        <v>334395761</v>
      </c>
      <c r="AJ68">
        <v>60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ROW(Source!A41)</f>
        <v>41</v>
      </c>
      <c r="B69">
        <v>334395766</v>
      </c>
      <c r="C69">
        <v>334395760</v>
      </c>
      <c r="D69">
        <v>277560491</v>
      </c>
      <c r="E69">
        <v>109</v>
      </c>
      <c r="F69">
        <v>1</v>
      </c>
      <c r="G69">
        <v>1</v>
      </c>
      <c r="H69">
        <v>1</v>
      </c>
      <c r="I69" t="s">
        <v>649</v>
      </c>
      <c r="J69" t="s">
        <v>3</v>
      </c>
      <c r="K69" t="s">
        <v>650</v>
      </c>
      <c r="L69">
        <v>1191</v>
      </c>
      <c r="N69">
        <v>1013</v>
      </c>
      <c r="O69" t="s">
        <v>647</v>
      </c>
      <c r="P69" t="s">
        <v>647</v>
      </c>
      <c r="Q69">
        <v>1</v>
      </c>
      <c r="X69">
        <v>1.1000000000000001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2</v>
      </c>
      <c r="AF69" t="s">
        <v>23</v>
      </c>
      <c r="AG69">
        <v>1.32</v>
      </c>
      <c r="AH69">
        <v>2</v>
      </c>
      <c r="AI69">
        <v>334395762</v>
      </c>
      <c r="AJ69">
        <v>61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ROW(Source!A41)</f>
        <v>41</v>
      </c>
      <c r="B70">
        <v>334395767</v>
      </c>
      <c r="C70">
        <v>334395760</v>
      </c>
      <c r="D70">
        <v>277944474</v>
      </c>
      <c r="E70">
        <v>1</v>
      </c>
      <c r="F70">
        <v>1</v>
      </c>
      <c r="G70">
        <v>1</v>
      </c>
      <c r="H70">
        <v>2</v>
      </c>
      <c r="I70" t="s">
        <v>697</v>
      </c>
      <c r="J70" t="s">
        <v>698</v>
      </c>
      <c r="K70" t="s">
        <v>699</v>
      </c>
      <c r="L70">
        <v>1368</v>
      </c>
      <c r="N70">
        <v>1011</v>
      </c>
      <c r="O70" t="s">
        <v>539</v>
      </c>
      <c r="P70" t="s">
        <v>539</v>
      </c>
      <c r="Q70">
        <v>1</v>
      </c>
      <c r="X70">
        <v>1.04</v>
      </c>
      <c r="Y70">
        <v>0</v>
      </c>
      <c r="Z70">
        <v>1811.82</v>
      </c>
      <c r="AA70">
        <v>549.32000000000005</v>
      </c>
      <c r="AB70">
        <v>0</v>
      </c>
      <c r="AC70">
        <v>0</v>
      </c>
      <c r="AD70">
        <v>1</v>
      </c>
      <c r="AE70">
        <v>0</v>
      </c>
      <c r="AF70" t="s">
        <v>23</v>
      </c>
      <c r="AG70">
        <v>1.248</v>
      </c>
      <c r="AH70">
        <v>2</v>
      </c>
      <c r="AI70">
        <v>334395763</v>
      </c>
      <c r="AJ70">
        <v>62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ROW(Source!A41)</f>
        <v>41</v>
      </c>
      <c r="B71">
        <v>334395768</v>
      </c>
      <c r="C71">
        <v>334395760</v>
      </c>
      <c r="D71">
        <v>277945805</v>
      </c>
      <c r="E71">
        <v>1</v>
      </c>
      <c r="F71">
        <v>1</v>
      </c>
      <c r="G71">
        <v>1</v>
      </c>
      <c r="H71">
        <v>2</v>
      </c>
      <c r="I71" t="s">
        <v>655</v>
      </c>
      <c r="J71" t="s">
        <v>656</v>
      </c>
      <c r="K71" t="s">
        <v>657</v>
      </c>
      <c r="L71">
        <v>1368</v>
      </c>
      <c r="N71">
        <v>1011</v>
      </c>
      <c r="O71" t="s">
        <v>539</v>
      </c>
      <c r="P71" t="s">
        <v>539</v>
      </c>
      <c r="Q71">
        <v>1</v>
      </c>
      <c r="X71">
        <v>0.06</v>
      </c>
      <c r="Y71">
        <v>0</v>
      </c>
      <c r="Z71">
        <v>544.70000000000005</v>
      </c>
      <c r="AA71">
        <v>477.98</v>
      </c>
      <c r="AB71">
        <v>0</v>
      </c>
      <c r="AC71">
        <v>0</v>
      </c>
      <c r="AD71">
        <v>1</v>
      </c>
      <c r="AE71">
        <v>0</v>
      </c>
      <c r="AF71" t="s">
        <v>23</v>
      </c>
      <c r="AG71">
        <v>7.1999999999999995E-2</v>
      </c>
      <c r="AH71">
        <v>2</v>
      </c>
      <c r="AI71">
        <v>334395764</v>
      </c>
      <c r="AJ71">
        <v>63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ROW(Source!A42)</f>
        <v>42</v>
      </c>
      <c r="B72">
        <v>334395774</v>
      </c>
      <c r="C72">
        <v>334395769</v>
      </c>
      <c r="D72">
        <v>277560289</v>
      </c>
      <c r="E72">
        <v>109</v>
      </c>
      <c r="F72">
        <v>1</v>
      </c>
      <c r="G72">
        <v>1</v>
      </c>
      <c r="H72">
        <v>1</v>
      </c>
      <c r="I72" t="s">
        <v>695</v>
      </c>
      <c r="J72" t="s">
        <v>3</v>
      </c>
      <c r="K72" t="s">
        <v>696</v>
      </c>
      <c r="L72">
        <v>1191</v>
      </c>
      <c r="N72">
        <v>1013</v>
      </c>
      <c r="O72" t="s">
        <v>647</v>
      </c>
      <c r="P72" t="s">
        <v>647</v>
      </c>
      <c r="Q72">
        <v>1</v>
      </c>
      <c r="X72">
        <v>1.24</v>
      </c>
      <c r="Y72">
        <v>0</v>
      </c>
      <c r="Z72">
        <v>0</v>
      </c>
      <c r="AA72">
        <v>0</v>
      </c>
      <c r="AB72">
        <v>451.23</v>
      </c>
      <c r="AC72">
        <v>0</v>
      </c>
      <c r="AD72">
        <v>1</v>
      </c>
      <c r="AE72">
        <v>1</v>
      </c>
      <c r="AF72" t="s">
        <v>32</v>
      </c>
      <c r="AG72">
        <v>1.6368</v>
      </c>
      <c r="AH72">
        <v>2</v>
      </c>
      <c r="AI72">
        <v>334395770</v>
      </c>
      <c r="AJ72">
        <v>64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ROW(Source!A42)</f>
        <v>42</v>
      </c>
      <c r="B73">
        <v>334395775</v>
      </c>
      <c r="C73">
        <v>334395769</v>
      </c>
      <c r="D73">
        <v>277560491</v>
      </c>
      <c r="E73">
        <v>109</v>
      </c>
      <c r="F73">
        <v>1</v>
      </c>
      <c r="G73">
        <v>1</v>
      </c>
      <c r="H73">
        <v>1</v>
      </c>
      <c r="I73" t="s">
        <v>649</v>
      </c>
      <c r="J73" t="s">
        <v>3</v>
      </c>
      <c r="K73" t="s">
        <v>650</v>
      </c>
      <c r="L73">
        <v>1191</v>
      </c>
      <c r="N73">
        <v>1013</v>
      </c>
      <c r="O73" t="s">
        <v>647</v>
      </c>
      <c r="P73" t="s">
        <v>647</v>
      </c>
      <c r="Q73">
        <v>1</v>
      </c>
      <c r="X73">
        <v>1.1000000000000001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 t="s">
        <v>32</v>
      </c>
      <c r="AG73">
        <v>1.4520000000000002</v>
      </c>
      <c r="AH73">
        <v>2</v>
      </c>
      <c r="AI73">
        <v>334395771</v>
      </c>
      <c r="AJ73">
        <v>65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ROW(Source!A42)</f>
        <v>42</v>
      </c>
      <c r="B74">
        <v>334395776</v>
      </c>
      <c r="C74">
        <v>334395769</v>
      </c>
      <c r="D74">
        <v>277944474</v>
      </c>
      <c r="E74">
        <v>1</v>
      </c>
      <c r="F74">
        <v>1</v>
      </c>
      <c r="G74">
        <v>1</v>
      </c>
      <c r="H74">
        <v>2</v>
      </c>
      <c r="I74" t="s">
        <v>697</v>
      </c>
      <c r="J74" t="s">
        <v>698</v>
      </c>
      <c r="K74" t="s">
        <v>699</v>
      </c>
      <c r="L74">
        <v>1368</v>
      </c>
      <c r="N74">
        <v>1011</v>
      </c>
      <c r="O74" t="s">
        <v>539</v>
      </c>
      <c r="P74" t="s">
        <v>539</v>
      </c>
      <c r="Q74">
        <v>1</v>
      </c>
      <c r="X74">
        <v>1.04</v>
      </c>
      <c r="Y74">
        <v>0</v>
      </c>
      <c r="Z74">
        <v>1811.82</v>
      </c>
      <c r="AA74">
        <v>549.32000000000005</v>
      </c>
      <c r="AB74">
        <v>0</v>
      </c>
      <c r="AC74">
        <v>0</v>
      </c>
      <c r="AD74">
        <v>1</v>
      </c>
      <c r="AE74">
        <v>0</v>
      </c>
      <c r="AF74" t="s">
        <v>32</v>
      </c>
      <c r="AG74">
        <v>1.3728</v>
      </c>
      <c r="AH74">
        <v>2</v>
      </c>
      <c r="AI74">
        <v>334395772</v>
      </c>
      <c r="AJ74">
        <v>66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ROW(Source!A42)</f>
        <v>42</v>
      </c>
      <c r="B75">
        <v>334395777</v>
      </c>
      <c r="C75">
        <v>334395769</v>
      </c>
      <c r="D75">
        <v>277945805</v>
      </c>
      <c r="E75">
        <v>1</v>
      </c>
      <c r="F75">
        <v>1</v>
      </c>
      <c r="G75">
        <v>1</v>
      </c>
      <c r="H75">
        <v>2</v>
      </c>
      <c r="I75" t="s">
        <v>655</v>
      </c>
      <c r="J75" t="s">
        <v>656</v>
      </c>
      <c r="K75" t="s">
        <v>657</v>
      </c>
      <c r="L75">
        <v>1368</v>
      </c>
      <c r="N75">
        <v>1011</v>
      </c>
      <c r="O75" t="s">
        <v>539</v>
      </c>
      <c r="P75" t="s">
        <v>539</v>
      </c>
      <c r="Q75">
        <v>1</v>
      </c>
      <c r="X75">
        <v>0.06</v>
      </c>
      <c r="Y75">
        <v>0</v>
      </c>
      <c r="Z75">
        <v>544.70000000000005</v>
      </c>
      <c r="AA75">
        <v>477.98</v>
      </c>
      <c r="AB75">
        <v>0</v>
      </c>
      <c r="AC75">
        <v>0</v>
      </c>
      <c r="AD75">
        <v>1</v>
      </c>
      <c r="AE75">
        <v>0</v>
      </c>
      <c r="AF75" t="s">
        <v>32</v>
      </c>
      <c r="AG75">
        <v>7.9200000000000007E-2</v>
      </c>
      <c r="AH75">
        <v>2</v>
      </c>
      <c r="AI75">
        <v>334395773</v>
      </c>
      <c r="AJ75">
        <v>67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ROW(Source!A43)</f>
        <v>43</v>
      </c>
      <c r="B76">
        <v>334395784</v>
      </c>
      <c r="C76">
        <v>334395778</v>
      </c>
      <c r="D76">
        <v>277560289</v>
      </c>
      <c r="E76">
        <v>109</v>
      </c>
      <c r="F76">
        <v>1</v>
      </c>
      <c r="G76">
        <v>1</v>
      </c>
      <c r="H76">
        <v>1</v>
      </c>
      <c r="I76" t="s">
        <v>695</v>
      </c>
      <c r="J76" t="s">
        <v>3</v>
      </c>
      <c r="K76" t="s">
        <v>696</v>
      </c>
      <c r="L76">
        <v>1191</v>
      </c>
      <c r="N76">
        <v>1013</v>
      </c>
      <c r="O76" t="s">
        <v>647</v>
      </c>
      <c r="P76" t="s">
        <v>647</v>
      </c>
      <c r="Q76">
        <v>1</v>
      </c>
      <c r="X76">
        <v>2.64</v>
      </c>
      <c r="Y76">
        <v>0</v>
      </c>
      <c r="Z76">
        <v>0</v>
      </c>
      <c r="AA76">
        <v>0</v>
      </c>
      <c r="AB76">
        <v>451.23</v>
      </c>
      <c r="AC76">
        <v>0</v>
      </c>
      <c r="AD76">
        <v>1</v>
      </c>
      <c r="AE76">
        <v>1</v>
      </c>
      <c r="AF76" t="s">
        <v>23</v>
      </c>
      <c r="AG76">
        <v>3.1680000000000001</v>
      </c>
      <c r="AH76">
        <v>2</v>
      </c>
      <c r="AI76">
        <v>334395779</v>
      </c>
      <c r="AJ76">
        <v>68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ROW(Source!A43)</f>
        <v>43</v>
      </c>
      <c r="B77">
        <v>334395785</v>
      </c>
      <c r="C77">
        <v>334395778</v>
      </c>
      <c r="D77">
        <v>277560491</v>
      </c>
      <c r="E77">
        <v>109</v>
      </c>
      <c r="F77">
        <v>1</v>
      </c>
      <c r="G77">
        <v>1</v>
      </c>
      <c r="H77">
        <v>1</v>
      </c>
      <c r="I77" t="s">
        <v>649</v>
      </c>
      <c r="J77" t="s">
        <v>3</v>
      </c>
      <c r="K77" t="s">
        <v>650</v>
      </c>
      <c r="L77">
        <v>1191</v>
      </c>
      <c r="N77">
        <v>1013</v>
      </c>
      <c r="O77" t="s">
        <v>647</v>
      </c>
      <c r="P77" t="s">
        <v>647</v>
      </c>
      <c r="Q77">
        <v>1</v>
      </c>
      <c r="X77">
        <v>2.29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 t="s">
        <v>23</v>
      </c>
      <c r="AG77">
        <v>2.7479999999999998</v>
      </c>
      <c r="AH77">
        <v>2</v>
      </c>
      <c r="AI77">
        <v>334395780</v>
      </c>
      <c r="AJ77">
        <v>69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ROW(Source!A43)</f>
        <v>43</v>
      </c>
      <c r="B78">
        <v>334395786</v>
      </c>
      <c r="C78">
        <v>334395778</v>
      </c>
      <c r="D78">
        <v>277944474</v>
      </c>
      <c r="E78">
        <v>1</v>
      </c>
      <c r="F78">
        <v>1</v>
      </c>
      <c r="G78">
        <v>1</v>
      </c>
      <c r="H78">
        <v>2</v>
      </c>
      <c r="I78" t="s">
        <v>697</v>
      </c>
      <c r="J78" t="s">
        <v>698</v>
      </c>
      <c r="K78" t="s">
        <v>699</v>
      </c>
      <c r="L78">
        <v>1368</v>
      </c>
      <c r="N78">
        <v>1011</v>
      </c>
      <c r="O78" t="s">
        <v>539</v>
      </c>
      <c r="P78" t="s">
        <v>539</v>
      </c>
      <c r="Q78">
        <v>1</v>
      </c>
      <c r="X78">
        <v>1.44</v>
      </c>
      <c r="Y78">
        <v>0</v>
      </c>
      <c r="Z78">
        <v>1811.82</v>
      </c>
      <c r="AA78">
        <v>549.32000000000005</v>
      </c>
      <c r="AB78">
        <v>0</v>
      </c>
      <c r="AC78">
        <v>0</v>
      </c>
      <c r="AD78">
        <v>1</v>
      </c>
      <c r="AE78">
        <v>0</v>
      </c>
      <c r="AF78" t="s">
        <v>23</v>
      </c>
      <c r="AG78">
        <v>1.728</v>
      </c>
      <c r="AH78">
        <v>2</v>
      </c>
      <c r="AI78">
        <v>334395781</v>
      </c>
      <c r="AJ78">
        <v>70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ROW(Source!A43)</f>
        <v>43</v>
      </c>
      <c r="B79">
        <v>334395787</v>
      </c>
      <c r="C79">
        <v>334395778</v>
      </c>
      <c r="D79">
        <v>277944868</v>
      </c>
      <c r="E79">
        <v>1</v>
      </c>
      <c r="F79">
        <v>1</v>
      </c>
      <c r="G79">
        <v>1</v>
      </c>
      <c r="H79">
        <v>2</v>
      </c>
      <c r="I79" t="s">
        <v>651</v>
      </c>
      <c r="J79" t="s">
        <v>652</v>
      </c>
      <c r="K79" t="s">
        <v>653</v>
      </c>
      <c r="L79">
        <v>1368</v>
      </c>
      <c r="N79">
        <v>1011</v>
      </c>
      <c r="O79" t="s">
        <v>539</v>
      </c>
      <c r="P79" t="s">
        <v>539</v>
      </c>
      <c r="Q79">
        <v>1</v>
      </c>
      <c r="X79">
        <v>0.72</v>
      </c>
      <c r="Y79">
        <v>0</v>
      </c>
      <c r="Z79">
        <v>346.73</v>
      </c>
      <c r="AA79">
        <v>477.98</v>
      </c>
      <c r="AB79">
        <v>0</v>
      </c>
      <c r="AC79">
        <v>0</v>
      </c>
      <c r="AD79">
        <v>1</v>
      </c>
      <c r="AE79">
        <v>0</v>
      </c>
      <c r="AF79" t="s">
        <v>23</v>
      </c>
      <c r="AG79">
        <v>0.86399999999999999</v>
      </c>
      <c r="AH79">
        <v>2</v>
      </c>
      <c r="AI79">
        <v>334395782</v>
      </c>
      <c r="AJ79">
        <v>71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ROW(Source!A43)</f>
        <v>43</v>
      </c>
      <c r="B80">
        <v>334395788</v>
      </c>
      <c r="C80">
        <v>334395778</v>
      </c>
      <c r="D80">
        <v>277945805</v>
      </c>
      <c r="E80">
        <v>1</v>
      </c>
      <c r="F80">
        <v>1</v>
      </c>
      <c r="G80">
        <v>1</v>
      </c>
      <c r="H80">
        <v>2</v>
      </c>
      <c r="I80" t="s">
        <v>655</v>
      </c>
      <c r="J80" t="s">
        <v>656</v>
      </c>
      <c r="K80" t="s">
        <v>657</v>
      </c>
      <c r="L80">
        <v>1368</v>
      </c>
      <c r="N80">
        <v>1011</v>
      </c>
      <c r="O80" t="s">
        <v>539</v>
      </c>
      <c r="P80" t="s">
        <v>539</v>
      </c>
      <c r="Q80">
        <v>1</v>
      </c>
      <c r="X80">
        <v>0.13</v>
      </c>
      <c r="Y80">
        <v>0</v>
      </c>
      <c r="Z80">
        <v>544.70000000000005</v>
      </c>
      <c r="AA80">
        <v>477.98</v>
      </c>
      <c r="AB80">
        <v>0</v>
      </c>
      <c r="AC80">
        <v>0</v>
      </c>
      <c r="AD80">
        <v>1</v>
      </c>
      <c r="AE80">
        <v>0</v>
      </c>
      <c r="AF80" t="s">
        <v>23</v>
      </c>
      <c r="AG80">
        <v>0.156</v>
      </c>
      <c r="AH80">
        <v>2</v>
      </c>
      <c r="AI80">
        <v>334395783</v>
      </c>
      <c r="AJ80">
        <v>72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ROW(Source!A44)</f>
        <v>44</v>
      </c>
      <c r="B81">
        <v>334395795</v>
      </c>
      <c r="C81">
        <v>334395789</v>
      </c>
      <c r="D81">
        <v>277560289</v>
      </c>
      <c r="E81">
        <v>109</v>
      </c>
      <c r="F81">
        <v>1</v>
      </c>
      <c r="G81">
        <v>1</v>
      </c>
      <c r="H81">
        <v>1</v>
      </c>
      <c r="I81" t="s">
        <v>695</v>
      </c>
      <c r="J81" t="s">
        <v>3</v>
      </c>
      <c r="K81" t="s">
        <v>696</v>
      </c>
      <c r="L81">
        <v>1191</v>
      </c>
      <c r="N81">
        <v>1013</v>
      </c>
      <c r="O81" t="s">
        <v>647</v>
      </c>
      <c r="P81" t="s">
        <v>647</v>
      </c>
      <c r="Q81">
        <v>1</v>
      </c>
      <c r="X81">
        <v>2.64</v>
      </c>
      <c r="Y81">
        <v>0</v>
      </c>
      <c r="Z81">
        <v>0</v>
      </c>
      <c r="AA81">
        <v>0</v>
      </c>
      <c r="AB81">
        <v>451.23</v>
      </c>
      <c r="AC81">
        <v>0</v>
      </c>
      <c r="AD81">
        <v>1</v>
      </c>
      <c r="AE81">
        <v>1</v>
      </c>
      <c r="AF81" t="s">
        <v>32</v>
      </c>
      <c r="AG81">
        <v>3.4848000000000003</v>
      </c>
      <c r="AH81">
        <v>2</v>
      </c>
      <c r="AI81">
        <v>334395790</v>
      </c>
      <c r="AJ81">
        <v>73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ROW(Source!A44)</f>
        <v>44</v>
      </c>
      <c r="B82">
        <v>334395796</v>
      </c>
      <c r="C82">
        <v>334395789</v>
      </c>
      <c r="D82">
        <v>277560491</v>
      </c>
      <c r="E82">
        <v>109</v>
      </c>
      <c r="F82">
        <v>1</v>
      </c>
      <c r="G82">
        <v>1</v>
      </c>
      <c r="H82">
        <v>1</v>
      </c>
      <c r="I82" t="s">
        <v>649</v>
      </c>
      <c r="J82" t="s">
        <v>3</v>
      </c>
      <c r="K82" t="s">
        <v>650</v>
      </c>
      <c r="L82">
        <v>1191</v>
      </c>
      <c r="N82">
        <v>1013</v>
      </c>
      <c r="O82" t="s">
        <v>647</v>
      </c>
      <c r="P82" t="s">
        <v>647</v>
      </c>
      <c r="Q82">
        <v>1</v>
      </c>
      <c r="X82">
        <v>2.29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32</v>
      </c>
      <c r="AG82">
        <v>3.0228000000000002</v>
      </c>
      <c r="AH82">
        <v>2</v>
      </c>
      <c r="AI82">
        <v>334395791</v>
      </c>
      <c r="AJ82">
        <v>74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ROW(Source!A44)</f>
        <v>44</v>
      </c>
      <c r="B83">
        <v>334395797</v>
      </c>
      <c r="C83">
        <v>334395789</v>
      </c>
      <c r="D83">
        <v>277944474</v>
      </c>
      <c r="E83">
        <v>1</v>
      </c>
      <c r="F83">
        <v>1</v>
      </c>
      <c r="G83">
        <v>1</v>
      </c>
      <c r="H83">
        <v>2</v>
      </c>
      <c r="I83" t="s">
        <v>697</v>
      </c>
      <c r="J83" t="s">
        <v>698</v>
      </c>
      <c r="K83" t="s">
        <v>699</v>
      </c>
      <c r="L83">
        <v>1368</v>
      </c>
      <c r="N83">
        <v>1011</v>
      </c>
      <c r="O83" t="s">
        <v>539</v>
      </c>
      <c r="P83" t="s">
        <v>539</v>
      </c>
      <c r="Q83">
        <v>1</v>
      </c>
      <c r="X83">
        <v>1.44</v>
      </c>
      <c r="Y83">
        <v>0</v>
      </c>
      <c r="Z83">
        <v>1811.82</v>
      </c>
      <c r="AA83">
        <v>549.32000000000005</v>
      </c>
      <c r="AB83">
        <v>0</v>
      </c>
      <c r="AC83">
        <v>0</v>
      </c>
      <c r="AD83">
        <v>1</v>
      </c>
      <c r="AE83">
        <v>0</v>
      </c>
      <c r="AF83" t="s">
        <v>32</v>
      </c>
      <c r="AG83">
        <v>1.9008</v>
      </c>
      <c r="AH83">
        <v>2</v>
      </c>
      <c r="AI83">
        <v>334395792</v>
      </c>
      <c r="AJ83">
        <v>75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ROW(Source!A44)</f>
        <v>44</v>
      </c>
      <c r="B84">
        <v>334395798</v>
      </c>
      <c r="C84">
        <v>334395789</v>
      </c>
      <c r="D84">
        <v>277944868</v>
      </c>
      <c r="E84">
        <v>1</v>
      </c>
      <c r="F84">
        <v>1</v>
      </c>
      <c r="G84">
        <v>1</v>
      </c>
      <c r="H84">
        <v>2</v>
      </c>
      <c r="I84" t="s">
        <v>651</v>
      </c>
      <c r="J84" t="s">
        <v>652</v>
      </c>
      <c r="K84" t="s">
        <v>653</v>
      </c>
      <c r="L84">
        <v>1368</v>
      </c>
      <c r="N84">
        <v>1011</v>
      </c>
      <c r="O84" t="s">
        <v>539</v>
      </c>
      <c r="P84" t="s">
        <v>539</v>
      </c>
      <c r="Q84">
        <v>1</v>
      </c>
      <c r="X84">
        <v>0.72</v>
      </c>
      <c r="Y84">
        <v>0</v>
      </c>
      <c r="Z84">
        <v>346.73</v>
      </c>
      <c r="AA84">
        <v>477.98</v>
      </c>
      <c r="AB84">
        <v>0</v>
      </c>
      <c r="AC84">
        <v>0</v>
      </c>
      <c r="AD84">
        <v>1</v>
      </c>
      <c r="AE84">
        <v>0</v>
      </c>
      <c r="AF84" t="s">
        <v>32</v>
      </c>
      <c r="AG84">
        <v>0.95040000000000002</v>
      </c>
      <c r="AH84">
        <v>2</v>
      </c>
      <c r="AI84">
        <v>334395793</v>
      </c>
      <c r="AJ84">
        <v>76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ROW(Source!A44)</f>
        <v>44</v>
      </c>
      <c r="B85">
        <v>334395799</v>
      </c>
      <c r="C85">
        <v>334395789</v>
      </c>
      <c r="D85">
        <v>277945805</v>
      </c>
      <c r="E85">
        <v>1</v>
      </c>
      <c r="F85">
        <v>1</v>
      </c>
      <c r="G85">
        <v>1</v>
      </c>
      <c r="H85">
        <v>2</v>
      </c>
      <c r="I85" t="s">
        <v>655</v>
      </c>
      <c r="J85" t="s">
        <v>656</v>
      </c>
      <c r="K85" t="s">
        <v>657</v>
      </c>
      <c r="L85">
        <v>1368</v>
      </c>
      <c r="N85">
        <v>1011</v>
      </c>
      <c r="O85" t="s">
        <v>539</v>
      </c>
      <c r="P85" t="s">
        <v>539</v>
      </c>
      <c r="Q85">
        <v>1</v>
      </c>
      <c r="X85">
        <v>0.13</v>
      </c>
      <c r="Y85">
        <v>0</v>
      </c>
      <c r="Z85">
        <v>544.70000000000005</v>
      </c>
      <c r="AA85">
        <v>477.98</v>
      </c>
      <c r="AB85">
        <v>0</v>
      </c>
      <c r="AC85">
        <v>0</v>
      </c>
      <c r="AD85">
        <v>1</v>
      </c>
      <c r="AE85">
        <v>0</v>
      </c>
      <c r="AF85" t="s">
        <v>32</v>
      </c>
      <c r="AG85">
        <v>0.1716</v>
      </c>
      <c r="AH85">
        <v>2</v>
      </c>
      <c r="AI85">
        <v>334395794</v>
      </c>
      <c r="AJ85">
        <v>77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ROW(Source!A45)</f>
        <v>45</v>
      </c>
      <c r="B86">
        <v>334395806</v>
      </c>
      <c r="C86">
        <v>334395800</v>
      </c>
      <c r="D86">
        <v>277560257</v>
      </c>
      <c r="E86">
        <v>109</v>
      </c>
      <c r="F86">
        <v>1</v>
      </c>
      <c r="G86">
        <v>1</v>
      </c>
      <c r="H86">
        <v>1</v>
      </c>
      <c r="I86" t="s">
        <v>687</v>
      </c>
      <c r="J86" t="s">
        <v>3</v>
      </c>
      <c r="K86" t="s">
        <v>688</v>
      </c>
      <c r="L86">
        <v>1191</v>
      </c>
      <c r="N86">
        <v>1013</v>
      </c>
      <c r="O86" t="s">
        <v>647</v>
      </c>
      <c r="P86" t="s">
        <v>647</v>
      </c>
      <c r="Q86">
        <v>1</v>
      </c>
      <c r="X86">
        <v>0.2</v>
      </c>
      <c r="Y86">
        <v>0</v>
      </c>
      <c r="Z86">
        <v>0</v>
      </c>
      <c r="AA86">
        <v>0</v>
      </c>
      <c r="AB86">
        <v>406.64</v>
      </c>
      <c r="AC86">
        <v>0</v>
      </c>
      <c r="AD86">
        <v>1</v>
      </c>
      <c r="AE86">
        <v>1</v>
      </c>
      <c r="AF86" t="s">
        <v>23</v>
      </c>
      <c r="AG86">
        <v>0.24</v>
      </c>
      <c r="AH86">
        <v>2</v>
      </c>
      <c r="AI86">
        <v>334395801</v>
      </c>
      <c r="AJ86">
        <v>78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ROW(Source!A45)</f>
        <v>45</v>
      </c>
      <c r="B87">
        <v>334395807</v>
      </c>
      <c r="C87">
        <v>334395800</v>
      </c>
      <c r="D87">
        <v>277560491</v>
      </c>
      <c r="E87">
        <v>109</v>
      </c>
      <c r="F87">
        <v>1</v>
      </c>
      <c r="G87">
        <v>1</v>
      </c>
      <c r="H87">
        <v>1</v>
      </c>
      <c r="I87" t="s">
        <v>649</v>
      </c>
      <c r="J87" t="s">
        <v>3</v>
      </c>
      <c r="K87" t="s">
        <v>650</v>
      </c>
      <c r="L87">
        <v>1191</v>
      </c>
      <c r="N87">
        <v>1013</v>
      </c>
      <c r="O87" t="s">
        <v>647</v>
      </c>
      <c r="P87" t="s">
        <v>647</v>
      </c>
      <c r="Q87">
        <v>1</v>
      </c>
      <c r="X87">
        <v>0.11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2</v>
      </c>
      <c r="AF87" t="s">
        <v>23</v>
      </c>
      <c r="AG87">
        <v>0.13200000000000001</v>
      </c>
      <c r="AH87">
        <v>2</v>
      </c>
      <c r="AI87">
        <v>334395802</v>
      </c>
      <c r="AJ87">
        <v>79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ROW(Source!A45)</f>
        <v>45</v>
      </c>
      <c r="B88">
        <v>334395808</v>
      </c>
      <c r="C88">
        <v>334395800</v>
      </c>
      <c r="D88">
        <v>277945900</v>
      </c>
      <c r="E88">
        <v>1</v>
      </c>
      <c r="F88">
        <v>1</v>
      </c>
      <c r="G88">
        <v>1</v>
      </c>
      <c r="H88">
        <v>2</v>
      </c>
      <c r="I88" t="s">
        <v>689</v>
      </c>
      <c r="J88" t="s">
        <v>690</v>
      </c>
      <c r="K88" t="s">
        <v>691</v>
      </c>
      <c r="L88">
        <v>1368</v>
      </c>
      <c r="N88">
        <v>1011</v>
      </c>
      <c r="O88" t="s">
        <v>539</v>
      </c>
      <c r="P88" t="s">
        <v>539</v>
      </c>
      <c r="Q88">
        <v>1</v>
      </c>
      <c r="X88">
        <v>0.11</v>
      </c>
      <c r="Y88">
        <v>0</v>
      </c>
      <c r="Z88">
        <v>12.95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23</v>
      </c>
      <c r="AG88">
        <v>0.13200000000000001</v>
      </c>
      <c r="AH88">
        <v>2</v>
      </c>
      <c r="AI88">
        <v>334395804</v>
      </c>
      <c r="AJ88">
        <v>81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ROW(Source!A45)</f>
        <v>45</v>
      </c>
      <c r="B89">
        <v>334395809</v>
      </c>
      <c r="C89">
        <v>334395800</v>
      </c>
      <c r="D89">
        <v>277945921</v>
      </c>
      <c r="E89">
        <v>1</v>
      </c>
      <c r="F89">
        <v>1</v>
      </c>
      <c r="G89">
        <v>1</v>
      </c>
      <c r="H89">
        <v>2</v>
      </c>
      <c r="I89" t="s">
        <v>692</v>
      </c>
      <c r="J89" t="s">
        <v>693</v>
      </c>
      <c r="K89" t="s">
        <v>694</v>
      </c>
      <c r="L89">
        <v>1368</v>
      </c>
      <c r="N89">
        <v>1011</v>
      </c>
      <c r="O89" t="s">
        <v>539</v>
      </c>
      <c r="P89" t="s">
        <v>539</v>
      </c>
      <c r="Q89">
        <v>1</v>
      </c>
      <c r="X89">
        <v>0.11</v>
      </c>
      <c r="Y89">
        <v>0</v>
      </c>
      <c r="Z89">
        <v>560.73</v>
      </c>
      <c r="AA89">
        <v>477.98</v>
      </c>
      <c r="AB89">
        <v>0</v>
      </c>
      <c r="AC89">
        <v>0</v>
      </c>
      <c r="AD89">
        <v>1</v>
      </c>
      <c r="AE89">
        <v>0</v>
      </c>
      <c r="AF89" t="s">
        <v>23</v>
      </c>
      <c r="AG89">
        <v>0.13200000000000001</v>
      </c>
      <c r="AH89">
        <v>2</v>
      </c>
      <c r="AI89">
        <v>334395805</v>
      </c>
      <c r="AJ89">
        <v>82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ROW(Source!A46)</f>
        <v>46</v>
      </c>
      <c r="B90">
        <v>334395816</v>
      </c>
      <c r="C90">
        <v>334395810</v>
      </c>
      <c r="D90">
        <v>277560257</v>
      </c>
      <c r="E90">
        <v>109</v>
      </c>
      <c r="F90">
        <v>1</v>
      </c>
      <c r="G90">
        <v>1</v>
      </c>
      <c r="H90">
        <v>1</v>
      </c>
      <c r="I90" t="s">
        <v>687</v>
      </c>
      <c r="J90" t="s">
        <v>3</v>
      </c>
      <c r="K90" t="s">
        <v>688</v>
      </c>
      <c r="L90">
        <v>1191</v>
      </c>
      <c r="N90">
        <v>1013</v>
      </c>
      <c r="O90" t="s">
        <v>647</v>
      </c>
      <c r="P90" t="s">
        <v>647</v>
      </c>
      <c r="Q90">
        <v>1</v>
      </c>
      <c r="X90">
        <v>0.2</v>
      </c>
      <c r="Y90">
        <v>0</v>
      </c>
      <c r="Z90">
        <v>0</v>
      </c>
      <c r="AA90">
        <v>0</v>
      </c>
      <c r="AB90">
        <v>406.64</v>
      </c>
      <c r="AC90">
        <v>0</v>
      </c>
      <c r="AD90">
        <v>1</v>
      </c>
      <c r="AE90">
        <v>1</v>
      </c>
      <c r="AF90" t="s">
        <v>32</v>
      </c>
      <c r="AG90">
        <v>0.26400000000000001</v>
      </c>
      <c r="AH90">
        <v>2</v>
      </c>
      <c r="AI90">
        <v>334395811</v>
      </c>
      <c r="AJ90">
        <v>83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ROW(Source!A46)</f>
        <v>46</v>
      </c>
      <c r="B91">
        <v>334395817</v>
      </c>
      <c r="C91">
        <v>334395810</v>
      </c>
      <c r="D91">
        <v>277560491</v>
      </c>
      <c r="E91">
        <v>109</v>
      </c>
      <c r="F91">
        <v>1</v>
      </c>
      <c r="G91">
        <v>1</v>
      </c>
      <c r="H91">
        <v>1</v>
      </c>
      <c r="I91" t="s">
        <v>649</v>
      </c>
      <c r="J91" t="s">
        <v>3</v>
      </c>
      <c r="K91" t="s">
        <v>650</v>
      </c>
      <c r="L91">
        <v>1191</v>
      </c>
      <c r="N91">
        <v>1013</v>
      </c>
      <c r="O91" t="s">
        <v>647</v>
      </c>
      <c r="P91" t="s">
        <v>647</v>
      </c>
      <c r="Q91">
        <v>1</v>
      </c>
      <c r="X91">
        <v>0.11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32</v>
      </c>
      <c r="AG91">
        <v>0.14520000000000002</v>
      </c>
      <c r="AH91">
        <v>2</v>
      </c>
      <c r="AI91">
        <v>334395812</v>
      </c>
      <c r="AJ91">
        <v>84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ROW(Source!A46)</f>
        <v>46</v>
      </c>
      <c r="B92">
        <v>334395818</v>
      </c>
      <c r="C92">
        <v>334395810</v>
      </c>
      <c r="D92">
        <v>277945900</v>
      </c>
      <c r="E92">
        <v>1</v>
      </c>
      <c r="F92">
        <v>1</v>
      </c>
      <c r="G92">
        <v>1</v>
      </c>
      <c r="H92">
        <v>2</v>
      </c>
      <c r="I92" t="s">
        <v>689</v>
      </c>
      <c r="J92" t="s">
        <v>690</v>
      </c>
      <c r="K92" t="s">
        <v>691</v>
      </c>
      <c r="L92">
        <v>1368</v>
      </c>
      <c r="N92">
        <v>1011</v>
      </c>
      <c r="O92" t="s">
        <v>539</v>
      </c>
      <c r="P92" t="s">
        <v>539</v>
      </c>
      <c r="Q92">
        <v>1</v>
      </c>
      <c r="X92">
        <v>0.11</v>
      </c>
      <c r="Y92">
        <v>0</v>
      </c>
      <c r="Z92">
        <v>12.95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32</v>
      </c>
      <c r="AG92">
        <v>0.14520000000000002</v>
      </c>
      <c r="AH92">
        <v>2</v>
      </c>
      <c r="AI92">
        <v>334395814</v>
      </c>
      <c r="AJ92">
        <v>86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ROW(Source!A46)</f>
        <v>46</v>
      </c>
      <c r="B93">
        <v>334395819</v>
      </c>
      <c r="C93">
        <v>334395810</v>
      </c>
      <c r="D93">
        <v>277945921</v>
      </c>
      <c r="E93">
        <v>1</v>
      </c>
      <c r="F93">
        <v>1</v>
      </c>
      <c r="G93">
        <v>1</v>
      </c>
      <c r="H93">
        <v>2</v>
      </c>
      <c r="I93" t="s">
        <v>692</v>
      </c>
      <c r="J93" t="s">
        <v>693</v>
      </c>
      <c r="K93" t="s">
        <v>694</v>
      </c>
      <c r="L93">
        <v>1368</v>
      </c>
      <c r="N93">
        <v>1011</v>
      </c>
      <c r="O93" t="s">
        <v>539</v>
      </c>
      <c r="P93" t="s">
        <v>539</v>
      </c>
      <c r="Q93">
        <v>1</v>
      </c>
      <c r="X93">
        <v>0.11</v>
      </c>
      <c r="Y93">
        <v>0</v>
      </c>
      <c r="Z93">
        <v>560.73</v>
      </c>
      <c r="AA93">
        <v>477.98</v>
      </c>
      <c r="AB93">
        <v>0</v>
      </c>
      <c r="AC93">
        <v>0</v>
      </c>
      <c r="AD93">
        <v>1</v>
      </c>
      <c r="AE93">
        <v>0</v>
      </c>
      <c r="AF93" t="s">
        <v>32</v>
      </c>
      <c r="AG93">
        <v>0.14520000000000002</v>
      </c>
      <c r="AH93">
        <v>2</v>
      </c>
      <c r="AI93">
        <v>334395815</v>
      </c>
      <c r="AJ93">
        <v>87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ROW(Source!A47)</f>
        <v>47</v>
      </c>
      <c r="B94">
        <v>334395826</v>
      </c>
      <c r="C94">
        <v>334395820</v>
      </c>
      <c r="D94">
        <v>277560257</v>
      </c>
      <c r="E94">
        <v>109</v>
      </c>
      <c r="F94">
        <v>1</v>
      </c>
      <c r="G94">
        <v>1</v>
      </c>
      <c r="H94">
        <v>1</v>
      </c>
      <c r="I94" t="s">
        <v>687</v>
      </c>
      <c r="J94" t="s">
        <v>3</v>
      </c>
      <c r="K94" t="s">
        <v>688</v>
      </c>
      <c r="L94">
        <v>1191</v>
      </c>
      <c r="N94">
        <v>1013</v>
      </c>
      <c r="O94" t="s">
        <v>647</v>
      </c>
      <c r="P94" t="s">
        <v>647</v>
      </c>
      <c r="Q94">
        <v>1</v>
      </c>
      <c r="X94">
        <v>0.41</v>
      </c>
      <c r="Y94">
        <v>0</v>
      </c>
      <c r="Z94">
        <v>0</v>
      </c>
      <c r="AA94">
        <v>0</v>
      </c>
      <c r="AB94">
        <v>406.64</v>
      </c>
      <c r="AC94">
        <v>0</v>
      </c>
      <c r="AD94">
        <v>1</v>
      </c>
      <c r="AE94">
        <v>1</v>
      </c>
      <c r="AF94" t="s">
        <v>23</v>
      </c>
      <c r="AG94">
        <v>0.49199999999999994</v>
      </c>
      <c r="AH94">
        <v>2</v>
      </c>
      <c r="AI94">
        <v>334395821</v>
      </c>
      <c r="AJ94">
        <v>88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ROW(Source!A47)</f>
        <v>47</v>
      </c>
      <c r="B95">
        <v>334395827</v>
      </c>
      <c r="C95">
        <v>334395820</v>
      </c>
      <c r="D95">
        <v>277560491</v>
      </c>
      <c r="E95">
        <v>109</v>
      </c>
      <c r="F95">
        <v>1</v>
      </c>
      <c r="G95">
        <v>1</v>
      </c>
      <c r="H95">
        <v>1</v>
      </c>
      <c r="I95" t="s">
        <v>649</v>
      </c>
      <c r="J95" t="s">
        <v>3</v>
      </c>
      <c r="K95" t="s">
        <v>650</v>
      </c>
      <c r="L95">
        <v>1191</v>
      </c>
      <c r="N95">
        <v>1013</v>
      </c>
      <c r="O95" t="s">
        <v>647</v>
      </c>
      <c r="P95" t="s">
        <v>647</v>
      </c>
      <c r="Q95">
        <v>1</v>
      </c>
      <c r="X95">
        <v>0.44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 t="s">
        <v>23</v>
      </c>
      <c r="AG95">
        <v>0.52800000000000002</v>
      </c>
      <c r="AH95">
        <v>2</v>
      </c>
      <c r="AI95">
        <v>334395822</v>
      </c>
      <c r="AJ95">
        <v>89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ROW(Source!A47)</f>
        <v>47</v>
      </c>
      <c r="B96">
        <v>334395828</v>
      </c>
      <c r="C96">
        <v>334395820</v>
      </c>
      <c r="D96">
        <v>277944622</v>
      </c>
      <c r="E96">
        <v>1</v>
      </c>
      <c r="F96">
        <v>1</v>
      </c>
      <c r="G96">
        <v>1</v>
      </c>
      <c r="H96">
        <v>2</v>
      </c>
      <c r="I96" t="s">
        <v>660</v>
      </c>
      <c r="J96" t="s">
        <v>661</v>
      </c>
      <c r="K96" t="s">
        <v>662</v>
      </c>
      <c r="L96">
        <v>1368</v>
      </c>
      <c r="N96">
        <v>1011</v>
      </c>
      <c r="O96" t="s">
        <v>539</v>
      </c>
      <c r="P96" t="s">
        <v>539</v>
      </c>
      <c r="Q96">
        <v>1</v>
      </c>
      <c r="X96">
        <v>0.22</v>
      </c>
      <c r="Y96">
        <v>0</v>
      </c>
      <c r="Z96">
        <v>1472.33</v>
      </c>
      <c r="AA96">
        <v>642.05999999999995</v>
      </c>
      <c r="AB96">
        <v>0</v>
      </c>
      <c r="AC96">
        <v>0</v>
      </c>
      <c r="AD96">
        <v>1</v>
      </c>
      <c r="AE96">
        <v>0</v>
      </c>
      <c r="AF96" t="s">
        <v>23</v>
      </c>
      <c r="AG96">
        <v>0.26400000000000001</v>
      </c>
      <c r="AH96">
        <v>2</v>
      </c>
      <c r="AI96">
        <v>334395823</v>
      </c>
      <c r="AJ96">
        <v>90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ROW(Source!A47)</f>
        <v>47</v>
      </c>
      <c r="B97">
        <v>334395829</v>
      </c>
      <c r="C97">
        <v>334395820</v>
      </c>
      <c r="D97">
        <v>277945900</v>
      </c>
      <c r="E97">
        <v>1</v>
      </c>
      <c r="F97">
        <v>1</v>
      </c>
      <c r="G97">
        <v>1</v>
      </c>
      <c r="H97">
        <v>2</v>
      </c>
      <c r="I97" t="s">
        <v>689</v>
      </c>
      <c r="J97" t="s">
        <v>690</v>
      </c>
      <c r="K97" t="s">
        <v>691</v>
      </c>
      <c r="L97">
        <v>1368</v>
      </c>
      <c r="N97">
        <v>1011</v>
      </c>
      <c r="O97" t="s">
        <v>539</v>
      </c>
      <c r="P97" t="s">
        <v>539</v>
      </c>
      <c r="Q97">
        <v>1</v>
      </c>
      <c r="X97">
        <v>0.22</v>
      </c>
      <c r="Y97">
        <v>0</v>
      </c>
      <c r="Z97">
        <v>12.95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23</v>
      </c>
      <c r="AG97">
        <v>0.26400000000000001</v>
      </c>
      <c r="AH97">
        <v>2</v>
      </c>
      <c r="AI97">
        <v>334395824</v>
      </c>
      <c r="AJ97">
        <v>91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ROW(Source!A47)</f>
        <v>47</v>
      </c>
      <c r="B98">
        <v>334395830</v>
      </c>
      <c r="C98">
        <v>334395820</v>
      </c>
      <c r="D98">
        <v>277945921</v>
      </c>
      <c r="E98">
        <v>1</v>
      </c>
      <c r="F98">
        <v>1</v>
      </c>
      <c r="G98">
        <v>1</v>
      </c>
      <c r="H98">
        <v>2</v>
      </c>
      <c r="I98" t="s">
        <v>692</v>
      </c>
      <c r="J98" t="s">
        <v>693</v>
      </c>
      <c r="K98" t="s">
        <v>694</v>
      </c>
      <c r="L98">
        <v>1368</v>
      </c>
      <c r="N98">
        <v>1011</v>
      </c>
      <c r="O98" t="s">
        <v>539</v>
      </c>
      <c r="P98" t="s">
        <v>539</v>
      </c>
      <c r="Q98">
        <v>1</v>
      </c>
      <c r="X98">
        <v>0.22</v>
      </c>
      <c r="Y98">
        <v>0</v>
      </c>
      <c r="Z98">
        <v>560.73</v>
      </c>
      <c r="AA98">
        <v>477.98</v>
      </c>
      <c r="AB98">
        <v>0</v>
      </c>
      <c r="AC98">
        <v>0</v>
      </c>
      <c r="AD98">
        <v>1</v>
      </c>
      <c r="AE98">
        <v>0</v>
      </c>
      <c r="AF98" t="s">
        <v>23</v>
      </c>
      <c r="AG98">
        <v>0.26400000000000001</v>
      </c>
      <c r="AH98">
        <v>2</v>
      </c>
      <c r="AI98">
        <v>334395825</v>
      </c>
      <c r="AJ98">
        <v>92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ROW(Source!A48)</f>
        <v>48</v>
      </c>
      <c r="B99">
        <v>334395837</v>
      </c>
      <c r="C99">
        <v>334395831</v>
      </c>
      <c r="D99">
        <v>277560257</v>
      </c>
      <c r="E99">
        <v>109</v>
      </c>
      <c r="F99">
        <v>1</v>
      </c>
      <c r="G99">
        <v>1</v>
      </c>
      <c r="H99">
        <v>1</v>
      </c>
      <c r="I99" t="s">
        <v>687</v>
      </c>
      <c r="J99" t="s">
        <v>3</v>
      </c>
      <c r="K99" t="s">
        <v>688</v>
      </c>
      <c r="L99">
        <v>1191</v>
      </c>
      <c r="N99">
        <v>1013</v>
      </c>
      <c r="O99" t="s">
        <v>647</v>
      </c>
      <c r="P99" t="s">
        <v>647</v>
      </c>
      <c r="Q99">
        <v>1</v>
      </c>
      <c r="X99">
        <v>0.41</v>
      </c>
      <c r="Y99">
        <v>0</v>
      </c>
      <c r="Z99">
        <v>0</v>
      </c>
      <c r="AA99">
        <v>0</v>
      </c>
      <c r="AB99">
        <v>406.64</v>
      </c>
      <c r="AC99">
        <v>0</v>
      </c>
      <c r="AD99">
        <v>1</v>
      </c>
      <c r="AE99">
        <v>1</v>
      </c>
      <c r="AF99" t="s">
        <v>32</v>
      </c>
      <c r="AG99">
        <v>0.54120000000000001</v>
      </c>
      <c r="AH99">
        <v>2</v>
      </c>
      <c r="AI99">
        <v>334395832</v>
      </c>
      <c r="AJ99">
        <v>93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ROW(Source!A48)</f>
        <v>48</v>
      </c>
      <c r="B100">
        <v>334395838</v>
      </c>
      <c r="C100">
        <v>334395831</v>
      </c>
      <c r="D100">
        <v>277560491</v>
      </c>
      <c r="E100">
        <v>109</v>
      </c>
      <c r="F100">
        <v>1</v>
      </c>
      <c r="G100">
        <v>1</v>
      </c>
      <c r="H100">
        <v>1</v>
      </c>
      <c r="I100" t="s">
        <v>649</v>
      </c>
      <c r="J100" t="s">
        <v>3</v>
      </c>
      <c r="K100" t="s">
        <v>650</v>
      </c>
      <c r="L100">
        <v>1191</v>
      </c>
      <c r="N100">
        <v>1013</v>
      </c>
      <c r="O100" t="s">
        <v>647</v>
      </c>
      <c r="P100" t="s">
        <v>647</v>
      </c>
      <c r="Q100">
        <v>1</v>
      </c>
      <c r="X100">
        <v>0.44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2</v>
      </c>
      <c r="AF100" t="s">
        <v>32</v>
      </c>
      <c r="AG100">
        <v>0.58080000000000009</v>
      </c>
      <c r="AH100">
        <v>2</v>
      </c>
      <c r="AI100">
        <v>334395833</v>
      </c>
      <c r="AJ100">
        <v>94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ROW(Source!A48)</f>
        <v>48</v>
      </c>
      <c r="B101">
        <v>334395839</v>
      </c>
      <c r="C101">
        <v>334395831</v>
      </c>
      <c r="D101">
        <v>277944622</v>
      </c>
      <c r="E101">
        <v>1</v>
      </c>
      <c r="F101">
        <v>1</v>
      </c>
      <c r="G101">
        <v>1</v>
      </c>
      <c r="H101">
        <v>2</v>
      </c>
      <c r="I101" t="s">
        <v>660</v>
      </c>
      <c r="J101" t="s">
        <v>661</v>
      </c>
      <c r="K101" t="s">
        <v>662</v>
      </c>
      <c r="L101">
        <v>1368</v>
      </c>
      <c r="N101">
        <v>1011</v>
      </c>
      <c r="O101" t="s">
        <v>539</v>
      </c>
      <c r="P101" t="s">
        <v>539</v>
      </c>
      <c r="Q101">
        <v>1</v>
      </c>
      <c r="X101">
        <v>0.22</v>
      </c>
      <c r="Y101">
        <v>0</v>
      </c>
      <c r="Z101">
        <v>1472.33</v>
      </c>
      <c r="AA101">
        <v>642.05999999999995</v>
      </c>
      <c r="AB101">
        <v>0</v>
      </c>
      <c r="AC101">
        <v>0</v>
      </c>
      <c r="AD101">
        <v>1</v>
      </c>
      <c r="AE101">
        <v>0</v>
      </c>
      <c r="AF101" t="s">
        <v>32</v>
      </c>
      <c r="AG101">
        <v>0.29040000000000005</v>
      </c>
      <c r="AH101">
        <v>2</v>
      </c>
      <c r="AI101">
        <v>334395834</v>
      </c>
      <c r="AJ101">
        <v>95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ROW(Source!A48)</f>
        <v>48</v>
      </c>
      <c r="B102">
        <v>334395840</v>
      </c>
      <c r="C102">
        <v>334395831</v>
      </c>
      <c r="D102">
        <v>277945900</v>
      </c>
      <c r="E102">
        <v>1</v>
      </c>
      <c r="F102">
        <v>1</v>
      </c>
      <c r="G102">
        <v>1</v>
      </c>
      <c r="H102">
        <v>2</v>
      </c>
      <c r="I102" t="s">
        <v>689</v>
      </c>
      <c r="J102" t="s">
        <v>690</v>
      </c>
      <c r="K102" t="s">
        <v>691</v>
      </c>
      <c r="L102">
        <v>1368</v>
      </c>
      <c r="N102">
        <v>1011</v>
      </c>
      <c r="O102" t="s">
        <v>539</v>
      </c>
      <c r="P102" t="s">
        <v>539</v>
      </c>
      <c r="Q102">
        <v>1</v>
      </c>
      <c r="X102">
        <v>0.22</v>
      </c>
      <c r="Y102">
        <v>0</v>
      </c>
      <c r="Z102">
        <v>12.95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32</v>
      </c>
      <c r="AG102">
        <v>0.29040000000000005</v>
      </c>
      <c r="AH102">
        <v>2</v>
      </c>
      <c r="AI102">
        <v>334395835</v>
      </c>
      <c r="AJ102">
        <v>96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ROW(Source!A48)</f>
        <v>48</v>
      </c>
      <c r="B103">
        <v>334395841</v>
      </c>
      <c r="C103">
        <v>334395831</v>
      </c>
      <c r="D103">
        <v>277945921</v>
      </c>
      <c r="E103">
        <v>1</v>
      </c>
      <c r="F103">
        <v>1</v>
      </c>
      <c r="G103">
        <v>1</v>
      </c>
      <c r="H103">
        <v>2</v>
      </c>
      <c r="I103" t="s">
        <v>692</v>
      </c>
      <c r="J103" t="s">
        <v>693</v>
      </c>
      <c r="K103" t="s">
        <v>694</v>
      </c>
      <c r="L103">
        <v>1368</v>
      </c>
      <c r="N103">
        <v>1011</v>
      </c>
      <c r="O103" t="s">
        <v>539</v>
      </c>
      <c r="P103" t="s">
        <v>539</v>
      </c>
      <c r="Q103">
        <v>1</v>
      </c>
      <c r="X103">
        <v>0.22</v>
      </c>
      <c r="Y103">
        <v>0</v>
      </c>
      <c r="Z103">
        <v>560.73</v>
      </c>
      <c r="AA103">
        <v>477.98</v>
      </c>
      <c r="AB103">
        <v>0</v>
      </c>
      <c r="AC103">
        <v>0</v>
      </c>
      <c r="AD103">
        <v>1</v>
      </c>
      <c r="AE103">
        <v>0</v>
      </c>
      <c r="AF103" t="s">
        <v>32</v>
      </c>
      <c r="AG103">
        <v>0.29040000000000005</v>
      </c>
      <c r="AH103">
        <v>2</v>
      </c>
      <c r="AI103">
        <v>334395836</v>
      </c>
      <c r="AJ103">
        <v>97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ROW(Source!A49)</f>
        <v>49</v>
      </c>
      <c r="B104">
        <v>334395848</v>
      </c>
      <c r="C104">
        <v>334395842</v>
      </c>
      <c r="D104">
        <v>277560257</v>
      </c>
      <c r="E104">
        <v>109</v>
      </c>
      <c r="F104">
        <v>1</v>
      </c>
      <c r="G104">
        <v>1</v>
      </c>
      <c r="H104">
        <v>1</v>
      </c>
      <c r="I104" t="s">
        <v>687</v>
      </c>
      <c r="J104" t="s">
        <v>3</v>
      </c>
      <c r="K104" t="s">
        <v>688</v>
      </c>
      <c r="L104">
        <v>1191</v>
      </c>
      <c r="N104">
        <v>1013</v>
      </c>
      <c r="O104" t="s">
        <v>647</v>
      </c>
      <c r="P104" t="s">
        <v>647</v>
      </c>
      <c r="Q104">
        <v>1</v>
      </c>
      <c r="X104">
        <v>0.44</v>
      </c>
      <c r="Y104">
        <v>0</v>
      </c>
      <c r="Z104">
        <v>0</v>
      </c>
      <c r="AA104">
        <v>0</v>
      </c>
      <c r="AB104">
        <v>406.64</v>
      </c>
      <c r="AC104">
        <v>0</v>
      </c>
      <c r="AD104">
        <v>1</v>
      </c>
      <c r="AE104">
        <v>1</v>
      </c>
      <c r="AF104" t="s">
        <v>23</v>
      </c>
      <c r="AG104">
        <v>0.52800000000000002</v>
      </c>
      <c r="AH104">
        <v>2</v>
      </c>
      <c r="AI104">
        <v>334395843</v>
      </c>
      <c r="AJ104">
        <v>98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ROW(Source!A49)</f>
        <v>49</v>
      </c>
      <c r="B105">
        <v>334395849</v>
      </c>
      <c r="C105">
        <v>334395842</v>
      </c>
      <c r="D105">
        <v>277560491</v>
      </c>
      <c r="E105">
        <v>109</v>
      </c>
      <c r="F105">
        <v>1</v>
      </c>
      <c r="G105">
        <v>1</v>
      </c>
      <c r="H105">
        <v>1</v>
      </c>
      <c r="I105" t="s">
        <v>649</v>
      </c>
      <c r="J105" t="s">
        <v>3</v>
      </c>
      <c r="K105" t="s">
        <v>650</v>
      </c>
      <c r="L105">
        <v>1191</v>
      </c>
      <c r="N105">
        <v>1013</v>
      </c>
      <c r="O105" t="s">
        <v>647</v>
      </c>
      <c r="P105" t="s">
        <v>647</v>
      </c>
      <c r="Q105">
        <v>1</v>
      </c>
      <c r="X105">
        <v>0.48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2</v>
      </c>
      <c r="AF105" t="s">
        <v>23</v>
      </c>
      <c r="AG105">
        <v>0.57599999999999996</v>
      </c>
      <c r="AH105">
        <v>2</v>
      </c>
      <c r="AI105">
        <v>334395844</v>
      </c>
      <c r="AJ105">
        <v>99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ROW(Source!A49)</f>
        <v>49</v>
      </c>
      <c r="B106">
        <v>334395850</v>
      </c>
      <c r="C106">
        <v>334395842</v>
      </c>
      <c r="D106">
        <v>277944622</v>
      </c>
      <c r="E106">
        <v>1</v>
      </c>
      <c r="F106">
        <v>1</v>
      </c>
      <c r="G106">
        <v>1</v>
      </c>
      <c r="H106">
        <v>2</v>
      </c>
      <c r="I106" t="s">
        <v>660</v>
      </c>
      <c r="J106" t="s">
        <v>661</v>
      </c>
      <c r="K106" t="s">
        <v>662</v>
      </c>
      <c r="L106">
        <v>1368</v>
      </c>
      <c r="N106">
        <v>1011</v>
      </c>
      <c r="O106" t="s">
        <v>539</v>
      </c>
      <c r="P106" t="s">
        <v>539</v>
      </c>
      <c r="Q106">
        <v>1</v>
      </c>
      <c r="X106">
        <v>0.24</v>
      </c>
      <c r="Y106">
        <v>0</v>
      </c>
      <c r="Z106">
        <v>1472.33</v>
      </c>
      <c r="AA106">
        <v>642.05999999999995</v>
      </c>
      <c r="AB106">
        <v>0</v>
      </c>
      <c r="AC106">
        <v>0</v>
      </c>
      <c r="AD106">
        <v>1</v>
      </c>
      <c r="AE106">
        <v>0</v>
      </c>
      <c r="AF106" t="s">
        <v>23</v>
      </c>
      <c r="AG106">
        <v>0.28799999999999998</v>
      </c>
      <c r="AH106">
        <v>2</v>
      </c>
      <c r="AI106">
        <v>334395845</v>
      </c>
      <c r="AJ106">
        <v>100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ROW(Source!A49)</f>
        <v>49</v>
      </c>
      <c r="B107">
        <v>334395851</v>
      </c>
      <c r="C107">
        <v>334395842</v>
      </c>
      <c r="D107">
        <v>277945900</v>
      </c>
      <c r="E107">
        <v>1</v>
      </c>
      <c r="F107">
        <v>1</v>
      </c>
      <c r="G107">
        <v>1</v>
      </c>
      <c r="H107">
        <v>2</v>
      </c>
      <c r="I107" t="s">
        <v>689</v>
      </c>
      <c r="J107" t="s">
        <v>690</v>
      </c>
      <c r="K107" t="s">
        <v>691</v>
      </c>
      <c r="L107">
        <v>1368</v>
      </c>
      <c r="N107">
        <v>1011</v>
      </c>
      <c r="O107" t="s">
        <v>539</v>
      </c>
      <c r="P107" t="s">
        <v>539</v>
      </c>
      <c r="Q107">
        <v>1</v>
      </c>
      <c r="X107">
        <v>0.24</v>
      </c>
      <c r="Y107">
        <v>0</v>
      </c>
      <c r="Z107">
        <v>12.95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23</v>
      </c>
      <c r="AG107">
        <v>0.28799999999999998</v>
      </c>
      <c r="AH107">
        <v>2</v>
      </c>
      <c r="AI107">
        <v>334395846</v>
      </c>
      <c r="AJ107">
        <v>101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ROW(Source!A49)</f>
        <v>49</v>
      </c>
      <c r="B108">
        <v>334395852</v>
      </c>
      <c r="C108">
        <v>334395842</v>
      </c>
      <c r="D108">
        <v>277945921</v>
      </c>
      <c r="E108">
        <v>1</v>
      </c>
      <c r="F108">
        <v>1</v>
      </c>
      <c r="G108">
        <v>1</v>
      </c>
      <c r="H108">
        <v>2</v>
      </c>
      <c r="I108" t="s">
        <v>692</v>
      </c>
      <c r="J108" t="s">
        <v>693</v>
      </c>
      <c r="K108" t="s">
        <v>694</v>
      </c>
      <c r="L108">
        <v>1368</v>
      </c>
      <c r="N108">
        <v>1011</v>
      </c>
      <c r="O108" t="s">
        <v>539</v>
      </c>
      <c r="P108" t="s">
        <v>539</v>
      </c>
      <c r="Q108">
        <v>1</v>
      </c>
      <c r="X108">
        <v>0.24</v>
      </c>
      <c r="Y108">
        <v>0</v>
      </c>
      <c r="Z108">
        <v>560.73</v>
      </c>
      <c r="AA108">
        <v>477.98</v>
      </c>
      <c r="AB108">
        <v>0</v>
      </c>
      <c r="AC108">
        <v>0</v>
      </c>
      <c r="AD108">
        <v>1</v>
      </c>
      <c r="AE108">
        <v>0</v>
      </c>
      <c r="AF108" t="s">
        <v>23</v>
      </c>
      <c r="AG108">
        <v>0.28799999999999998</v>
      </c>
      <c r="AH108">
        <v>2</v>
      </c>
      <c r="AI108">
        <v>334395847</v>
      </c>
      <c r="AJ108">
        <v>102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ROW(Source!A50)</f>
        <v>50</v>
      </c>
      <c r="B109">
        <v>334395859</v>
      </c>
      <c r="C109">
        <v>334395853</v>
      </c>
      <c r="D109">
        <v>277560257</v>
      </c>
      <c r="E109">
        <v>109</v>
      </c>
      <c r="F109">
        <v>1</v>
      </c>
      <c r="G109">
        <v>1</v>
      </c>
      <c r="H109">
        <v>1</v>
      </c>
      <c r="I109" t="s">
        <v>687</v>
      </c>
      <c r="J109" t="s">
        <v>3</v>
      </c>
      <c r="K109" t="s">
        <v>688</v>
      </c>
      <c r="L109">
        <v>1191</v>
      </c>
      <c r="N109">
        <v>1013</v>
      </c>
      <c r="O109" t="s">
        <v>647</v>
      </c>
      <c r="P109" t="s">
        <v>647</v>
      </c>
      <c r="Q109">
        <v>1</v>
      </c>
      <c r="X109">
        <v>0.44</v>
      </c>
      <c r="Y109">
        <v>0</v>
      </c>
      <c r="Z109">
        <v>0</v>
      </c>
      <c r="AA109">
        <v>0</v>
      </c>
      <c r="AB109">
        <v>406.64</v>
      </c>
      <c r="AC109">
        <v>0</v>
      </c>
      <c r="AD109">
        <v>1</v>
      </c>
      <c r="AE109">
        <v>1</v>
      </c>
      <c r="AF109" t="s">
        <v>32</v>
      </c>
      <c r="AG109">
        <v>0.58080000000000009</v>
      </c>
      <c r="AH109">
        <v>2</v>
      </c>
      <c r="AI109">
        <v>334395854</v>
      </c>
      <c r="AJ109">
        <v>103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ROW(Source!A50)</f>
        <v>50</v>
      </c>
      <c r="B110">
        <v>334395860</v>
      </c>
      <c r="C110">
        <v>334395853</v>
      </c>
      <c r="D110">
        <v>277560491</v>
      </c>
      <c r="E110">
        <v>109</v>
      </c>
      <c r="F110">
        <v>1</v>
      </c>
      <c r="G110">
        <v>1</v>
      </c>
      <c r="H110">
        <v>1</v>
      </c>
      <c r="I110" t="s">
        <v>649</v>
      </c>
      <c r="J110" t="s">
        <v>3</v>
      </c>
      <c r="K110" t="s">
        <v>650</v>
      </c>
      <c r="L110">
        <v>1191</v>
      </c>
      <c r="N110">
        <v>1013</v>
      </c>
      <c r="O110" t="s">
        <v>647</v>
      </c>
      <c r="P110" t="s">
        <v>647</v>
      </c>
      <c r="Q110">
        <v>1</v>
      </c>
      <c r="X110">
        <v>0.48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32</v>
      </c>
      <c r="AG110">
        <v>0.63360000000000005</v>
      </c>
      <c r="AH110">
        <v>2</v>
      </c>
      <c r="AI110">
        <v>334395855</v>
      </c>
      <c r="AJ110">
        <v>104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ROW(Source!A50)</f>
        <v>50</v>
      </c>
      <c r="B111">
        <v>334395861</v>
      </c>
      <c r="C111">
        <v>334395853</v>
      </c>
      <c r="D111">
        <v>277944622</v>
      </c>
      <c r="E111">
        <v>1</v>
      </c>
      <c r="F111">
        <v>1</v>
      </c>
      <c r="G111">
        <v>1</v>
      </c>
      <c r="H111">
        <v>2</v>
      </c>
      <c r="I111" t="s">
        <v>660</v>
      </c>
      <c r="J111" t="s">
        <v>661</v>
      </c>
      <c r="K111" t="s">
        <v>662</v>
      </c>
      <c r="L111">
        <v>1368</v>
      </c>
      <c r="N111">
        <v>1011</v>
      </c>
      <c r="O111" t="s">
        <v>539</v>
      </c>
      <c r="P111" t="s">
        <v>539</v>
      </c>
      <c r="Q111">
        <v>1</v>
      </c>
      <c r="X111">
        <v>0.24</v>
      </c>
      <c r="Y111">
        <v>0</v>
      </c>
      <c r="Z111">
        <v>1472.33</v>
      </c>
      <c r="AA111">
        <v>642.05999999999995</v>
      </c>
      <c r="AB111">
        <v>0</v>
      </c>
      <c r="AC111">
        <v>0</v>
      </c>
      <c r="AD111">
        <v>1</v>
      </c>
      <c r="AE111">
        <v>0</v>
      </c>
      <c r="AF111" t="s">
        <v>32</v>
      </c>
      <c r="AG111">
        <v>0.31680000000000003</v>
      </c>
      <c r="AH111">
        <v>2</v>
      </c>
      <c r="AI111">
        <v>334395856</v>
      </c>
      <c r="AJ111">
        <v>105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ROW(Source!A50)</f>
        <v>50</v>
      </c>
      <c r="B112">
        <v>334395862</v>
      </c>
      <c r="C112">
        <v>334395853</v>
      </c>
      <c r="D112">
        <v>277945900</v>
      </c>
      <c r="E112">
        <v>1</v>
      </c>
      <c r="F112">
        <v>1</v>
      </c>
      <c r="G112">
        <v>1</v>
      </c>
      <c r="H112">
        <v>2</v>
      </c>
      <c r="I112" t="s">
        <v>689</v>
      </c>
      <c r="J112" t="s">
        <v>690</v>
      </c>
      <c r="K112" t="s">
        <v>691</v>
      </c>
      <c r="L112">
        <v>1368</v>
      </c>
      <c r="N112">
        <v>1011</v>
      </c>
      <c r="O112" t="s">
        <v>539</v>
      </c>
      <c r="P112" t="s">
        <v>539</v>
      </c>
      <c r="Q112">
        <v>1</v>
      </c>
      <c r="X112">
        <v>0.24</v>
      </c>
      <c r="Y112">
        <v>0</v>
      </c>
      <c r="Z112">
        <v>12.95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32</v>
      </c>
      <c r="AG112">
        <v>0.31680000000000003</v>
      </c>
      <c r="AH112">
        <v>2</v>
      </c>
      <c r="AI112">
        <v>334395857</v>
      </c>
      <c r="AJ112">
        <v>106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ROW(Source!A50)</f>
        <v>50</v>
      </c>
      <c r="B113">
        <v>334395863</v>
      </c>
      <c r="C113">
        <v>334395853</v>
      </c>
      <c r="D113">
        <v>277945921</v>
      </c>
      <c r="E113">
        <v>1</v>
      </c>
      <c r="F113">
        <v>1</v>
      </c>
      <c r="G113">
        <v>1</v>
      </c>
      <c r="H113">
        <v>2</v>
      </c>
      <c r="I113" t="s">
        <v>692</v>
      </c>
      <c r="J113" t="s">
        <v>693</v>
      </c>
      <c r="K113" t="s">
        <v>694</v>
      </c>
      <c r="L113">
        <v>1368</v>
      </c>
      <c r="N113">
        <v>1011</v>
      </c>
      <c r="O113" t="s">
        <v>539</v>
      </c>
      <c r="P113" t="s">
        <v>539</v>
      </c>
      <c r="Q113">
        <v>1</v>
      </c>
      <c r="X113">
        <v>0.24</v>
      </c>
      <c r="Y113">
        <v>0</v>
      </c>
      <c r="Z113">
        <v>560.73</v>
      </c>
      <c r="AA113">
        <v>477.98</v>
      </c>
      <c r="AB113">
        <v>0</v>
      </c>
      <c r="AC113">
        <v>0</v>
      </c>
      <c r="AD113">
        <v>1</v>
      </c>
      <c r="AE113">
        <v>0</v>
      </c>
      <c r="AF113" t="s">
        <v>32</v>
      </c>
      <c r="AG113">
        <v>0.31680000000000003</v>
      </c>
      <c r="AH113">
        <v>2</v>
      </c>
      <c r="AI113">
        <v>334395858</v>
      </c>
      <c r="AJ113">
        <v>107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ROW(Source!A94)</f>
        <v>94</v>
      </c>
      <c r="B114">
        <v>334395878</v>
      </c>
      <c r="C114">
        <v>334395872</v>
      </c>
      <c r="D114">
        <v>277560257</v>
      </c>
      <c r="E114">
        <v>109</v>
      </c>
      <c r="F114">
        <v>1</v>
      </c>
      <c r="G114">
        <v>1</v>
      </c>
      <c r="H114">
        <v>1</v>
      </c>
      <c r="I114" t="s">
        <v>687</v>
      </c>
      <c r="J114" t="s">
        <v>3</v>
      </c>
      <c r="K114" t="s">
        <v>688</v>
      </c>
      <c r="L114">
        <v>1191</v>
      </c>
      <c r="N114">
        <v>1013</v>
      </c>
      <c r="O114" t="s">
        <v>647</v>
      </c>
      <c r="P114" t="s">
        <v>647</v>
      </c>
      <c r="Q114">
        <v>1</v>
      </c>
      <c r="X114">
        <v>0.44</v>
      </c>
      <c r="Y114">
        <v>0</v>
      </c>
      <c r="Z114">
        <v>0</v>
      </c>
      <c r="AA114">
        <v>0</v>
      </c>
      <c r="AB114">
        <v>406.64</v>
      </c>
      <c r="AC114">
        <v>0</v>
      </c>
      <c r="AD114">
        <v>1</v>
      </c>
      <c r="AE114">
        <v>1</v>
      </c>
      <c r="AF114" t="s">
        <v>23</v>
      </c>
      <c r="AG114">
        <v>0.52800000000000002</v>
      </c>
      <c r="AH114">
        <v>2</v>
      </c>
      <c r="AI114">
        <v>334395873</v>
      </c>
      <c r="AJ114">
        <v>108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ROW(Source!A94)</f>
        <v>94</v>
      </c>
      <c r="B115">
        <v>334395879</v>
      </c>
      <c r="C115">
        <v>334395872</v>
      </c>
      <c r="D115">
        <v>277560491</v>
      </c>
      <c r="E115">
        <v>109</v>
      </c>
      <c r="F115">
        <v>1</v>
      </c>
      <c r="G115">
        <v>1</v>
      </c>
      <c r="H115">
        <v>1</v>
      </c>
      <c r="I115" t="s">
        <v>649</v>
      </c>
      <c r="J115" t="s">
        <v>3</v>
      </c>
      <c r="K115" t="s">
        <v>650</v>
      </c>
      <c r="L115">
        <v>1191</v>
      </c>
      <c r="N115">
        <v>1013</v>
      </c>
      <c r="O115" t="s">
        <v>647</v>
      </c>
      <c r="P115" t="s">
        <v>647</v>
      </c>
      <c r="Q115">
        <v>1</v>
      </c>
      <c r="X115">
        <v>0.48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2</v>
      </c>
      <c r="AF115" t="s">
        <v>23</v>
      </c>
      <c r="AG115">
        <v>0.57599999999999996</v>
      </c>
      <c r="AH115">
        <v>2</v>
      </c>
      <c r="AI115">
        <v>334395874</v>
      </c>
      <c r="AJ115">
        <v>109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ROW(Source!A94)</f>
        <v>94</v>
      </c>
      <c r="B116">
        <v>334395880</v>
      </c>
      <c r="C116">
        <v>334395872</v>
      </c>
      <c r="D116">
        <v>277944622</v>
      </c>
      <c r="E116">
        <v>1</v>
      </c>
      <c r="F116">
        <v>1</v>
      </c>
      <c r="G116">
        <v>1</v>
      </c>
      <c r="H116">
        <v>2</v>
      </c>
      <c r="I116" t="s">
        <v>660</v>
      </c>
      <c r="J116" t="s">
        <v>661</v>
      </c>
      <c r="K116" t="s">
        <v>662</v>
      </c>
      <c r="L116">
        <v>1368</v>
      </c>
      <c r="N116">
        <v>1011</v>
      </c>
      <c r="O116" t="s">
        <v>539</v>
      </c>
      <c r="P116" t="s">
        <v>539</v>
      </c>
      <c r="Q116">
        <v>1</v>
      </c>
      <c r="X116">
        <v>0.24</v>
      </c>
      <c r="Y116">
        <v>0</v>
      </c>
      <c r="Z116">
        <v>1472.33</v>
      </c>
      <c r="AA116">
        <v>642.05999999999995</v>
      </c>
      <c r="AB116">
        <v>0</v>
      </c>
      <c r="AC116">
        <v>0</v>
      </c>
      <c r="AD116">
        <v>1</v>
      </c>
      <c r="AE116">
        <v>0</v>
      </c>
      <c r="AF116" t="s">
        <v>23</v>
      </c>
      <c r="AG116">
        <v>0.28799999999999998</v>
      </c>
      <c r="AH116">
        <v>2</v>
      </c>
      <c r="AI116">
        <v>334395875</v>
      </c>
      <c r="AJ116">
        <v>110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ROW(Source!A94)</f>
        <v>94</v>
      </c>
      <c r="B117">
        <v>334395881</v>
      </c>
      <c r="C117">
        <v>334395872</v>
      </c>
      <c r="D117">
        <v>277945900</v>
      </c>
      <c r="E117">
        <v>1</v>
      </c>
      <c r="F117">
        <v>1</v>
      </c>
      <c r="G117">
        <v>1</v>
      </c>
      <c r="H117">
        <v>2</v>
      </c>
      <c r="I117" t="s">
        <v>689</v>
      </c>
      <c r="J117" t="s">
        <v>690</v>
      </c>
      <c r="K117" t="s">
        <v>691</v>
      </c>
      <c r="L117">
        <v>1368</v>
      </c>
      <c r="N117">
        <v>1011</v>
      </c>
      <c r="O117" t="s">
        <v>539</v>
      </c>
      <c r="P117" t="s">
        <v>539</v>
      </c>
      <c r="Q117">
        <v>1</v>
      </c>
      <c r="X117">
        <v>0.24</v>
      </c>
      <c r="Y117">
        <v>0</v>
      </c>
      <c r="Z117">
        <v>12.95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23</v>
      </c>
      <c r="AG117">
        <v>0.28799999999999998</v>
      </c>
      <c r="AH117">
        <v>2</v>
      </c>
      <c r="AI117">
        <v>334395876</v>
      </c>
      <c r="AJ117">
        <v>111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ROW(Source!A94)</f>
        <v>94</v>
      </c>
      <c r="B118">
        <v>334395882</v>
      </c>
      <c r="C118">
        <v>334395872</v>
      </c>
      <c r="D118">
        <v>277945921</v>
      </c>
      <c r="E118">
        <v>1</v>
      </c>
      <c r="F118">
        <v>1</v>
      </c>
      <c r="G118">
        <v>1</v>
      </c>
      <c r="H118">
        <v>2</v>
      </c>
      <c r="I118" t="s">
        <v>692</v>
      </c>
      <c r="J118" t="s">
        <v>693</v>
      </c>
      <c r="K118" t="s">
        <v>694</v>
      </c>
      <c r="L118">
        <v>1368</v>
      </c>
      <c r="N118">
        <v>1011</v>
      </c>
      <c r="O118" t="s">
        <v>539</v>
      </c>
      <c r="P118" t="s">
        <v>539</v>
      </c>
      <c r="Q118">
        <v>1</v>
      </c>
      <c r="X118">
        <v>0.24</v>
      </c>
      <c r="Y118">
        <v>0</v>
      </c>
      <c r="Z118">
        <v>560.73</v>
      </c>
      <c r="AA118">
        <v>477.98</v>
      </c>
      <c r="AB118">
        <v>0</v>
      </c>
      <c r="AC118">
        <v>0</v>
      </c>
      <c r="AD118">
        <v>1</v>
      </c>
      <c r="AE118">
        <v>0</v>
      </c>
      <c r="AF118" t="s">
        <v>23</v>
      </c>
      <c r="AG118">
        <v>0.28799999999999998</v>
      </c>
      <c r="AH118">
        <v>2</v>
      </c>
      <c r="AI118">
        <v>334395877</v>
      </c>
      <c r="AJ118">
        <v>112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ROW(Source!A95)</f>
        <v>95</v>
      </c>
      <c r="B119">
        <v>334395889</v>
      </c>
      <c r="C119">
        <v>334395883</v>
      </c>
      <c r="D119">
        <v>277560257</v>
      </c>
      <c r="E119">
        <v>109</v>
      </c>
      <c r="F119">
        <v>1</v>
      </c>
      <c r="G119">
        <v>1</v>
      </c>
      <c r="H119">
        <v>1</v>
      </c>
      <c r="I119" t="s">
        <v>687</v>
      </c>
      <c r="J119" t="s">
        <v>3</v>
      </c>
      <c r="K119" t="s">
        <v>688</v>
      </c>
      <c r="L119">
        <v>1191</v>
      </c>
      <c r="N119">
        <v>1013</v>
      </c>
      <c r="O119" t="s">
        <v>647</v>
      </c>
      <c r="P119" t="s">
        <v>647</v>
      </c>
      <c r="Q119">
        <v>1</v>
      </c>
      <c r="X119">
        <v>0.44</v>
      </c>
      <c r="Y119">
        <v>0</v>
      </c>
      <c r="Z119">
        <v>0</v>
      </c>
      <c r="AA119">
        <v>0</v>
      </c>
      <c r="AB119">
        <v>406.64</v>
      </c>
      <c r="AC119">
        <v>0</v>
      </c>
      <c r="AD119">
        <v>1</v>
      </c>
      <c r="AE119">
        <v>1</v>
      </c>
      <c r="AF119" t="s">
        <v>32</v>
      </c>
      <c r="AG119">
        <v>0.58080000000000009</v>
      </c>
      <c r="AH119">
        <v>2</v>
      </c>
      <c r="AI119">
        <v>334395884</v>
      </c>
      <c r="AJ119">
        <v>113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ROW(Source!A95)</f>
        <v>95</v>
      </c>
      <c r="B120">
        <v>334395890</v>
      </c>
      <c r="C120">
        <v>334395883</v>
      </c>
      <c r="D120">
        <v>277560491</v>
      </c>
      <c r="E120">
        <v>109</v>
      </c>
      <c r="F120">
        <v>1</v>
      </c>
      <c r="G120">
        <v>1</v>
      </c>
      <c r="H120">
        <v>1</v>
      </c>
      <c r="I120" t="s">
        <v>649</v>
      </c>
      <c r="J120" t="s">
        <v>3</v>
      </c>
      <c r="K120" t="s">
        <v>650</v>
      </c>
      <c r="L120">
        <v>1191</v>
      </c>
      <c r="N120">
        <v>1013</v>
      </c>
      <c r="O120" t="s">
        <v>647</v>
      </c>
      <c r="P120" t="s">
        <v>647</v>
      </c>
      <c r="Q120">
        <v>1</v>
      </c>
      <c r="X120">
        <v>0.48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2</v>
      </c>
      <c r="AF120" t="s">
        <v>32</v>
      </c>
      <c r="AG120">
        <v>0.63360000000000005</v>
      </c>
      <c r="AH120">
        <v>2</v>
      </c>
      <c r="AI120">
        <v>334395885</v>
      </c>
      <c r="AJ120">
        <v>114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ROW(Source!A95)</f>
        <v>95</v>
      </c>
      <c r="B121">
        <v>334395891</v>
      </c>
      <c r="C121">
        <v>334395883</v>
      </c>
      <c r="D121">
        <v>277944622</v>
      </c>
      <c r="E121">
        <v>1</v>
      </c>
      <c r="F121">
        <v>1</v>
      </c>
      <c r="G121">
        <v>1</v>
      </c>
      <c r="H121">
        <v>2</v>
      </c>
      <c r="I121" t="s">
        <v>660</v>
      </c>
      <c r="J121" t="s">
        <v>661</v>
      </c>
      <c r="K121" t="s">
        <v>662</v>
      </c>
      <c r="L121">
        <v>1368</v>
      </c>
      <c r="N121">
        <v>1011</v>
      </c>
      <c r="O121" t="s">
        <v>539</v>
      </c>
      <c r="P121" t="s">
        <v>539</v>
      </c>
      <c r="Q121">
        <v>1</v>
      </c>
      <c r="X121">
        <v>0.24</v>
      </c>
      <c r="Y121">
        <v>0</v>
      </c>
      <c r="Z121">
        <v>1472.33</v>
      </c>
      <c r="AA121">
        <v>642.05999999999995</v>
      </c>
      <c r="AB121">
        <v>0</v>
      </c>
      <c r="AC121">
        <v>0</v>
      </c>
      <c r="AD121">
        <v>1</v>
      </c>
      <c r="AE121">
        <v>0</v>
      </c>
      <c r="AF121" t="s">
        <v>32</v>
      </c>
      <c r="AG121">
        <v>0.31680000000000003</v>
      </c>
      <c r="AH121">
        <v>2</v>
      </c>
      <c r="AI121">
        <v>334395886</v>
      </c>
      <c r="AJ121">
        <v>115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ROW(Source!A95)</f>
        <v>95</v>
      </c>
      <c r="B122">
        <v>334395892</v>
      </c>
      <c r="C122">
        <v>334395883</v>
      </c>
      <c r="D122">
        <v>277945900</v>
      </c>
      <c r="E122">
        <v>1</v>
      </c>
      <c r="F122">
        <v>1</v>
      </c>
      <c r="G122">
        <v>1</v>
      </c>
      <c r="H122">
        <v>2</v>
      </c>
      <c r="I122" t="s">
        <v>689</v>
      </c>
      <c r="J122" t="s">
        <v>690</v>
      </c>
      <c r="K122" t="s">
        <v>691</v>
      </c>
      <c r="L122">
        <v>1368</v>
      </c>
      <c r="N122">
        <v>1011</v>
      </c>
      <c r="O122" t="s">
        <v>539</v>
      </c>
      <c r="P122" t="s">
        <v>539</v>
      </c>
      <c r="Q122">
        <v>1</v>
      </c>
      <c r="X122">
        <v>0.24</v>
      </c>
      <c r="Y122">
        <v>0</v>
      </c>
      <c r="Z122">
        <v>12.95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32</v>
      </c>
      <c r="AG122">
        <v>0.31680000000000003</v>
      </c>
      <c r="AH122">
        <v>2</v>
      </c>
      <c r="AI122">
        <v>334395887</v>
      </c>
      <c r="AJ122">
        <v>116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ROW(Source!A95)</f>
        <v>95</v>
      </c>
      <c r="B123">
        <v>334395893</v>
      </c>
      <c r="C123">
        <v>334395883</v>
      </c>
      <c r="D123">
        <v>277945921</v>
      </c>
      <c r="E123">
        <v>1</v>
      </c>
      <c r="F123">
        <v>1</v>
      </c>
      <c r="G123">
        <v>1</v>
      </c>
      <c r="H123">
        <v>2</v>
      </c>
      <c r="I123" t="s">
        <v>692</v>
      </c>
      <c r="J123" t="s">
        <v>693</v>
      </c>
      <c r="K123" t="s">
        <v>694</v>
      </c>
      <c r="L123">
        <v>1368</v>
      </c>
      <c r="N123">
        <v>1011</v>
      </c>
      <c r="O123" t="s">
        <v>539</v>
      </c>
      <c r="P123" t="s">
        <v>539</v>
      </c>
      <c r="Q123">
        <v>1</v>
      </c>
      <c r="X123">
        <v>0.24</v>
      </c>
      <c r="Y123">
        <v>0</v>
      </c>
      <c r="Z123">
        <v>560.73</v>
      </c>
      <c r="AA123">
        <v>477.98</v>
      </c>
      <c r="AB123">
        <v>0</v>
      </c>
      <c r="AC123">
        <v>0</v>
      </c>
      <c r="AD123">
        <v>1</v>
      </c>
      <c r="AE123">
        <v>0</v>
      </c>
      <c r="AF123" t="s">
        <v>32</v>
      </c>
      <c r="AG123">
        <v>0.31680000000000003</v>
      </c>
      <c r="AH123">
        <v>2</v>
      </c>
      <c r="AI123">
        <v>334395888</v>
      </c>
      <c r="AJ123">
        <v>117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ROW(Source!A96)</f>
        <v>96</v>
      </c>
      <c r="B124">
        <v>334395900</v>
      </c>
      <c r="C124">
        <v>334395894</v>
      </c>
      <c r="D124">
        <v>277560257</v>
      </c>
      <c r="E124">
        <v>109</v>
      </c>
      <c r="F124">
        <v>1</v>
      </c>
      <c r="G124">
        <v>1</v>
      </c>
      <c r="H124">
        <v>1</v>
      </c>
      <c r="I124" t="s">
        <v>687</v>
      </c>
      <c r="J124" t="s">
        <v>3</v>
      </c>
      <c r="K124" t="s">
        <v>688</v>
      </c>
      <c r="L124">
        <v>1191</v>
      </c>
      <c r="N124">
        <v>1013</v>
      </c>
      <c r="O124" t="s">
        <v>647</v>
      </c>
      <c r="P124" t="s">
        <v>647</v>
      </c>
      <c r="Q124">
        <v>1</v>
      </c>
      <c r="X124">
        <v>0.41</v>
      </c>
      <c r="Y124">
        <v>0</v>
      </c>
      <c r="Z124">
        <v>0</v>
      </c>
      <c r="AA124">
        <v>0</v>
      </c>
      <c r="AB124">
        <v>406.64</v>
      </c>
      <c r="AC124">
        <v>0</v>
      </c>
      <c r="AD124">
        <v>1</v>
      </c>
      <c r="AE124">
        <v>1</v>
      </c>
      <c r="AF124" t="s">
        <v>23</v>
      </c>
      <c r="AG124">
        <v>0.49199999999999994</v>
      </c>
      <c r="AH124">
        <v>2</v>
      </c>
      <c r="AI124">
        <v>334395895</v>
      </c>
      <c r="AJ124">
        <v>118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ROW(Source!A96)</f>
        <v>96</v>
      </c>
      <c r="B125">
        <v>334395901</v>
      </c>
      <c r="C125">
        <v>334395894</v>
      </c>
      <c r="D125">
        <v>277560491</v>
      </c>
      <c r="E125">
        <v>109</v>
      </c>
      <c r="F125">
        <v>1</v>
      </c>
      <c r="G125">
        <v>1</v>
      </c>
      <c r="H125">
        <v>1</v>
      </c>
      <c r="I125" t="s">
        <v>649</v>
      </c>
      <c r="J125" t="s">
        <v>3</v>
      </c>
      <c r="K125" t="s">
        <v>650</v>
      </c>
      <c r="L125">
        <v>1191</v>
      </c>
      <c r="N125">
        <v>1013</v>
      </c>
      <c r="O125" t="s">
        <v>647</v>
      </c>
      <c r="P125" t="s">
        <v>647</v>
      </c>
      <c r="Q125">
        <v>1</v>
      </c>
      <c r="X125">
        <v>0.44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2</v>
      </c>
      <c r="AF125" t="s">
        <v>23</v>
      </c>
      <c r="AG125">
        <v>0.52800000000000002</v>
      </c>
      <c r="AH125">
        <v>2</v>
      </c>
      <c r="AI125">
        <v>334395896</v>
      </c>
      <c r="AJ125">
        <v>119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ROW(Source!A96)</f>
        <v>96</v>
      </c>
      <c r="B126">
        <v>334395902</v>
      </c>
      <c r="C126">
        <v>334395894</v>
      </c>
      <c r="D126">
        <v>277944622</v>
      </c>
      <c r="E126">
        <v>1</v>
      </c>
      <c r="F126">
        <v>1</v>
      </c>
      <c r="G126">
        <v>1</v>
      </c>
      <c r="H126">
        <v>2</v>
      </c>
      <c r="I126" t="s">
        <v>660</v>
      </c>
      <c r="J126" t="s">
        <v>661</v>
      </c>
      <c r="K126" t="s">
        <v>662</v>
      </c>
      <c r="L126">
        <v>1368</v>
      </c>
      <c r="N126">
        <v>1011</v>
      </c>
      <c r="O126" t="s">
        <v>539</v>
      </c>
      <c r="P126" t="s">
        <v>539</v>
      </c>
      <c r="Q126">
        <v>1</v>
      </c>
      <c r="X126">
        <v>0.22</v>
      </c>
      <c r="Y126">
        <v>0</v>
      </c>
      <c r="Z126">
        <v>1472.33</v>
      </c>
      <c r="AA126">
        <v>642.05999999999995</v>
      </c>
      <c r="AB126">
        <v>0</v>
      </c>
      <c r="AC126">
        <v>0</v>
      </c>
      <c r="AD126">
        <v>1</v>
      </c>
      <c r="AE126">
        <v>0</v>
      </c>
      <c r="AF126" t="s">
        <v>23</v>
      </c>
      <c r="AG126">
        <v>0.26400000000000001</v>
      </c>
      <c r="AH126">
        <v>2</v>
      </c>
      <c r="AI126">
        <v>334395897</v>
      </c>
      <c r="AJ126">
        <v>120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ROW(Source!A96)</f>
        <v>96</v>
      </c>
      <c r="B127">
        <v>334395903</v>
      </c>
      <c r="C127">
        <v>334395894</v>
      </c>
      <c r="D127">
        <v>277945900</v>
      </c>
      <c r="E127">
        <v>1</v>
      </c>
      <c r="F127">
        <v>1</v>
      </c>
      <c r="G127">
        <v>1</v>
      </c>
      <c r="H127">
        <v>2</v>
      </c>
      <c r="I127" t="s">
        <v>689</v>
      </c>
      <c r="J127" t="s">
        <v>690</v>
      </c>
      <c r="K127" t="s">
        <v>691</v>
      </c>
      <c r="L127">
        <v>1368</v>
      </c>
      <c r="N127">
        <v>1011</v>
      </c>
      <c r="O127" t="s">
        <v>539</v>
      </c>
      <c r="P127" t="s">
        <v>539</v>
      </c>
      <c r="Q127">
        <v>1</v>
      </c>
      <c r="X127">
        <v>0.22</v>
      </c>
      <c r="Y127">
        <v>0</v>
      </c>
      <c r="Z127">
        <v>12.95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23</v>
      </c>
      <c r="AG127">
        <v>0.26400000000000001</v>
      </c>
      <c r="AH127">
        <v>2</v>
      </c>
      <c r="AI127">
        <v>334395898</v>
      </c>
      <c r="AJ127">
        <v>121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ROW(Source!A96)</f>
        <v>96</v>
      </c>
      <c r="B128">
        <v>334395904</v>
      </c>
      <c r="C128">
        <v>334395894</v>
      </c>
      <c r="D128">
        <v>277945921</v>
      </c>
      <c r="E128">
        <v>1</v>
      </c>
      <c r="F128">
        <v>1</v>
      </c>
      <c r="G128">
        <v>1</v>
      </c>
      <c r="H128">
        <v>2</v>
      </c>
      <c r="I128" t="s">
        <v>692</v>
      </c>
      <c r="J128" t="s">
        <v>693</v>
      </c>
      <c r="K128" t="s">
        <v>694</v>
      </c>
      <c r="L128">
        <v>1368</v>
      </c>
      <c r="N128">
        <v>1011</v>
      </c>
      <c r="O128" t="s">
        <v>539</v>
      </c>
      <c r="P128" t="s">
        <v>539</v>
      </c>
      <c r="Q128">
        <v>1</v>
      </c>
      <c r="X128">
        <v>0.22</v>
      </c>
      <c r="Y128">
        <v>0</v>
      </c>
      <c r="Z128">
        <v>560.73</v>
      </c>
      <c r="AA128">
        <v>477.98</v>
      </c>
      <c r="AB128">
        <v>0</v>
      </c>
      <c r="AC128">
        <v>0</v>
      </c>
      <c r="AD128">
        <v>1</v>
      </c>
      <c r="AE128">
        <v>0</v>
      </c>
      <c r="AF128" t="s">
        <v>23</v>
      </c>
      <c r="AG128">
        <v>0.26400000000000001</v>
      </c>
      <c r="AH128">
        <v>2</v>
      </c>
      <c r="AI128">
        <v>334395899</v>
      </c>
      <c r="AJ128">
        <v>122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ROW(Source!A97)</f>
        <v>97</v>
      </c>
      <c r="B129">
        <v>334395910</v>
      </c>
      <c r="C129">
        <v>334395905</v>
      </c>
      <c r="D129">
        <v>277560257</v>
      </c>
      <c r="E129">
        <v>109</v>
      </c>
      <c r="F129">
        <v>1</v>
      </c>
      <c r="G129">
        <v>1</v>
      </c>
      <c r="H129">
        <v>1</v>
      </c>
      <c r="I129" t="s">
        <v>687</v>
      </c>
      <c r="J129" t="s">
        <v>3</v>
      </c>
      <c r="K129" t="s">
        <v>688</v>
      </c>
      <c r="L129">
        <v>1191</v>
      </c>
      <c r="N129">
        <v>1013</v>
      </c>
      <c r="O129" t="s">
        <v>647</v>
      </c>
      <c r="P129" t="s">
        <v>647</v>
      </c>
      <c r="Q129">
        <v>1</v>
      </c>
      <c r="X129">
        <v>0.25</v>
      </c>
      <c r="Y129">
        <v>0</v>
      </c>
      <c r="Z129">
        <v>0</v>
      </c>
      <c r="AA129">
        <v>0</v>
      </c>
      <c r="AB129">
        <v>406.64</v>
      </c>
      <c r="AC129">
        <v>0</v>
      </c>
      <c r="AD129">
        <v>1</v>
      </c>
      <c r="AE129">
        <v>1</v>
      </c>
      <c r="AF129" t="s">
        <v>23</v>
      </c>
      <c r="AG129">
        <v>0.3</v>
      </c>
      <c r="AH129">
        <v>2</v>
      </c>
      <c r="AI129">
        <v>334395906</v>
      </c>
      <c r="AJ129">
        <v>123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ROW(Source!A97)</f>
        <v>97</v>
      </c>
      <c r="B130">
        <v>334395911</v>
      </c>
      <c r="C130">
        <v>334395905</v>
      </c>
      <c r="D130">
        <v>277560491</v>
      </c>
      <c r="E130">
        <v>109</v>
      </c>
      <c r="F130">
        <v>1</v>
      </c>
      <c r="G130">
        <v>1</v>
      </c>
      <c r="H130">
        <v>1</v>
      </c>
      <c r="I130" t="s">
        <v>649</v>
      </c>
      <c r="J130" t="s">
        <v>3</v>
      </c>
      <c r="K130" t="s">
        <v>650</v>
      </c>
      <c r="L130">
        <v>1191</v>
      </c>
      <c r="N130">
        <v>1013</v>
      </c>
      <c r="O130" t="s">
        <v>647</v>
      </c>
      <c r="P130" t="s">
        <v>647</v>
      </c>
      <c r="Q130">
        <v>1</v>
      </c>
      <c r="X130">
        <v>0.14000000000000001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2</v>
      </c>
      <c r="AF130" t="s">
        <v>23</v>
      </c>
      <c r="AG130">
        <v>0.16800000000000001</v>
      </c>
      <c r="AH130">
        <v>2</v>
      </c>
      <c r="AI130">
        <v>334395907</v>
      </c>
      <c r="AJ130">
        <v>124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ROW(Source!A97)</f>
        <v>97</v>
      </c>
      <c r="B131">
        <v>334395912</v>
      </c>
      <c r="C131">
        <v>334395905</v>
      </c>
      <c r="D131">
        <v>277945900</v>
      </c>
      <c r="E131">
        <v>1</v>
      </c>
      <c r="F131">
        <v>1</v>
      </c>
      <c r="G131">
        <v>1</v>
      </c>
      <c r="H131">
        <v>2</v>
      </c>
      <c r="I131" t="s">
        <v>689</v>
      </c>
      <c r="J131" t="s">
        <v>690</v>
      </c>
      <c r="K131" t="s">
        <v>691</v>
      </c>
      <c r="L131">
        <v>1368</v>
      </c>
      <c r="N131">
        <v>1011</v>
      </c>
      <c r="O131" t="s">
        <v>539</v>
      </c>
      <c r="P131" t="s">
        <v>539</v>
      </c>
      <c r="Q131">
        <v>1</v>
      </c>
      <c r="X131">
        <v>0.14000000000000001</v>
      </c>
      <c r="Y131">
        <v>0</v>
      </c>
      <c r="Z131">
        <v>12.95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23</v>
      </c>
      <c r="AG131">
        <v>0.16800000000000001</v>
      </c>
      <c r="AH131">
        <v>2</v>
      </c>
      <c r="AI131">
        <v>334395908</v>
      </c>
      <c r="AJ131">
        <v>125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ROW(Source!A97)</f>
        <v>97</v>
      </c>
      <c r="B132">
        <v>334395913</v>
      </c>
      <c r="C132">
        <v>334395905</v>
      </c>
      <c r="D132">
        <v>277945921</v>
      </c>
      <c r="E132">
        <v>1</v>
      </c>
      <c r="F132">
        <v>1</v>
      </c>
      <c r="G132">
        <v>1</v>
      </c>
      <c r="H132">
        <v>2</v>
      </c>
      <c r="I132" t="s">
        <v>692</v>
      </c>
      <c r="J132" t="s">
        <v>693</v>
      </c>
      <c r="K132" t="s">
        <v>694</v>
      </c>
      <c r="L132">
        <v>1368</v>
      </c>
      <c r="N132">
        <v>1011</v>
      </c>
      <c r="O132" t="s">
        <v>539</v>
      </c>
      <c r="P132" t="s">
        <v>539</v>
      </c>
      <c r="Q132">
        <v>1</v>
      </c>
      <c r="X132">
        <v>0.14000000000000001</v>
      </c>
      <c r="Y132">
        <v>0</v>
      </c>
      <c r="Z132">
        <v>560.73</v>
      </c>
      <c r="AA132">
        <v>477.98</v>
      </c>
      <c r="AB132">
        <v>0</v>
      </c>
      <c r="AC132">
        <v>0</v>
      </c>
      <c r="AD132">
        <v>1</v>
      </c>
      <c r="AE132">
        <v>0</v>
      </c>
      <c r="AF132" t="s">
        <v>23</v>
      </c>
      <c r="AG132">
        <v>0.16800000000000001</v>
      </c>
      <c r="AH132">
        <v>2</v>
      </c>
      <c r="AI132">
        <v>334395909</v>
      </c>
      <c r="AJ132">
        <v>126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ROW(Source!A98)</f>
        <v>98</v>
      </c>
      <c r="B133">
        <v>334395919</v>
      </c>
      <c r="C133">
        <v>334395914</v>
      </c>
      <c r="D133">
        <v>277560257</v>
      </c>
      <c r="E133">
        <v>109</v>
      </c>
      <c r="F133">
        <v>1</v>
      </c>
      <c r="G133">
        <v>1</v>
      </c>
      <c r="H133">
        <v>1</v>
      </c>
      <c r="I133" t="s">
        <v>687</v>
      </c>
      <c r="J133" t="s">
        <v>3</v>
      </c>
      <c r="K133" t="s">
        <v>688</v>
      </c>
      <c r="L133">
        <v>1191</v>
      </c>
      <c r="N133">
        <v>1013</v>
      </c>
      <c r="O133" t="s">
        <v>647</v>
      </c>
      <c r="P133" t="s">
        <v>647</v>
      </c>
      <c r="Q133">
        <v>1</v>
      </c>
      <c r="X133">
        <v>0.25</v>
      </c>
      <c r="Y133">
        <v>0</v>
      </c>
      <c r="Z133">
        <v>0</v>
      </c>
      <c r="AA133">
        <v>0</v>
      </c>
      <c r="AB133">
        <v>406.64</v>
      </c>
      <c r="AC133">
        <v>0</v>
      </c>
      <c r="AD133">
        <v>1</v>
      </c>
      <c r="AE133">
        <v>1</v>
      </c>
      <c r="AF133" t="s">
        <v>32</v>
      </c>
      <c r="AG133">
        <v>0.33</v>
      </c>
      <c r="AH133">
        <v>2</v>
      </c>
      <c r="AI133">
        <v>334395915</v>
      </c>
      <c r="AJ133">
        <v>127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ROW(Source!A98)</f>
        <v>98</v>
      </c>
      <c r="B134">
        <v>334395920</v>
      </c>
      <c r="C134">
        <v>334395914</v>
      </c>
      <c r="D134">
        <v>277560491</v>
      </c>
      <c r="E134">
        <v>109</v>
      </c>
      <c r="F134">
        <v>1</v>
      </c>
      <c r="G134">
        <v>1</v>
      </c>
      <c r="H134">
        <v>1</v>
      </c>
      <c r="I134" t="s">
        <v>649</v>
      </c>
      <c r="J134" t="s">
        <v>3</v>
      </c>
      <c r="K134" t="s">
        <v>650</v>
      </c>
      <c r="L134">
        <v>1191</v>
      </c>
      <c r="N134">
        <v>1013</v>
      </c>
      <c r="O134" t="s">
        <v>647</v>
      </c>
      <c r="P134" t="s">
        <v>647</v>
      </c>
      <c r="Q134">
        <v>1</v>
      </c>
      <c r="X134">
        <v>0.14000000000000001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2</v>
      </c>
      <c r="AF134" t="s">
        <v>32</v>
      </c>
      <c r="AG134">
        <v>0.18480000000000002</v>
      </c>
      <c r="AH134">
        <v>2</v>
      </c>
      <c r="AI134">
        <v>334395916</v>
      </c>
      <c r="AJ134">
        <v>128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ROW(Source!A98)</f>
        <v>98</v>
      </c>
      <c r="B135">
        <v>334395921</v>
      </c>
      <c r="C135">
        <v>334395914</v>
      </c>
      <c r="D135">
        <v>277945900</v>
      </c>
      <c r="E135">
        <v>1</v>
      </c>
      <c r="F135">
        <v>1</v>
      </c>
      <c r="G135">
        <v>1</v>
      </c>
      <c r="H135">
        <v>2</v>
      </c>
      <c r="I135" t="s">
        <v>689</v>
      </c>
      <c r="J135" t="s">
        <v>690</v>
      </c>
      <c r="K135" t="s">
        <v>691</v>
      </c>
      <c r="L135">
        <v>1368</v>
      </c>
      <c r="N135">
        <v>1011</v>
      </c>
      <c r="O135" t="s">
        <v>539</v>
      </c>
      <c r="P135" t="s">
        <v>539</v>
      </c>
      <c r="Q135">
        <v>1</v>
      </c>
      <c r="X135">
        <v>0.14000000000000001</v>
      </c>
      <c r="Y135">
        <v>0</v>
      </c>
      <c r="Z135">
        <v>12.95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32</v>
      </c>
      <c r="AG135">
        <v>0.18480000000000002</v>
      </c>
      <c r="AH135">
        <v>2</v>
      </c>
      <c r="AI135">
        <v>334395917</v>
      </c>
      <c r="AJ135">
        <v>129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ROW(Source!A98)</f>
        <v>98</v>
      </c>
      <c r="B136">
        <v>334395922</v>
      </c>
      <c r="C136">
        <v>334395914</v>
      </c>
      <c r="D136">
        <v>277945921</v>
      </c>
      <c r="E136">
        <v>1</v>
      </c>
      <c r="F136">
        <v>1</v>
      </c>
      <c r="G136">
        <v>1</v>
      </c>
      <c r="H136">
        <v>2</v>
      </c>
      <c r="I136" t="s">
        <v>692</v>
      </c>
      <c r="J136" t="s">
        <v>693</v>
      </c>
      <c r="K136" t="s">
        <v>694</v>
      </c>
      <c r="L136">
        <v>1368</v>
      </c>
      <c r="N136">
        <v>1011</v>
      </c>
      <c r="O136" t="s">
        <v>539</v>
      </c>
      <c r="P136" t="s">
        <v>539</v>
      </c>
      <c r="Q136">
        <v>1</v>
      </c>
      <c r="X136">
        <v>0.14000000000000001</v>
      </c>
      <c r="Y136">
        <v>0</v>
      </c>
      <c r="Z136">
        <v>560.73</v>
      </c>
      <c r="AA136">
        <v>477.98</v>
      </c>
      <c r="AB136">
        <v>0</v>
      </c>
      <c r="AC136">
        <v>0</v>
      </c>
      <c r="AD136">
        <v>1</v>
      </c>
      <c r="AE136">
        <v>0</v>
      </c>
      <c r="AF136" t="s">
        <v>32</v>
      </c>
      <c r="AG136">
        <v>0.18480000000000002</v>
      </c>
      <c r="AH136">
        <v>2</v>
      </c>
      <c r="AI136">
        <v>334395918</v>
      </c>
      <c r="AJ136">
        <v>130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ROW(Source!A99)</f>
        <v>99</v>
      </c>
      <c r="B137">
        <v>334395928</v>
      </c>
      <c r="C137">
        <v>334395923</v>
      </c>
      <c r="D137">
        <v>277560257</v>
      </c>
      <c r="E137">
        <v>109</v>
      </c>
      <c r="F137">
        <v>1</v>
      </c>
      <c r="G137">
        <v>1</v>
      </c>
      <c r="H137">
        <v>1</v>
      </c>
      <c r="I137" t="s">
        <v>687</v>
      </c>
      <c r="J137" t="s">
        <v>3</v>
      </c>
      <c r="K137" t="s">
        <v>688</v>
      </c>
      <c r="L137">
        <v>1191</v>
      </c>
      <c r="N137">
        <v>1013</v>
      </c>
      <c r="O137" t="s">
        <v>647</v>
      </c>
      <c r="P137" t="s">
        <v>647</v>
      </c>
      <c r="Q137">
        <v>1</v>
      </c>
      <c r="X137">
        <v>0.25</v>
      </c>
      <c r="Y137">
        <v>0</v>
      </c>
      <c r="Z137">
        <v>0</v>
      </c>
      <c r="AA137">
        <v>0</v>
      </c>
      <c r="AB137">
        <v>406.64</v>
      </c>
      <c r="AC137">
        <v>0</v>
      </c>
      <c r="AD137">
        <v>1</v>
      </c>
      <c r="AE137">
        <v>1</v>
      </c>
      <c r="AF137" t="s">
        <v>23</v>
      </c>
      <c r="AG137">
        <v>0.3</v>
      </c>
      <c r="AH137">
        <v>2</v>
      </c>
      <c r="AI137">
        <v>334395924</v>
      </c>
      <c r="AJ137">
        <v>131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ROW(Source!A99)</f>
        <v>99</v>
      </c>
      <c r="B138">
        <v>334395929</v>
      </c>
      <c r="C138">
        <v>334395923</v>
      </c>
      <c r="D138">
        <v>277560491</v>
      </c>
      <c r="E138">
        <v>109</v>
      </c>
      <c r="F138">
        <v>1</v>
      </c>
      <c r="G138">
        <v>1</v>
      </c>
      <c r="H138">
        <v>1</v>
      </c>
      <c r="I138" t="s">
        <v>649</v>
      </c>
      <c r="J138" t="s">
        <v>3</v>
      </c>
      <c r="K138" t="s">
        <v>650</v>
      </c>
      <c r="L138">
        <v>1191</v>
      </c>
      <c r="N138">
        <v>1013</v>
      </c>
      <c r="O138" t="s">
        <v>647</v>
      </c>
      <c r="P138" t="s">
        <v>647</v>
      </c>
      <c r="Q138">
        <v>1</v>
      </c>
      <c r="X138">
        <v>0.14000000000000001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23</v>
      </c>
      <c r="AG138">
        <v>0.16800000000000001</v>
      </c>
      <c r="AH138">
        <v>2</v>
      </c>
      <c r="AI138">
        <v>334395925</v>
      </c>
      <c r="AJ138">
        <v>132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ROW(Source!A99)</f>
        <v>99</v>
      </c>
      <c r="B139">
        <v>334395930</v>
      </c>
      <c r="C139">
        <v>334395923</v>
      </c>
      <c r="D139">
        <v>277945900</v>
      </c>
      <c r="E139">
        <v>1</v>
      </c>
      <c r="F139">
        <v>1</v>
      </c>
      <c r="G139">
        <v>1</v>
      </c>
      <c r="H139">
        <v>2</v>
      </c>
      <c r="I139" t="s">
        <v>689</v>
      </c>
      <c r="J139" t="s">
        <v>690</v>
      </c>
      <c r="K139" t="s">
        <v>691</v>
      </c>
      <c r="L139">
        <v>1368</v>
      </c>
      <c r="N139">
        <v>1011</v>
      </c>
      <c r="O139" t="s">
        <v>539</v>
      </c>
      <c r="P139" t="s">
        <v>539</v>
      </c>
      <c r="Q139">
        <v>1</v>
      </c>
      <c r="X139">
        <v>0.14000000000000001</v>
      </c>
      <c r="Y139">
        <v>0</v>
      </c>
      <c r="Z139">
        <v>12.95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23</v>
      </c>
      <c r="AG139">
        <v>0.16800000000000001</v>
      </c>
      <c r="AH139">
        <v>2</v>
      </c>
      <c r="AI139">
        <v>334395926</v>
      </c>
      <c r="AJ139">
        <v>133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ROW(Source!A99)</f>
        <v>99</v>
      </c>
      <c r="B140">
        <v>334395931</v>
      </c>
      <c r="C140">
        <v>334395923</v>
      </c>
      <c r="D140">
        <v>277945921</v>
      </c>
      <c r="E140">
        <v>1</v>
      </c>
      <c r="F140">
        <v>1</v>
      </c>
      <c r="G140">
        <v>1</v>
      </c>
      <c r="H140">
        <v>2</v>
      </c>
      <c r="I140" t="s">
        <v>692</v>
      </c>
      <c r="J140" t="s">
        <v>693</v>
      </c>
      <c r="K140" t="s">
        <v>694</v>
      </c>
      <c r="L140">
        <v>1368</v>
      </c>
      <c r="N140">
        <v>1011</v>
      </c>
      <c r="O140" t="s">
        <v>539</v>
      </c>
      <c r="P140" t="s">
        <v>539</v>
      </c>
      <c r="Q140">
        <v>1</v>
      </c>
      <c r="X140">
        <v>0.14000000000000001</v>
      </c>
      <c r="Y140">
        <v>0</v>
      </c>
      <c r="Z140">
        <v>560.73</v>
      </c>
      <c r="AA140">
        <v>477.98</v>
      </c>
      <c r="AB140">
        <v>0</v>
      </c>
      <c r="AC140">
        <v>0</v>
      </c>
      <c r="AD140">
        <v>1</v>
      </c>
      <c r="AE140">
        <v>0</v>
      </c>
      <c r="AF140" t="s">
        <v>23</v>
      </c>
      <c r="AG140">
        <v>0.16800000000000001</v>
      </c>
      <c r="AH140">
        <v>2</v>
      </c>
      <c r="AI140">
        <v>334395927</v>
      </c>
      <c r="AJ140">
        <v>134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ROW(Source!A100)</f>
        <v>100</v>
      </c>
      <c r="B141">
        <v>334395937</v>
      </c>
      <c r="C141">
        <v>334395932</v>
      </c>
      <c r="D141">
        <v>277560257</v>
      </c>
      <c r="E141">
        <v>109</v>
      </c>
      <c r="F141">
        <v>1</v>
      </c>
      <c r="G141">
        <v>1</v>
      </c>
      <c r="H141">
        <v>1</v>
      </c>
      <c r="I141" t="s">
        <v>687</v>
      </c>
      <c r="J141" t="s">
        <v>3</v>
      </c>
      <c r="K141" t="s">
        <v>688</v>
      </c>
      <c r="L141">
        <v>1191</v>
      </c>
      <c r="N141">
        <v>1013</v>
      </c>
      <c r="O141" t="s">
        <v>647</v>
      </c>
      <c r="P141" t="s">
        <v>647</v>
      </c>
      <c r="Q141">
        <v>1</v>
      </c>
      <c r="X141">
        <v>0.3</v>
      </c>
      <c r="Y141">
        <v>0</v>
      </c>
      <c r="Z141">
        <v>0</v>
      </c>
      <c r="AA141">
        <v>0</v>
      </c>
      <c r="AB141">
        <v>406.64</v>
      </c>
      <c r="AC141">
        <v>0</v>
      </c>
      <c r="AD141">
        <v>1</v>
      </c>
      <c r="AE141">
        <v>1</v>
      </c>
      <c r="AF141" t="s">
        <v>23</v>
      </c>
      <c r="AG141">
        <v>0.36</v>
      </c>
      <c r="AH141">
        <v>2</v>
      </c>
      <c r="AI141">
        <v>334395933</v>
      </c>
      <c r="AJ141">
        <v>135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ROW(Source!A100)</f>
        <v>100</v>
      </c>
      <c r="B142">
        <v>334395938</v>
      </c>
      <c r="C142">
        <v>334395932</v>
      </c>
      <c r="D142">
        <v>277560491</v>
      </c>
      <c r="E142">
        <v>109</v>
      </c>
      <c r="F142">
        <v>1</v>
      </c>
      <c r="G142">
        <v>1</v>
      </c>
      <c r="H142">
        <v>1</v>
      </c>
      <c r="I142" t="s">
        <v>649</v>
      </c>
      <c r="J142" t="s">
        <v>3</v>
      </c>
      <c r="K142" t="s">
        <v>650</v>
      </c>
      <c r="L142">
        <v>1191</v>
      </c>
      <c r="N142">
        <v>1013</v>
      </c>
      <c r="O142" t="s">
        <v>647</v>
      </c>
      <c r="P142" t="s">
        <v>647</v>
      </c>
      <c r="Q142">
        <v>1</v>
      </c>
      <c r="X142">
        <v>0.16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23</v>
      </c>
      <c r="AG142">
        <v>0.192</v>
      </c>
      <c r="AH142">
        <v>2</v>
      </c>
      <c r="AI142">
        <v>334395934</v>
      </c>
      <c r="AJ142">
        <v>136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ROW(Source!A100)</f>
        <v>100</v>
      </c>
      <c r="B143">
        <v>334395939</v>
      </c>
      <c r="C143">
        <v>334395932</v>
      </c>
      <c r="D143">
        <v>277945900</v>
      </c>
      <c r="E143">
        <v>1</v>
      </c>
      <c r="F143">
        <v>1</v>
      </c>
      <c r="G143">
        <v>1</v>
      </c>
      <c r="H143">
        <v>2</v>
      </c>
      <c r="I143" t="s">
        <v>689</v>
      </c>
      <c r="J143" t="s">
        <v>690</v>
      </c>
      <c r="K143" t="s">
        <v>691</v>
      </c>
      <c r="L143">
        <v>1368</v>
      </c>
      <c r="N143">
        <v>1011</v>
      </c>
      <c r="O143" t="s">
        <v>539</v>
      </c>
      <c r="P143" t="s">
        <v>539</v>
      </c>
      <c r="Q143">
        <v>1</v>
      </c>
      <c r="X143">
        <v>0.16</v>
      </c>
      <c r="Y143">
        <v>0</v>
      </c>
      <c r="Z143">
        <v>12.95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23</v>
      </c>
      <c r="AG143">
        <v>0.192</v>
      </c>
      <c r="AH143">
        <v>2</v>
      </c>
      <c r="AI143">
        <v>334395935</v>
      </c>
      <c r="AJ143">
        <v>137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ROW(Source!A100)</f>
        <v>100</v>
      </c>
      <c r="B144">
        <v>334395940</v>
      </c>
      <c r="C144">
        <v>334395932</v>
      </c>
      <c r="D144">
        <v>277945921</v>
      </c>
      <c r="E144">
        <v>1</v>
      </c>
      <c r="F144">
        <v>1</v>
      </c>
      <c r="G144">
        <v>1</v>
      </c>
      <c r="H144">
        <v>2</v>
      </c>
      <c r="I144" t="s">
        <v>692</v>
      </c>
      <c r="J144" t="s">
        <v>693</v>
      </c>
      <c r="K144" t="s">
        <v>694</v>
      </c>
      <c r="L144">
        <v>1368</v>
      </c>
      <c r="N144">
        <v>1011</v>
      </c>
      <c r="O144" t="s">
        <v>539</v>
      </c>
      <c r="P144" t="s">
        <v>539</v>
      </c>
      <c r="Q144">
        <v>1</v>
      </c>
      <c r="X144">
        <v>0.16</v>
      </c>
      <c r="Y144">
        <v>0</v>
      </c>
      <c r="Z144">
        <v>560.73</v>
      </c>
      <c r="AA144">
        <v>477.98</v>
      </c>
      <c r="AB144">
        <v>0</v>
      </c>
      <c r="AC144">
        <v>0</v>
      </c>
      <c r="AD144">
        <v>1</v>
      </c>
      <c r="AE144">
        <v>0</v>
      </c>
      <c r="AF144" t="s">
        <v>23</v>
      </c>
      <c r="AG144">
        <v>0.192</v>
      </c>
      <c r="AH144">
        <v>2</v>
      </c>
      <c r="AI144">
        <v>334395936</v>
      </c>
      <c r="AJ144">
        <v>138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ROW(Source!A101)</f>
        <v>101</v>
      </c>
      <c r="B145">
        <v>334395946</v>
      </c>
      <c r="C145">
        <v>334395941</v>
      </c>
      <c r="D145">
        <v>277560257</v>
      </c>
      <c r="E145">
        <v>109</v>
      </c>
      <c r="F145">
        <v>1</v>
      </c>
      <c r="G145">
        <v>1</v>
      </c>
      <c r="H145">
        <v>1</v>
      </c>
      <c r="I145" t="s">
        <v>687</v>
      </c>
      <c r="J145" t="s">
        <v>3</v>
      </c>
      <c r="K145" t="s">
        <v>688</v>
      </c>
      <c r="L145">
        <v>1191</v>
      </c>
      <c r="N145">
        <v>1013</v>
      </c>
      <c r="O145" t="s">
        <v>647</v>
      </c>
      <c r="P145" t="s">
        <v>647</v>
      </c>
      <c r="Q145">
        <v>1</v>
      </c>
      <c r="X145">
        <v>0.3</v>
      </c>
      <c r="Y145">
        <v>0</v>
      </c>
      <c r="Z145">
        <v>0</v>
      </c>
      <c r="AA145">
        <v>0</v>
      </c>
      <c r="AB145">
        <v>406.64</v>
      </c>
      <c r="AC145">
        <v>0</v>
      </c>
      <c r="AD145">
        <v>1</v>
      </c>
      <c r="AE145">
        <v>1</v>
      </c>
      <c r="AF145" t="s">
        <v>32</v>
      </c>
      <c r="AG145">
        <v>0.39600000000000002</v>
      </c>
      <c r="AH145">
        <v>2</v>
      </c>
      <c r="AI145">
        <v>334395942</v>
      </c>
      <c r="AJ145">
        <v>139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ROW(Source!A101)</f>
        <v>101</v>
      </c>
      <c r="B146">
        <v>334395947</v>
      </c>
      <c r="C146">
        <v>334395941</v>
      </c>
      <c r="D146">
        <v>277560491</v>
      </c>
      <c r="E146">
        <v>109</v>
      </c>
      <c r="F146">
        <v>1</v>
      </c>
      <c r="G146">
        <v>1</v>
      </c>
      <c r="H146">
        <v>1</v>
      </c>
      <c r="I146" t="s">
        <v>649</v>
      </c>
      <c r="J146" t="s">
        <v>3</v>
      </c>
      <c r="K146" t="s">
        <v>650</v>
      </c>
      <c r="L146">
        <v>1191</v>
      </c>
      <c r="N146">
        <v>1013</v>
      </c>
      <c r="O146" t="s">
        <v>647</v>
      </c>
      <c r="P146" t="s">
        <v>647</v>
      </c>
      <c r="Q146">
        <v>1</v>
      </c>
      <c r="X146">
        <v>0.16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32</v>
      </c>
      <c r="AG146">
        <v>0.21120000000000003</v>
      </c>
      <c r="AH146">
        <v>2</v>
      </c>
      <c r="AI146">
        <v>334395943</v>
      </c>
      <c r="AJ146">
        <v>140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ROW(Source!A101)</f>
        <v>101</v>
      </c>
      <c r="B147">
        <v>334395948</v>
      </c>
      <c r="C147">
        <v>334395941</v>
      </c>
      <c r="D147">
        <v>277945900</v>
      </c>
      <c r="E147">
        <v>1</v>
      </c>
      <c r="F147">
        <v>1</v>
      </c>
      <c r="G147">
        <v>1</v>
      </c>
      <c r="H147">
        <v>2</v>
      </c>
      <c r="I147" t="s">
        <v>689</v>
      </c>
      <c r="J147" t="s">
        <v>690</v>
      </c>
      <c r="K147" t="s">
        <v>691</v>
      </c>
      <c r="L147">
        <v>1368</v>
      </c>
      <c r="N147">
        <v>1011</v>
      </c>
      <c r="O147" t="s">
        <v>539</v>
      </c>
      <c r="P147" t="s">
        <v>539</v>
      </c>
      <c r="Q147">
        <v>1</v>
      </c>
      <c r="X147">
        <v>0.16</v>
      </c>
      <c r="Y147">
        <v>0</v>
      </c>
      <c r="Z147">
        <v>12.95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32</v>
      </c>
      <c r="AG147">
        <v>0.21120000000000003</v>
      </c>
      <c r="AH147">
        <v>2</v>
      </c>
      <c r="AI147">
        <v>334395944</v>
      </c>
      <c r="AJ147">
        <v>141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ROW(Source!A101)</f>
        <v>101</v>
      </c>
      <c r="B148">
        <v>334395949</v>
      </c>
      <c r="C148">
        <v>334395941</v>
      </c>
      <c r="D148">
        <v>277945921</v>
      </c>
      <c r="E148">
        <v>1</v>
      </c>
      <c r="F148">
        <v>1</v>
      </c>
      <c r="G148">
        <v>1</v>
      </c>
      <c r="H148">
        <v>2</v>
      </c>
      <c r="I148" t="s">
        <v>692</v>
      </c>
      <c r="J148" t="s">
        <v>693</v>
      </c>
      <c r="K148" t="s">
        <v>694</v>
      </c>
      <c r="L148">
        <v>1368</v>
      </c>
      <c r="N148">
        <v>1011</v>
      </c>
      <c r="O148" t="s">
        <v>539</v>
      </c>
      <c r="P148" t="s">
        <v>539</v>
      </c>
      <c r="Q148">
        <v>1</v>
      </c>
      <c r="X148">
        <v>0.16</v>
      </c>
      <c r="Y148">
        <v>0</v>
      </c>
      <c r="Z148">
        <v>560.73</v>
      </c>
      <c r="AA148">
        <v>477.98</v>
      </c>
      <c r="AB148">
        <v>0</v>
      </c>
      <c r="AC148">
        <v>0</v>
      </c>
      <c r="AD148">
        <v>1</v>
      </c>
      <c r="AE148">
        <v>0</v>
      </c>
      <c r="AF148" t="s">
        <v>32</v>
      </c>
      <c r="AG148">
        <v>0.21120000000000003</v>
      </c>
      <c r="AH148">
        <v>2</v>
      </c>
      <c r="AI148">
        <v>334395945</v>
      </c>
      <c r="AJ148">
        <v>142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ROW(Source!A102)</f>
        <v>102</v>
      </c>
      <c r="B149">
        <v>334395961</v>
      </c>
      <c r="C149">
        <v>334395950</v>
      </c>
      <c r="D149">
        <v>277560284</v>
      </c>
      <c r="E149">
        <v>109</v>
      </c>
      <c r="F149">
        <v>1</v>
      </c>
      <c r="G149">
        <v>1</v>
      </c>
      <c r="H149">
        <v>1</v>
      </c>
      <c r="I149" t="s">
        <v>702</v>
      </c>
      <c r="J149" t="s">
        <v>3</v>
      </c>
      <c r="K149" t="s">
        <v>703</v>
      </c>
      <c r="L149">
        <v>1191</v>
      </c>
      <c r="N149">
        <v>1013</v>
      </c>
      <c r="O149" t="s">
        <v>647</v>
      </c>
      <c r="P149" t="s">
        <v>647</v>
      </c>
      <c r="Q149">
        <v>1</v>
      </c>
      <c r="X149">
        <v>3.06</v>
      </c>
      <c r="Y149">
        <v>0</v>
      </c>
      <c r="Z149">
        <v>0</v>
      </c>
      <c r="AA149">
        <v>0</v>
      </c>
      <c r="AB149">
        <v>440.52</v>
      </c>
      <c r="AC149">
        <v>0</v>
      </c>
      <c r="AD149">
        <v>1</v>
      </c>
      <c r="AE149">
        <v>1</v>
      </c>
      <c r="AF149" t="s">
        <v>23</v>
      </c>
      <c r="AG149">
        <v>3.6719999999999997</v>
      </c>
      <c r="AH149">
        <v>2</v>
      </c>
      <c r="AI149">
        <v>334395951</v>
      </c>
      <c r="AJ149">
        <v>143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ROW(Source!A102)</f>
        <v>102</v>
      </c>
      <c r="B150">
        <v>334395962</v>
      </c>
      <c r="C150">
        <v>334395950</v>
      </c>
      <c r="D150">
        <v>277560491</v>
      </c>
      <c r="E150">
        <v>109</v>
      </c>
      <c r="F150">
        <v>1</v>
      </c>
      <c r="G150">
        <v>1</v>
      </c>
      <c r="H150">
        <v>1</v>
      </c>
      <c r="I150" t="s">
        <v>649</v>
      </c>
      <c r="J150" t="s">
        <v>3</v>
      </c>
      <c r="K150" t="s">
        <v>650</v>
      </c>
      <c r="L150">
        <v>1191</v>
      </c>
      <c r="N150">
        <v>1013</v>
      </c>
      <c r="O150" t="s">
        <v>647</v>
      </c>
      <c r="P150" t="s">
        <v>647</v>
      </c>
      <c r="Q150">
        <v>1</v>
      </c>
      <c r="X150">
        <v>0.87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23</v>
      </c>
      <c r="AG150">
        <v>1.044</v>
      </c>
      <c r="AH150">
        <v>2</v>
      </c>
      <c r="AI150">
        <v>334395952</v>
      </c>
      <c r="AJ150">
        <v>144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ROW(Source!A102)</f>
        <v>102</v>
      </c>
      <c r="B151">
        <v>334395963</v>
      </c>
      <c r="C151">
        <v>334395950</v>
      </c>
      <c r="D151">
        <v>277944474</v>
      </c>
      <c r="E151">
        <v>1</v>
      </c>
      <c r="F151">
        <v>1</v>
      </c>
      <c r="G151">
        <v>1</v>
      </c>
      <c r="H151">
        <v>2</v>
      </c>
      <c r="I151" t="s">
        <v>697</v>
      </c>
      <c r="J151" t="s">
        <v>698</v>
      </c>
      <c r="K151" t="s">
        <v>699</v>
      </c>
      <c r="L151">
        <v>1368</v>
      </c>
      <c r="N151">
        <v>1011</v>
      </c>
      <c r="O151" t="s">
        <v>539</v>
      </c>
      <c r="P151" t="s">
        <v>539</v>
      </c>
      <c r="Q151">
        <v>1</v>
      </c>
      <c r="X151">
        <v>0.68</v>
      </c>
      <c r="Y151">
        <v>0</v>
      </c>
      <c r="Z151">
        <v>1811.82</v>
      </c>
      <c r="AA151">
        <v>549.32000000000005</v>
      </c>
      <c r="AB151">
        <v>0</v>
      </c>
      <c r="AC151">
        <v>0</v>
      </c>
      <c r="AD151">
        <v>1</v>
      </c>
      <c r="AE151">
        <v>0</v>
      </c>
      <c r="AF151" t="s">
        <v>23</v>
      </c>
      <c r="AG151">
        <v>0.81600000000000006</v>
      </c>
      <c r="AH151">
        <v>2</v>
      </c>
      <c r="AI151">
        <v>334395953</v>
      </c>
      <c r="AJ151">
        <v>145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ROW(Source!A102)</f>
        <v>102</v>
      </c>
      <c r="B152">
        <v>334395964</v>
      </c>
      <c r="C152">
        <v>334395950</v>
      </c>
      <c r="D152">
        <v>277945805</v>
      </c>
      <c r="E152">
        <v>1</v>
      </c>
      <c r="F152">
        <v>1</v>
      </c>
      <c r="G152">
        <v>1</v>
      </c>
      <c r="H152">
        <v>2</v>
      </c>
      <c r="I152" t="s">
        <v>655</v>
      </c>
      <c r="J152" t="s">
        <v>656</v>
      </c>
      <c r="K152" t="s">
        <v>657</v>
      </c>
      <c r="L152">
        <v>1368</v>
      </c>
      <c r="N152">
        <v>1011</v>
      </c>
      <c r="O152" t="s">
        <v>539</v>
      </c>
      <c r="P152" t="s">
        <v>539</v>
      </c>
      <c r="Q152">
        <v>1</v>
      </c>
      <c r="X152">
        <v>0.19</v>
      </c>
      <c r="Y152">
        <v>0</v>
      </c>
      <c r="Z152">
        <v>544.70000000000005</v>
      </c>
      <c r="AA152">
        <v>477.98</v>
      </c>
      <c r="AB152">
        <v>0</v>
      </c>
      <c r="AC152">
        <v>0</v>
      </c>
      <c r="AD152">
        <v>1</v>
      </c>
      <c r="AE152">
        <v>0</v>
      </c>
      <c r="AF152" t="s">
        <v>23</v>
      </c>
      <c r="AG152">
        <v>0.22799999999999998</v>
      </c>
      <c r="AH152">
        <v>2</v>
      </c>
      <c r="AI152">
        <v>334395954</v>
      </c>
      <c r="AJ152">
        <v>146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ROW(Source!A102)</f>
        <v>102</v>
      </c>
      <c r="B153">
        <v>334395965</v>
      </c>
      <c r="C153">
        <v>334395950</v>
      </c>
      <c r="D153">
        <v>277862533</v>
      </c>
      <c r="E153">
        <v>1</v>
      </c>
      <c r="F153">
        <v>1</v>
      </c>
      <c r="G153">
        <v>1</v>
      </c>
      <c r="H153">
        <v>3</v>
      </c>
      <c r="I153" t="s">
        <v>664</v>
      </c>
      <c r="J153" t="s">
        <v>665</v>
      </c>
      <c r="K153" t="s">
        <v>666</v>
      </c>
      <c r="L153">
        <v>1346</v>
      </c>
      <c r="N153">
        <v>1009</v>
      </c>
      <c r="O153" t="s">
        <v>667</v>
      </c>
      <c r="P153" t="s">
        <v>667</v>
      </c>
      <c r="Q153">
        <v>1</v>
      </c>
      <c r="X153">
        <v>0.1</v>
      </c>
      <c r="Y153">
        <v>238.29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0.1</v>
      </c>
      <c r="AH153">
        <v>2</v>
      </c>
      <c r="AI153">
        <v>334395955</v>
      </c>
      <c r="AJ153">
        <v>147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ROW(Source!A102)</f>
        <v>102</v>
      </c>
      <c r="B154">
        <v>334395966</v>
      </c>
      <c r="C154">
        <v>334395950</v>
      </c>
      <c r="D154">
        <v>277862540</v>
      </c>
      <c r="E154">
        <v>1</v>
      </c>
      <c r="F154">
        <v>1</v>
      </c>
      <c r="G154">
        <v>1</v>
      </c>
      <c r="H154">
        <v>3</v>
      </c>
      <c r="I154" t="s">
        <v>668</v>
      </c>
      <c r="J154" t="s">
        <v>669</v>
      </c>
      <c r="K154" t="s">
        <v>670</v>
      </c>
      <c r="L154">
        <v>1346</v>
      </c>
      <c r="N154">
        <v>1009</v>
      </c>
      <c r="O154" t="s">
        <v>667</v>
      </c>
      <c r="P154" t="s">
        <v>667</v>
      </c>
      <c r="Q154">
        <v>1</v>
      </c>
      <c r="X154">
        <v>0.03</v>
      </c>
      <c r="Y154">
        <v>80.02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0.03</v>
      </c>
      <c r="AH154">
        <v>2</v>
      </c>
      <c r="AI154">
        <v>334395956</v>
      </c>
      <c r="AJ154">
        <v>148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ROW(Source!A102)</f>
        <v>102</v>
      </c>
      <c r="B155">
        <v>334395967</v>
      </c>
      <c r="C155">
        <v>334395950</v>
      </c>
      <c r="D155">
        <v>277867733</v>
      </c>
      <c r="E155">
        <v>1</v>
      </c>
      <c r="F155">
        <v>1</v>
      </c>
      <c r="G155">
        <v>1</v>
      </c>
      <c r="H155">
        <v>3</v>
      </c>
      <c r="I155" t="s">
        <v>684</v>
      </c>
      <c r="J155" t="s">
        <v>685</v>
      </c>
      <c r="K155" t="s">
        <v>686</v>
      </c>
      <c r="L155">
        <v>1346</v>
      </c>
      <c r="N155">
        <v>1009</v>
      </c>
      <c r="O155" t="s">
        <v>667</v>
      </c>
      <c r="P155" t="s">
        <v>667</v>
      </c>
      <c r="Q155">
        <v>1</v>
      </c>
      <c r="X155">
        <v>0</v>
      </c>
      <c r="Y155">
        <v>174.93</v>
      </c>
      <c r="Z155">
        <v>0</v>
      </c>
      <c r="AA155">
        <v>0</v>
      </c>
      <c r="AB155">
        <v>0</v>
      </c>
      <c r="AC155">
        <v>1</v>
      </c>
      <c r="AD155">
        <v>0</v>
      </c>
      <c r="AE155">
        <v>0</v>
      </c>
      <c r="AF155" t="s">
        <v>3</v>
      </c>
      <c r="AG155">
        <v>0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ROW(Source!A102)</f>
        <v>102</v>
      </c>
      <c r="B156">
        <v>334395968</v>
      </c>
      <c r="C156">
        <v>334395950</v>
      </c>
      <c r="D156">
        <v>277869627</v>
      </c>
      <c r="E156">
        <v>1</v>
      </c>
      <c r="F156">
        <v>1</v>
      </c>
      <c r="G156">
        <v>1</v>
      </c>
      <c r="H156">
        <v>3</v>
      </c>
      <c r="I156" t="s">
        <v>671</v>
      </c>
      <c r="J156" t="s">
        <v>672</v>
      </c>
      <c r="K156" t="s">
        <v>673</v>
      </c>
      <c r="L156">
        <v>1346</v>
      </c>
      <c r="N156">
        <v>1009</v>
      </c>
      <c r="O156" t="s">
        <v>667</v>
      </c>
      <c r="P156" t="s">
        <v>667</v>
      </c>
      <c r="Q156">
        <v>1</v>
      </c>
      <c r="X156">
        <v>0.02</v>
      </c>
      <c r="Y156">
        <v>56.11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0.02</v>
      </c>
      <c r="AH156">
        <v>2</v>
      </c>
      <c r="AI156">
        <v>334395957</v>
      </c>
      <c r="AJ156">
        <v>149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ROW(Source!A102)</f>
        <v>102</v>
      </c>
      <c r="B157">
        <v>334395969</v>
      </c>
      <c r="C157">
        <v>334395950</v>
      </c>
      <c r="D157">
        <v>277561951</v>
      </c>
      <c r="E157">
        <v>109</v>
      </c>
      <c r="F157">
        <v>1</v>
      </c>
      <c r="G157">
        <v>1</v>
      </c>
      <c r="H157">
        <v>3</v>
      </c>
      <c r="I157" t="s">
        <v>785</v>
      </c>
      <c r="J157" t="s">
        <v>3</v>
      </c>
      <c r="K157" t="s">
        <v>786</v>
      </c>
      <c r="L157">
        <v>1371</v>
      </c>
      <c r="N157">
        <v>1013</v>
      </c>
      <c r="O157" t="s">
        <v>20</v>
      </c>
      <c r="P157" t="s">
        <v>20</v>
      </c>
      <c r="Q157">
        <v>1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1</v>
      </c>
      <c r="AD157">
        <v>0</v>
      </c>
      <c r="AE157">
        <v>0</v>
      </c>
      <c r="AF157" t="s">
        <v>3</v>
      </c>
      <c r="AG157">
        <v>0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ROW(Source!A102)</f>
        <v>102</v>
      </c>
      <c r="B158">
        <v>334395970</v>
      </c>
      <c r="C158">
        <v>334395950</v>
      </c>
      <c r="D158">
        <v>277562634</v>
      </c>
      <c r="E158">
        <v>109</v>
      </c>
      <c r="F158">
        <v>1</v>
      </c>
      <c r="G158">
        <v>1</v>
      </c>
      <c r="H158">
        <v>3</v>
      </c>
      <c r="I158" t="s">
        <v>787</v>
      </c>
      <c r="J158" t="s">
        <v>3</v>
      </c>
      <c r="K158" t="s">
        <v>788</v>
      </c>
      <c r="L158">
        <v>1348</v>
      </c>
      <c r="N158">
        <v>1009</v>
      </c>
      <c r="O158" t="s">
        <v>226</v>
      </c>
      <c r="P158" t="s">
        <v>226</v>
      </c>
      <c r="Q158">
        <v>1000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1</v>
      </c>
      <c r="AD158">
        <v>0</v>
      </c>
      <c r="AE158">
        <v>0</v>
      </c>
      <c r="AF158" t="s">
        <v>3</v>
      </c>
      <c r="AG158">
        <v>0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ROW(Source!A102)</f>
        <v>102</v>
      </c>
      <c r="B159">
        <v>334395971</v>
      </c>
      <c r="C159">
        <v>334395950</v>
      </c>
      <c r="D159">
        <v>277562780</v>
      </c>
      <c r="E159">
        <v>109</v>
      </c>
      <c r="F159">
        <v>1</v>
      </c>
      <c r="G159">
        <v>1</v>
      </c>
      <c r="H159">
        <v>3</v>
      </c>
      <c r="I159" t="s">
        <v>772</v>
      </c>
      <c r="J159" t="s">
        <v>3</v>
      </c>
      <c r="K159" t="s">
        <v>773</v>
      </c>
      <c r="L159">
        <v>1346</v>
      </c>
      <c r="N159">
        <v>1009</v>
      </c>
      <c r="O159" t="s">
        <v>667</v>
      </c>
      <c r="P159" t="s">
        <v>667</v>
      </c>
      <c r="Q159">
        <v>1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1</v>
      </c>
      <c r="AD159">
        <v>0</v>
      </c>
      <c r="AE159">
        <v>0</v>
      </c>
      <c r="AF159" t="s">
        <v>3</v>
      </c>
      <c r="AG159">
        <v>0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ROW(Source!A102)</f>
        <v>102</v>
      </c>
      <c r="B160">
        <v>334395972</v>
      </c>
      <c r="C160">
        <v>334395950</v>
      </c>
      <c r="D160">
        <v>277563139</v>
      </c>
      <c r="E160">
        <v>109</v>
      </c>
      <c r="F160">
        <v>1</v>
      </c>
      <c r="G160">
        <v>1</v>
      </c>
      <c r="H160">
        <v>3</v>
      </c>
      <c r="I160" t="s">
        <v>774</v>
      </c>
      <c r="J160" t="s">
        <v>3</v>
      </c>
      <c r="K160" t="s">
        <v>775</v>
      </c>
      <c r="L160">
        <v>1348</v>
      </c>
      <c r="N160">
        <v>1009</v>
      </c>
      <c r="O160" t="s">
        <v>226</v>
      </c>
      <c r="P160" t="s">
        <v>226</v>
      </c>
      <c r="Q160">
        <v>1000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1</v>
      </c>
      <c r="AD160">
        <v>0</v>
      </c>
      <c r="AE160">
        <v>0</v>
      </c>
      <c r="AF160" t="s">
        <v>3</v>
      </c>
      <c r="AG160">
        <v>0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ROW(Source!A102)</f>
        <v>102</v>
      </c>
      <c r="B161">
        <v>334395973</v>
      </c>
      <c r="C161">
        <v>334395950</v>
      </c>
      <c r="D161">
        <v>277896283</v>
      </c>
      <c r="E161">
        <v>1</v>
      </c>
      <c r="F161">
        <v>1</v>
      </c>
      <c r="G161">
        <v>1</v>
      </c>
      <c r="H161">
        <v>3</v>
      </c>
      <c r="I161" t="s">
        <v>704</v>
      </c>
      <c r="J161" t="s">
        <v>705</v>
      </c>
      <c r="K161" t="s">
        <v>706</v>
      </c>
      <c r="L161">
        <v>1348</v>
      </c>
      <c r="N161">
        <v>1009</v>
      </c>
      <c r="O161" t="s">
        <v>226</v>
      </c>
      <c r="P161" t="s">
        <v>226</v>
      </c>
      <c r="Q161">
        <v>1000</v>
      </c>
      <c r="X161">
        <v>4.0000000000000002E-4</v>
      </c>
      <c r="Y161">
        <v>61265.39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4.0000000000000002E-4</v>
      </c>
      <c r="AH161">
        <v>2</v>
      </c>
      <c r="AI161">
        <v>334395958</v>
      </c>
      <c r="AJ161">
        <v>150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ROW(Source!A102)</f>
        <v>102</v>
      </c>
      <c r="B162">
        <v>334395974</v>
      </c>
      <c r="C162">
        <v>334395950</v>
      </c>
      <c r="D162">
        <v>277896315</v>
      </c>
      <c r="E162">
        <v>1</v>
      </c>
      <c r="F162">
        <v>1</v>
      </c>
      <c r="G162">
        <v>1</v>
      </c>
      <c r="H162">
        <v>3</v>
      </c>
      <c r="I162" t="s">
        <v>674</v>
      </c>
      <c r="J162" t="s">
        <v>675</v>
      </c>
      <c r="K162" t="s">
        <v>676</v>
      </c>
      <c r="L162">
        <v>1348</v>
      </c>
      <c r="N162">
        <v>1009</v>
      </c>
      <c r="O162" t="s">
        <v>226</v>
      </c>
      <c r="P162" t="s">
        <v>226</v>
      </c>
      <c r="Q162">
        <v>1000</v>
      </c>
      <c r="X162">
        <v>1E-4</v>
      </c>
      <c r="Y162">
        <v>80020.98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1E-4</v>
      </c>
      <c r="AH162">
        <v>2</v>
      </c>
      <c r="AI162">
        <v>334395959</v>
      </c>
      <c r="AJ162">
        <v>151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ROW(Source!A102)</f>
        <v>102</v>
      </c>
      <c r="B163">
        <v>334395975</v>
      </c>
      <c r="C163">
        <v>334395950</v>
      </c>
      <c r="D163">
        <v>277908257</v>
      </c>
      <c r="E163">
        <v>1</v>
      </c>
      <c r="F163">
        <v>1</v>
      </c>
      <c r="G163">
        <v>1</v>
      </c>
      <c r="H163">
        <v>3</v>
      </c>
      <c r="I163" t="s">
        <v>707</v>
      </c>
      <c r="J163" t="s">
        <v>708</v>
      </c>
      <c r="K163" t="s">
        <v>709</v>
      </c>
      <c r="L163">
        <v>1425</v>
      </c>
      <c r="N163">
        <v>1013</v>
      </c>
      <c r="O163" t="s">
        <v>243</v>
      </c>
      <c r="P163" t="s">
        <v>243</v>
      </c>
      <c r="Q163">
        <v>1</v>
      </c>
      <c r="X163">
        <v>0.06</v>
      </c>
      <c r="Y163">
        <v>1031.73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0.06</v>
      </c>
      <c r="AH163">
        <v>2</v>
      </c>
      <c r="AI163">
        <v>334395960</v>
      </c>
      <c r="AJ163">
        <v>152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ROW(Source!A102)</f>
        <v>102</v>
      </c>
      <c r="B164">
        <v>334395976</v>
      </c>
      <c r="C164">
        <v>334395950</v>
      </c>
      <c r="D164">
        <v>277565451</v>
      </c>
      <c r="E164">
        <v>109</v>
      </c>
      <c r="F164">
        <v>1</v>
      </c>
      <c r="G164">
        <v>1</v>
      </c>
      <c r="H164">
        <v>3</v>
      </c>
      <c r="I164" t="s">
        <v>778</v>
      </c>
      <c r="J164" t="s">
        <v>3</v>
      </c>
      <c r="K164" t="s">
        <v>789</v>
      </c>
      <c r="L164">
        <v>1371</v>
      </c>
      <c r="N164">
        <v>1013</v>
      </c>
      <c r="O164" t="s">
        <v>20</v>
      </c>
      <c r="P164" t="s">
        <v>20</v>
      </c>
      <c r="Q164">
        <v>1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1</v>
      </c>
      <c r="AD164">
        <v>0</v>
      </c>
      <c r="AE164">
        <v>0</v>
      </c>
      <c r="AF164" t="s">
        <v>3</v>
      </c>
      <c r="AG164">
        <v>0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ROW(Source!A102)</f>
        <v>102</v>
      </c>
      <c r="B165">
        <v>334395977</v>
      </c>
      <c r="C165">
        <v>334395950</v>
      </c>
      <c r="D165">
        <v>277565498</v>
      </c>
      <c r="E165">
        <v>109</v>
      </c>
      <c r="F165">
        <v>1</v>
      </c>
      <c r="G165">
        <v>1</v>
      </c>
      <c r="H165">
        <v>3</v>
      </c>
      <c r="I165" t="s">
        <v>790</v>
      </c>
      <c r="J165" t="s">
        <v>3</v>
      </c>
      <c r="K165" t="s">
        <v>791</v>
      </c>
      <c r="L165">
        <v>1371</v>
      </c>
      <c r="N165">
        <v>1013</v>
      </c>
      <c r="O165" t="s">
        <v>20</v>
      </c>
      <c r="P165" t="s">
        <v>20</v>
      </c>
      <c r="Q165">
        <v>1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</v>
      </c>
      <c r="AD165">
        <v>0</v>
      </c>
      <c r="AE165">
        <v>0</v>
      </c>
      <c r="AF165" t="s">
        <v>3</v>
      </c>
      <c r="AG165">
        <v>0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ROW(Source!A102)</f>
        <v>102</v>
      </c>
      <c r="B166">
        <v>334395978</v>
      </c>
      <c r="C166">
        <v>334395950</v>
      </c>
      <c r="D166">
        <v>277565502</v>
      </c>
      <c r="E166">
        <v>109</v>
      </c>
      <c r="F166">
        <v>1</v>
      </c>
      <c r="G166">
        <v>1</v>
      </c>
      <c r="H166">
        <v>3</v>
      </c>
      <c r="I166" t="s">
        <v>792</v>
      </c>
      <c r="J166" t="s">
        <v>3</v>
      </c>
      <c r="K166" t="s">
        <v>793</v>
      </c>
      <c r="L166">
        <v>1371</v>
      </c>
      <c r="N166">
        <v>1013</v>
      </c>
      <c r="O166" t="s">
        <v>20</v>
      </c>
      <c r="P166" t="s">
        <v>20</v>
      </c>
      <c r="Q166">
        <v>1</v>
      </c>
      <c r="X166">
        <v>0.1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3</v>
      </c>
      <c r="AG166">
        <v>0.1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ROW(Source!A113)</f>
        <v>113</v>
      </c>
      <c r="B167">
        <v>334395999</v>
      </c>
      <c r="C167">
        <v>334395988</v>
      </c>
      <c r="D167">
        <v>277560284</v>
      </c>
      <c r="E167">
        <v>109</v>
      </c>
      <c r="F167">
        <v>1</v>
      </c>
      <c r="G167">
        <v>1</v>
      </c>
      <c r="H167">
        <v>1</v>
      </c>
      <c r="I167" t="s">
        <v>702</v>
      </c>
      <c r="J167" t="s">
        <v>3</v>
      </c>
      <c r="K167" t="s">
        <v>703</v>
      </c>
      <c r="L167">
        <v>1191</v>
      </c>
      <c r="N167">
        <v>1013</v>
      </c>
      <c r="O167" t="s">
        <v>647</v>
      </c>
      <c r="P167" t="s">
        <v>647</v>
      </c>
      <c r="Q167">
        <v>1</v>
      </c>
      <c r="X167">
        <v>3.06</v>
      </c>
      <c r="Y167">
        <v>0</v>
      </c>
      <c r="Z167">
        <v>0</v>
      </c>
      <c r="AA167">
        <v>0</v>
      </c>
      <c r="AB167">
        <v>440.52</v>
      </c>
      <c r="AC167">
        <v>0</v>
      </c>
      <c r="AD167">
        <v>1</v>
      </c>
      <c r="AE167">
        <v>1</v>
      </c>
      <c r="AF167" t="s">
        <v>32</v>
      </c>
      <c r="AG167">
        <v>4.0392000000000001</v>
      </c>
      <c r="AH167">
        <v>2</v>
      </c>
      <c r="AI167">
        <v>334395989</v>
      </c>
      <c r="AJ167">
        <v>153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ROW(Source!A113)</f>
        <v>113</v>
      </c>
      <c r="B168">
        <v>334396000</v>
      </c>
      <c r="C168">
        <v>334395988</v>
      </c>
      <c r="D168">
        <v>277560491</v>
      </c>
      <c r="E168">
        <v>109</v>
      </c>
      <c r="F168">
        <v>1</v>
      </c>
      <c r="G168">
        <v>1</v>
      </c>
      <c r="H168">
        <v>1</v>
      </c>
      <c r="I168" t="s">
        <v>649</v>
      </c>
      <c r="J168" t="s">
        <v>3</v>
      </c>
      <c r="K168" t="s">
        <v>650</v>
      </c>
      <c r="L168">
        <v>1191</v>
      </c>
      <c r="N168">
        <v>1013</v>
      </c>
      <c r="O168" t="s">
        <v>647</v>
      </c>
      <c r="P168" t="s">
        <v>647</v>
      </c>
      <c r="Q168">
        <v>1</v>
      </c>
      <c r="X168">
        <v>0.87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2</v>
      </c>
      <c r="AF168" t="s">
        <v>32</v>
      </c>
      <c r="AG168">
        <v>1.1484000000000001</v>
      </c>
      <c r="AH168">
        <v>2</v>
      </c>
      <c r="AI168">
        <v>334395990</v>
      </c>
      <c r="AJ168">
        <v>154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ROW(Source!A113)</f>
        <v>113</v>
      </c>
      <c r="B169">
        <v>334396001</v>
      </c>
      <c r="C169">
        <v>334395988</v>
      </c>
      <c r="D169">
        <v>277944474</v>
      </c>
      <c r="E169">
        <v>1</v>
      </c>
      <c r="F169">
        <v>1</v>
      </c>
      <c r="G169">
        <v>1</v>
      </c>
      <c r="H169">
        <v>2</v>
      </c>
      <c r="I169" t="s">
        <v>697</v>
      </c>
      <c r="J169" t="s">
        <v>698</v>
      </c>
      <c r="K169" t="s">
        <v>699</v>
      </c>
      <c r="L169">
        <v>1368</v>
      </c>
      <c r="N169">
        <v>1011</v>
      </c>
      <c r="O169" t="s">
        <v>539</v>
      </c>
      <c r="P169" t="s">
        <v>539</v>
      </c>
      <c r="Q169">
        <v>1</v>
      </c>
      <c r="X169">
        <v>0.68</v>
      </c>
      <c r="Y169">
        <v>0</v>
      </c>
      <c r="Z169">
        <v>1811.82</v>
      </c>
      <c r="AA169">
        <v>549.32000000000005</v>
      </c>
      <c r="AB169">
        <v>0</v>
      </c>
      <c r="AC169">
        <v>0</v>
      </c>
      <c r="AD169">
        <v>1</v>
      </c>
      <c r="AE169">
        <v>0</v>
      </c>
      <c r="AF169" t="s">
        <v>32</v>
      </c>
      <c r="AG169">
        <v>0.89760000000000018</v>
      </c>
      <c r="AH169">
        <v>2</v>
      </c>
      <c r="AI169">
        <v>334395991</v>
      </c>
      <c r="AJ169">
        <v>155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ROW(Source!A113)</f>
        <v>113</v>
      </c>
      <c r="B170">
        <v>334396002</v>
      </c>
      <c r="C170">
        <v>334395988</v>
      </c>
      <c r="D170">
        <v>277945805</v>
      </c>
      <c r="E170">
        <v>1</v>
      </c>
      <c r="F170">
        <v>1</v>
      </c>
      <c r="G170">
        <v>1</v>
      </c>
      <c r="H170">
        <v>2</v>
      </c>
      <c r="I170" t="s">
        <v>655</v>
      </c>
      <c r="J170" t="s">
        <v>656</v>
      </c>
      <c r="K170" t="s">
        <v>657</v>
      </c>
      <c r="L170">
        <v>1368</v>
      </c>
      <c r="N170">
        <v>1011</v>
      </c>
      <c r="O170" t="s">
        <v>539</v>
      </c>
      <c r="P170" t="s">
        <v>539</v>
      </c>
      <c r="Q170">
        <v>1</v>
      </c>
      <c r="X170">
        <v>0.19</v>
      </c>
      <c r="Y170">
        <v>0</v>
      </c>
      <c r="Z170">
        <v>544.70000000000005</v>
      </c>
      <c r="AA170">
        <v>477.98</v>
      </c>
      <c r="AB170">
        <v>0</v>
      </c>
      <c r="AC170">
        <v>0</v>
      </c>
      <c r="AD170">
        <v>1</v>
      </c>
      <c r="AE170">
        <v>0</v>
      </c>
      <c r="AF170" t="s">
        <v>32</v>
      </c>
      <c r="AG170">
        <v>0.25080000000000002</v>
      </c>
      <c r="AH170">
        <v>2</v>
      </c>
      <c r="AI170">
        <v>334395992</v>
      </c>
      <c r="AJ170">
        <v>156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ROW(Source!A113)</f>
        <v>113</v>
      </c>
      <c r="B171">
        <v>334396003</v>
      </c>
      <c r="C171">
        <v>334395988</v>
      </c>
      <c r="D171">
        <v>277862533</v>
      </c>
      <c r="E171">
        <v>1</v>
      </c>
      <c r="F171">
        <v>1</v>
      </c>
      <c r="G171">
        <v>1</v>
      </c>
      <c r="H171">
        <v>3</v>
      </c>
      <c r="I171" t="s">
        <v>664</v>
      </c>
      <c r="J171" t="s">
        <v>665</v>
      </c>
      <c r="K171" t="s">
        <v>666</v>
      </c>
      <c r="L171">
        <v>1346</v>
      </c>
      <c r="N171">
        <v>1009</v>
      </c>
      <c r="O171" t="s">
        <v>667</v>
      </c>
      <c r="P171" t="s">
        <v>667</v>
      </c>
      <c r="Q171">
        <v>1</v>
      </c>
      <c r="X171">
        <v>0.1</v>
      </c>
      <c r="Y171">
        <v>238.29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0.1</v>
      </c>
      <c r="AH171">
        <v>2</v>
      </c>
      <c r="AI171">
        <v>334395993</v>
      </c>
      <c r="AJ171">
        <v>157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ROW(Source!A113)</f>
        <v>113</v>
      </c>
      <c r="B172">
        <v>334396004</v>
      </c>
      <c r="C172">
        <v>334395988</v>
      </c>
      <c r="D172">
        <v>277862540</v>
      </c>
      <c r="E172">
        <v>1</v>
      </c>
      <c r="F172">
        <v>1</v>
      </c>
      <c r="G172">
        <v>1</v>
      </c>
      <c r="H172">
        <v>3</v>
      </c>
      <c r="I172" t="s">
        <v>668</v>
      </c>
      <c r="J172" t="s">
        <v>669</v>
      </c>
      <c r="K172" t="s">
        <v>670</v>
      </c>
      <c r="L172">
        <v>1346</v>
      </c>
      <c r="N172">
        <v>1009</v>
      </c>
      <c r="O172" t="s">
        <v>667</v>
      </c>
      <c r="P172" t="s">
        <v>667</v>
      </c>
      <c r="Q172">
        <v>1</v>
      </c>
      <c r="X172">
        <v>0.03</v>
      </c>
      <c r="Y172">
        <v>80.02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0.03</v>
      </c>
      <c r="AH172">
        <v>2</v>
      </c>
      <c r="AI172">
        <v>334395994</v>
      </c>
      <c r="AJ172">
        <v>158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ROW(Source!A113)</f>
        <v>113</v>
      </c>
      <c r="B173">
        <v>334396005</v>
      </c>
      <c r="C173">
        <v>334395988</v>
      </c>
      <c r="D173">
        <v>277867733</v>
      </c>
      <c r="E173">
        <v>1</v>
      </c>
      <c r="F173">
        <v>1</v>
      </c>
      <c r="G173">
        <v>1</v>
      </c>
      <c r="H173">
        <v>3</v>
      </c>
      <c r="I173" t="s">
        <v>684</v>
      </c>
      <c r="J173" t="s">
        <v>685</v>
      </c>
      <c r="K173" t="s">
        <v>686</v>
      </c>
      <c r="L173">
        <v>1346</v>
      </c>
      <c r="N173">
        <v>1009</v>
      </c>
      <c r="O173" t="s">
        <v>667</v>
      </c>
      <c r="P173" t="s">
        <v>667</v>
      </c>
      <c r="Q173">
        <v>1</v>
      </c>
      <c r="X173">
        <v>0</v>
      </c>
      <c r="Y173">
        <v>174.93</v>
      </c>
      <c r="Z173">
        <v>0</v>
      </c>
      <c r="AA173">
        <v>0</v>
      </c>
      <c r="AB173">
        <v>0</v>
      </c>
      <c r="AC173">
        <v>1</v>
      </c>
      <c r="AD173">
        <v>0</v>
      </c>
      <c r="AE173">
        <v>0</v>
      </c>
      <c r="AF173" t="s">
        <v>3</v>
      </c>
      <c r="AG173">
        <v>0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ROW(Source!A113)</f>
        <v>113</v>
      </c>
      <c r="B174">
        <v>334396006</v>
      </c>
      <c r="C174">
        <v>334395988</v>
      </c>
      <c r="D174">
        <v>277869627</v>
      </c>
      <c r="E174">
        <v>1</v>
      </c>
      <c r="F174">
        <v>1</v>
      </c>
      <c r="G174">
        <v>1</v>
      </c>
      <c r="H174">
        <v>3</v>
      </c>
      <c r="I174" t="s">
        <v>671</v>
      </c>
      <c r="J174" t="s">
        <v>672</v>
      </c>
      <c r="K174" t="s">
        <v>673</v>
      </c>
      <c r="L174">
        <v>1346</v>
      </c>
      <c r="N174">
        <v>1009</v>
      </c>
      <c r="O174" t="s">
        <v>667</v>
      </c>
      <c r="P174" t="s">
        <v>667</v>
      </c>
      <c r="Q174">
        <v>1</v>
      </c>
      <c r="X174">
        <v>0.02</v>
      </c>
      <c r="Y174">
        <v>56.11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0.02</v>
      </c>
      <c r="AH174">
        <v>2</v>
      </c>
      <c r="AI174">
        <v>334395995</v>
      </c>
      <c r="AJ174">
        <v>159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ROW(Source!A113)</f>
        <v>113</v>
      </c>
      <c r="B175">
        <v>334396007</v>
      </c>
      <c r="C175">
        <v>334395988</v>
      </c>
      <c r="D175">
        <v>277561951</v>
      </c>
      <c r="E175">
        <v>109</v>
      </c>
      <c r="F175">
        <v>1</v>
      </c>
      <c r="G175">
        <v>1</v>
      </c>
      <c r="H175">
        <v>3</v>
      </c>
      <c r="I175" t="s">
        <v>785</v>
      </c>
      <c r="J175" t="s">
        <v>3</v>
      </c>
      <c r="K175" t="s">
        <v>786</v>
      </c>
      <c r="L175">
        <v>1371</v>
      </c>
      <c r="N175">
        <v>1013</v>
      </c>
      <c r="O175" t="s">
        <v>20</v>
      </c>
      <c r="P175" t="s">
        <v>20</v>
      </c>
      <c r="Q175">
        <v>1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1</v>
      </c>
      <c r="AD175">
        <v>0</v>
      </c>
      <c r="AE175">
        <v>0</v>
      </c>
      <c r="AF175" t="s">
        <v>3</v>
      </c>
      <c r="AG175">
        <v>0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ROW(Source!A113)</f>
        <v>113</v>
      </c>
      <c r="B176">
        <v>334396008</v>
      </c>
      <c r="C176">
        <v>334395988</v>
      </c>
      <c r="D176">
        <v>277562634</v>
      </c>
      <c r="E176">
        <v>109</v>
      </c>
      <c r="F176">
        <v>1</v>
      </c>
      <c r="G176">
        <v>1</v>
      </c>
      <c r="H176">
        <v>3</v>
      </c>
      <c r="I176" t="s">
        <v>787</v>
      </c>
      <c r="J176" t="s">
        <v>3</v>
      </c>
      <c r="K176" t="s">
        <v>788</v>
      </c>
      <c r="L176">
        <v>1348</v>
      </c>
      <c r="N176">
        <v>1009</v>
      </c>
      <c r="O176" t="s">
        <v>226</v>
      </c>
      <c r="P176" t="s">
        <v>226</v>
      </c>
      <c r="Q176">
        <v>1000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1</v>
      </c>
      <c r="AD176">
        <v>0</v>
      </c>
      <c r="AE176">
        <v>0</v>
      </c>
      <c r="AF176" t="s">
        <v>3</v>
      </c>
      <c r="AG176">
        <v>0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ROW(Source!A113)</f>
        <v>113</v>
      </c>
      <c r="B177">
        <v>334396009</v>
      </c>
      <c r="C177">
        <v>334395988</v>
      </c>
      <c r="D177">
        <v>277562780</v>
      </c>
      <c r="E177">
        <v>109</v>
      </c>
      <c r="F177">
        <v>1</v>
      </c>
      <c r="G177">
        <v>1</v>
      </c>
      <c r="H177">
        <v>3</v>
      </c>
      <c r="I177" t="s">
        <v>772</v>
      </c>
      <c r="J177" t="s">
        <v>3</v>
      </c>
      <c r="K177" t="s">
        <v>773</v>
      </c>
      <c r="L177">
        <v>1346</v>
      </c>
      <c r="N177">
        <v>1009</v>
      </c>
      <c r="O177" t="s">
        <v>667</v>
      </c>
      <c r="P177" t="s">
        <v>667</v>
      </c>
      <c r="Q177">
        <v>1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1</v>
      </c>
      <c r="AD177">
        <v>0</v>
      </c>
      <c r="AE177">
        <v>0</v>
      </c>
      <c r="AF177" t="s">
        <v>3</v>
      </c>
      <c r="AG177">
        <v>0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ROW(Source!A113)</f>
        <v>113</v>
      </c>
      <c r="B178">
        <v>334396010</v>
      </c>
      <c r="C178">
        <v>334395988</v>
      </c>
      <c r="D178">
        <v>277563139</v>
      </c>
      <c r="E178">
        <v>109</v>
      </c>
      <c r="F178">
        <v>1</v>
      </c>
      <c r="G178">
        <v>1</v>
      </c>
      <c r="H178">
        <v>3</v>
      </c>
      <c r="I178" t="s">
        <v>774</v>
      </c>
      <c r="J178" t="s">
        <v>3</v>
      </c>
      <c r="K178" t="s">
        <v>775</v>
      </c>
      <c r="L178">
        <v>1348</v>
      </c>
      <c r="N178">
        <v>1009</v>
      </c>
      <c r="O178" t="s">
        <v>226</v>
      </c>
      <c r="P178" t="s">
        <v>226</v>
      </c>
      <c r="Q178">
        <v>1000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1</v>
      </c>
      <c r="AD178">
        <v>0</v>
      </c>
      <c r="AE178">
        <v>0</v>
      </c>
      <c r="AF178" t="s">
        <v>3</v>
      </c>
      <c r="AG178">
        <v>0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ROW(Source!A113)</f>
        <v>113</v>
      </c>
      <c r="B179">
        <v>334396011</v>
      </c>
      <c r="C179">
        <v>334395988</v>
      </c>
      <c r="D179">
        <v>277896283</v>
      </c>
      <c r="E179">
        <v>1</v>
      </c>
      <c r="F179">
        <v>1</v>
      </c>
      <c r="G179">
        <v>1</v>
      </c>
      <c r="H179">
        <v>3</v>
      </c>
      <c r="I179" t="s">
        <v>704</v>
      </c>
      <c r="J179" t="s">
        <v>705</v>
      </c>
      <c r="K179" t="s">
        <v>706</v>
      </c>
      <c r="L179">
        <v>1348</v>
      </c>
      <c r="N179">
        <v>1009</v>
      </c>
      <c r="O179" t="s">
        <v>226</v>
      </c>
      <c r="P179" t="s">
        <v>226</v>
      </c>
      <c r="Q179">
        <v>1000</v>
      </c>
      <c r="X179">
        <v>4.0000000000000002E-4</v>
      </c>
      <c r="Y179">
        <v>61265.39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4.0000000000000002E-4</v>
      </c>
      <c r="AH179">
        <v>2</v>
      </c>
      <c r="AI179">
        <v>334395996</v>
      </c>
      <c r="AJ179">
        <v>160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ROW(Source!A113)</f>
        <v>113</v>
      </c>
      <c r="B180">
        <v>334396012</v>
      </c>
      <c r="C180">
        <v>334395988</v>
      </c>
      <c r="D180">
        <v>277896315</v>
      </c>
      <c r="E180">
        <v>1</v>
      </c>
      <c r="F180">
        <v>1</v>
      </c>
      <c r="G180">
        <v>1</v>
      </c>
      <c r="H180">
        <v>3</v>
      </c>
      <c r="I180" t="s">
        <v>674</v>
      </c>
      <c r="J180" t="s">
        <v>675</v>
      </c>
      <c r="K180" t="s">
        <v>676</v>
      </c>
      <c r="L180">
        <v>1348</v>
      </c>
      <c r="N180">
        <v>1009</v>
      </c>
      <c r="O180" t="s">
        <v>226</v>
      </c>
      <c r="P180" t="s">
        <v>226</v>
      </c>
      <c r="Q180">
        <v>1000</v>
      </c>
      <c r="X180">
        <v>1E-4</v>
      </c>
      <c r="Y180">
        <v>80020.98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1E-4</v>
      </c>
      <c r="AH180">
        <v>2</v>
      </c>
      <c r="AI180">
        <v>334395997</v>
      </c>
      <c r="AJ180">
        <v>161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ROW(Source!A113)</f>
        <v>113</v>
      </c>
      <c r="B181">
        <v>334396013</v>
      </c>
      <c r="C181">
        <v>334395988</v>
      </c>
      <c r="D181">
        <v>277908257</v>
      </c>
      <c r="E181">
        <v>1</v>
      </c>
      <c r="F181">
        <v>1</v>
      </c>
      <c r="G181">
        <v>1</v>
      </c>
      <c r="H181">
        <v>3</v>
      </c>
      <c r="I181" t="s">
        <v>707</v>
      </c>
      <c r="J181" t="s">
        <v>708</v>
      </c>
      <c r="K181" t="s">
        <v>709</v>
      </c>
      <c r="L181">
        <v>1425</v>
      </c>
      <c r="N181">
        <v>1013</v>
      </c>
      <c r="O181" t="s">
        <v>243</v>
      </c>
      <c r="P181" t="s">
        <v>243</v>
      </c>
      <c r="Q181">
        <v>1</v>
      </c>
      <c r="X181">
        <v>0.06</v>
      </c>
      <c r="Y181">
        <v>1031.73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0.06</v>
      </c>
      <c r="AH181">
        <v>2</v>
      </c>
      <c r="AI181">
        <v>334395998</v>
      </c>
      <c r="AJ181">
        <v>162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ROW(Source!A113)</f>
        <v>113</v>
      </c>
      <c r="B182">
        <v>334396014</v>
      </c>
      <c r="C182">
        <v>334395988</v>
      </c>
      <c r="D182">
        <v>277565451</v>
      </c>
      <c r="E182">
        <v>109</v>
      </c>
      <c r="F182">
        <v>1</v>
      </c>
      <c r="G182">
        <v>1</v>
      </c>
      <c r="H182">
        <v>3</v>
      </c>
      <c r="I182" t="s">
        <v>778</v>
      </c>
      <c r="J182" t="s">
        <v>3</v>
      </c>
      <c r="K182" t="s">
        <v>789</v>
      </c>
      <c r="L182">
        <v>1371</v>
      </c>
      <c r="N182">
        <v>1013</v>
      </c>
      <c r="O182" t="s">
        <v>20</v>
      </c>
      <c r="P182" t="s">
        <v>20</v>
      </c>
      <c r="Q182">
        <v>1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1</v>
      </c>
      <c r="AD182">
        <v>0</v>
      </c>
      <c r="AE182">
        <v>0</v>
      </c>
      <c r="AF182" t="s">
        <v>3</v>
      </c>
      <c r="AG182">
        <v>0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ROW(Source!A113)</f>
        <v>113</v>
      </c>
      <c r="B183">
        <v>334396015</v>
      </c>
      <c r="C183">
        <v>334395988</v>
      </c>
      <c r="D183">
        <v>277565498</v>
      </c>
      <c r="E183">
        <v>109</v>
      </c>
      <c r="F183">
        <v>1</v>
      </c>
      <c r="G183">
        <v>1</v>
      </c>
      <c r="H183">
        <v>3</v>
      </c>
      <c r="I183" t="s">
        <v>790</v>
      </c>
      <c r="J183" t="s">
        <v>3</v>
      </c>
      <c r="K183" t="s">
        <v>791</v>
      </c>
      <c r="L183">
        <v>1371</v>
      </c>
      <c r="N183">
        <v>1013</v>
      </c>
      <c r="O183" t="s">
        <v>20</v>
      </c>
      <c r="P183" t="s">
        <v>20</v>
      </c>
      <c r="Q183">
        <v>1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1</v>
      </c>
      <c r="AD183">
        <v>0</v>
      </c>
      <c r="AE183">
        <v>0</v>
      </c>
      <c r="AF183" t="s">
        <v>3</v>
      </c>
      <c r="AG183">
        <v>0</v>
      </c>
      <c r="AH183">
        <v>3</v>
      </c>
      <c r="AI183">
        <v>-1</v>
      </c>
      <c r="AJ183" t="s">
        <v>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ROW(Source!A113)</f>
        <v>113</v>
      </c>
      <c r="B184">
        <v>334396016</v>
      </c>
      <c r="C184">
        <v>334395988</v>
      </c>
      <c r="D184">
        <v>277565502</v>
      </c>
      <c r="E184">
        <v>109</v>
      </c>
      <c r="F184">
        <v>1</v>
      </c>
      <c r="G184">
        <v>1</v>
      </c>
      <c r="H184">
        <v>3</v>
      </c>
      <c r="I184" t="s">
        <v>792</v>
      </c>
      <c r="J184" t="s">
        <v>3</v>
      </c>
      <c r="K184" t="s">
        <v>793</v>
      </c>
      <c r="L184">
        <v>1371</v>
      </c>
      <c r="N184">
        <v>1013</v>
      </c>
      <c r="O184" t="s">
        <v>20</v>
      </c>
      <c r="P184" t="s">
        <v>20</v>
      </c>
      <c r="Q184">
        <v>1</v>
      </c>
      <c r="X184">
        <v>0.1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 t="s">
        <v>3</v>
      </c>
      <c r="AG184">
        <v>0.1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ROW(Source!A124)</f>
        <v>124</v>
      </c>
      <c r="B185">
        <v>334396037</v>
      </c>
      <c r="C185">
        <v>334396026</v>
      </c>
      <c r="D185">
        <v>277560284</v>
      </c>
      <c r="E185">
        <v>109</v>
      </c>
      <c r="F185">
        <v>1</v>
      </c>
      <c r="G185">
        <v>1</v>
      </c>
      <c r="H185">
        <v>1</v>
      </c>
      <c r="I185" t="s">
        <v>702</v>
      </c>
      <c r="J185" t="s">
        <v>3</v>
      </c>
      <c r="K185" t="s">
        <v>703</v>
      </c>
      <c r="L185">
        <v>1191</v>
      </c>
      <c r="N185">
        <v>1013</v>
      </c>
      <c r="O185" t="s">
        <v>647</v>
      </c>
      <c r="P185" t="s">
        <v>647</v>
      </c>
      <c r="Q185">
        <v>1</v>
      </c>
      <c r="X185">
        <v>5.98</v>
      </c>
      <c r="Y185">
        <v>0</v>
      </c>
      <c r="Z185">
        <v>0</v>
      </c>
      <c r="AA185">
        <v>0</v>
      </c>
      <c r="AB185">
        <v>440.52</v>
      </c>
      <c r="AC185">
        <v>0</v>
      </c>
      <c r="AD185">
        <v>1</v>
      </c>
      <c r="AE185">
        <v>1</v>
      </c>
      <c r="AF185" t="s">
        <v>23</v>
      </c>
      <c r="AG185">
        <v>7.1760000000000002</v>
      </c>
      <c r="AH185">
        <v>2</v>
      </c>
      <c r="AI185">
        <v>334396027</v>
      </c>
      <c r="AJ185">
        <v>163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ROW(Source!A124)</f>
        <v>124</v>
      </c>
      <c r="B186">
        <v>334396038</v>
      </c>
      <c r="C186">
        <v>334396026</v>
      </c>
      <c r="D186">
        <v>277560491</v>
      </c>
      <c r="E186">
        <v>109</v>
      </c>
      <c r="F186">
        <v>1</v>
      </c>
      <c r="G186">
        <v>1</v>
      </c>
      <c r="H186">
        <v>1</v>
      </c>
      <c r="I186" t="s">
        <v>649</v>
      </c>
      <c r="J186" t="s">
        <v>3</v>
      </c>
      <c r="K186" t="s">
        <v>650</v>
      </c>
      <c r="L186">
        <v>1191</v>
      </c>
      <c r="N186">
        <v>1013</v>
      </c>
      <c r="O186" t="s">
        <v>647</v>
      </c>
      <c r="P186" t="s">
        <v>647</v>
      </c>
      <c r="Q186">
        <v>1</v>
      </c>
      <c r="X186">
        <v>2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2</v>
      </c>
      <c r="AF186" t="s">
        <v>23</v>
      </c>
      <c r="AG186">
        <v>2.4</v>
      </c>
      <c r="AH186">
        <v>2</v>
      </c>
      <c r="AI186">
        <v>334396028</v>
      </c>
      <c r="AJ186">
        <v>164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ROW(Source!A124)</f>
        <v>124</v>
      </c>
      <c r="B187">
        <v>334396039</v>
      </c>
      <c r="C187">
        <v>334396026</v>
      </c>
      <c r="D187">
        <v>277944474</v>
      </c>
      <c r="E187">
        <v>1</v>
      </c>
      <c r="F187">
        <v>1</v>
      </c>
      <c r="G187">
        <v>1</v>
      </c>
      <c r="H187">
        <v>2</v>
      </c>
      <c r="I187" t="s">
        <v>697</v>
      </c>
      <c r="J187" t="s">
        <v>698</v>
      </c>
      <c r="K187" t="s">
        <v>699</v>
      </c>
      <c r="L187">
        <v>1368</v>
      </c>
      <c r="N187">
        <v>1011</v>
      </c>
      <c r="O187" t="s">
        <v>539</v>
      </c>
      <c r="P187" t="s">
        <v>539</v>
      </c>
      <c r="Q187">
        <v>1</v>
      </c>
      <c r="X187">
        <v>1.6</v>
      </c>
      <c r="Y187">
        <v>0</v>
      </c>
      <c r="Z187">
        <v>1811.82</v>
      </c>
      <c r="AA187">
        <v>549.32000000000005</v>
      </c>
      <c r="AB187">
        <v>0</v>
      </c>
      <c r="AC187">
        <v>0</v>
      </c>
      <c r="AD187">
        <v>1</v>
      </c>
      <c r="AE187">
        <v>0</v>
      </c>
      <c r="AF187" t="s">
        <v>23</v>
      </c>
      <c r="AG187">
        <v>1.92</v>
      </c>
      <c r="AH187">
        <v>2</v>
      </c>
      <c r="AI187">
        <v>334396029</v>
      </c>
      <c r="AJ187">
        <v>165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ROW(Source!A124)</f>
        <v>124</v>
      </c>
      <c r="B188">
        <v>334396040</v>
      </c>
      <c r="C188">
        <v>334396026</v>
      </c>
      <c r="D188">
        <v>277945805</v>
      </c>
      <c r="E188">
        <v>1</v>
      </c>
      <c r="F188">
        <v>1</v>
      </c>
      <c r="G188">
        <v>1</v>
      </c>
      <c r="H188">
        <v>2</v>
      </c>
      <c r="I188" t="s">
        <v>655</v>
      </c>
      <c r="J188" t="s">
        <v>656</v>
      </c>
      <c r="K188" t="s">
        <v>657</v>
      </c>
      <c r="L188">
        <v>1368</v>
      </c>
      <c r="N188">
        <v>1011</v>
      </c>
      <c r="O188" t="s">
        <v>539</v>
      </c>
      <c r="P188" t="s">
        <v>539</v>
      </c>
      <c r="Q188">
        <v>1</v>
      </c>
      <c r="X188">
        <v>0.4</v>
      </c>
      <c r="Y188">
        <v>0</v>
      </c>
      <c r="Z188">
        <v>544.70000000000005</v>
      </c>
      <c r="AA188">
        <v>477.98</v>
      </c>
      <c r="AB188">
        <v>0</v>
      </c>
      <c r="AC188">
        <v>0</v>
      </c>
      <c r="AD188">
        <v>1</v>
      </c>
      <c r="AE188">
        <v>0</v>
      </c>
      <c r="AF188" t="s">
        <v>23</v>
      </c>
      <c r="AG188">
        <v>0.48</v>
      </c>
      <c r="AH188">
        <v>2</v>
      </c>
      <c r="AI188">
        <v>334396030</v>
      </c>
      <c r="AJ188">
        <v>166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ROW(Source!A124)</f>
        <v>124</v>
      </c>
      <c r="B189">
        <v>334396041</v>
      </c>
      <c r="C189">
        <v>334396026</v>
      </c>
      <c r="D189">
        <v>277862533</v>
      </c>
      <c r="E189">
        <v>1</v>
      </c>
      <c r="F189">
        <v>1</v>
      </c>
      <c r="G189">
        <v>1</v>
      </c>
      <c r="H189">
        <v>3</v>
      </c>
      <c r="I189" t="s">
        <v>664</v>
      </c>
      <c r="J189" t="s">
        <v>665</v>
      </c>
      <c r="K189" t="s">
        <v>666</v>
      </c>
      <c r="L189">
        <v>1346</v>
      </c>
      <c r="N189">
        <v>1009</v>
      </c>
      <c r="O189" t="s">
        <v>667</v>
      </c>
      <c r="P189" t="s">
        <v>667</v>
      </c>
      <c r="Q189">
        <v>1</v>
      </c>
      <c r="X189">
        <v>0.1</v>
      </c>
      <c r="Y189">
        <v>238.29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0.1</v>
      </c>
      <c r="AH189">
        <v>2</v>
      </c>
      <c r="AI189">
        <v>334396031</v>
      </c>
      <c r="AJ189">
        <v>167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ROW(Source!A124)</f>
        <v>124</v>
      </c>
      <c r="B190">
        <v>334396042</v>
      </c>
      <c r="C190">
        <v>334396026</v>
      </c>
      <c r="D190">
        <v>277862540</v>
      </c>
      <c r="E190">
        <v>1</v>
      </c>
      <c r="F190">
        <v>1</v>
      </c>
      <c r="G190">
        <v>1</v>
      </c>
      <c r="H190">
        <v>3</v>
      </c>
      <c r="I190" t="s">
        <v>668</v>
      </c>
      <c r="J190" t="s">
        <v>669</v>
      </c>
      <c r="K190" t="s">
        <v>670</v>
      </c>
      <c r="L190">
        <v>1346</v>
      </c>
      <c r="N190">
        <v>1009</v>
      </c>
      <c r="O190" t="s">
        <v>667</v>
      </c>
      <c r="P190" t="s">
        <v>667</v>
      </c>
      <c r="Q190">
        <v>1</v>
      </c>
      <c r="X190">
        <v>0.03</v>
      </c>
      <c r="Y190">
        <v>80.02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0.03</v>
      </c>
      <c r="AH190">
        <v>2</v>
      </c>
      <c r="AI190">
        <v>334396032</v>
      </c>
      <c r="AJ190">
        <v>168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ROW(Source!A124)</f>
        <v>124</v>
      </c>
      <c r="B191">
        <v>334396043</v>
      </c>
      <c r="C191">
        <v>334396026</v>
      </c>
      <c r="D191">
        <v>277867733</v>
      </c>
      <c r="E191">
        <v>1</v>
      </c>
      <c r="F191">
        <v>1</v>
      </c>
      <c r="G191">
        <v>1</v>
      </c>
      <c r="H191">
        <v>3</v>
      </c>
      <c r="I191" t="s">
        <v>684</v>
      </c>
      <c r="J191" t="s">
        <v>685</v>
      </c>
      <c r="K191" t="s">
        <v>686</v>
      </c>
      <c r="L191">
        <v>1346</v>
      </c>
      <c r="N191">
        <v>1009</v>
      </c>
      <c r="O191" t="s">
        <v>667</v>
      </c>
      <c r="P191" t="s">
        <v>667</v>
      </c>
      <c r="Q191">
        <v>1</v>
      </c>
      <c r="X191">
        <v>0</v>
      </c>
      <c r="Y191">
        <v>174.93</v>
      </c>
      <c r="Z191">
        <v>0</v>
      </c>
      <c r="AA191">
        <v>0</v>
      </c>
      <c r="AB191">
        <v>0</v>
      </c>
      <c r="AC191">
        <v>1</v>
      </c>
      <c r="AD191">
        <v>0</v>
      </c>
      <c r="AE191">
        <v>0</v>
      </c>
      <c r="AF191" t="s">
        <v>3</v>
      </c>
      <c r="AG191">
        <v>0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ROW(Source!A124)</f>
        <v>124</v>
      </c>
      <c r="B192">
        <v>334396044</v>
      </c>
      <c r="C192">
        <v>334396026</v>
      </c>
      <c r="D192">
        <v>277869627</v>
      </c>
      <c r="E192">
        <v>1</v>
      </c>
      <c r="F192">
        <v>1</v>
      </c>
      <c r="G192">
        <v>1</v>
      </c>
      <c r="H192">
        <v>3</v>
      </c>
      <c r="I192" t="s">
        <v>671</v>
      </c>
      <c r="J192" t="s">
        <v>672</v>
      </c>
      <c r="K192" t="s">
        <v>673</v>
      </c>
      <c r="L192">
        <v>1346</v>
      </c>
      <c r="N192">
        <v>1009</v>
      </c>
      <c r="O192" t="s">
        <v>667</v>
      </c>
      <c r="P192" t="s">
        <v>667</v>
      </c>
      <c r="Q192">
        <v>1</v>
      </c>
      <c r="X192">
        <v>0.02</v>
      </c>
      <c r="Y192">
        <v>56.11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0.02</v>
      </c>
      <c r="AH192">
        <v>2</v>
      </c>
      <c r="AI192">
        <v>334396033</v>
      </c>
      <c r="AJ192">
        <v>169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ROW(Source!A124)</f>
        <v>124</v>
      </c>
      <c r="B193">
        <v>334396045</v>
      </c>
      <c r="C193">
        <v>334396026</v>
      </c>
      <c r="D193">
        <v>277561951</v>
      </c>
      <c r="E193">
        <v>109</v>
      </c>
      <c r="F193">
        <v>1</v>
      </c>
      <c r="G193">
        <v>1</v>
      </c>
      <c r="H193">
        <v>3</v>
      </c>
      <c r="I193" t="s">
        <v>785</v>
      </c>
      <c r="J193" t="s">
        <v>3</v>
      </c>
      <c r="K193" t="s">
        <v>786</v>
      </c>
      <c r="L193">
        <v>1371</v>
      </c>
      <c r="N193">
        <v>1013</v>
      </c>
      <c r="O193" t="s">
        <v>20</v>
      </c>
      <c r="P193" t="s">
        <v>20</v>
      </c>
      <c r="Q193">
        <v>1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1</v>
      </c>
      <c r="AD193">
        <v>0</v>
      </c>
      <c r="AE193">
        <v>0</v>
      </c>
      <c r="AF193" t="s">
        <v>3</v>
      </c>
      <c r="AG193">
        <v>0</v>
      </c>
      <c r="AH193">
        <v>3</v>
      </c>
      <c r="AI193">
        <v>-1</v>
      </c>
      <c r="AJ193" t="s">
        <v>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ROW(Source!A124)</f>
        <v>124</v>
      </c>
      <c r="B194">
        <v>334396046</v>
      </c>
      <c r="C194">
        <v>334396026</v>
      </c>
      <c r="D194">
        <v>277562634</v>
      </c>
      <c r="E194">
        <v>109</v>
      </c>
      <c r="F194">
        <v>1</v>
      </c>
      <c r="G194">
        <v>1</v>
      </c>
      <c r="H194">
        <v>3</v>
      </c>
      <c r="I194" t="s">
        <v>787</v>
      </c>
      <c r="J194" t="s">
        <v>3</v>
      </c>
      <c r="K194" t="s">
        <v>788</v>
      </c>
      <c r="L194">
        <v>1348</v>
      </c>
      <c r="N194">
        <v>1009</v>
      </c>
      <c r="O194" t="s">
        <v>226</v>
      </c>
      <c r="P194" t="s">
        <v>226</v>
      </c>
      <c r="Q194">
        <v>1000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1</v>
      </c>
      <c r="AD194">
        <v>0</v>
      </c>
      <c r="AE194">
        <v>0</v>
      </c>
      <c r="AF194" t="s">
        <v>3</v>
      </c>
      <c r="AG194">
        <v>0</v>
      </c>
      <c r="AH194">
        <v>3</v>
      </c>
      <c r="AI194">
        <v>-1</v>
      </c>
      <c r="AJ194" t="s">
        <v>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ROW(Source!A124)</f>
        <v>124</v>
      </c>
      <c r="B195">
        <v>334396047</v>
      </c>
      <c r="C195">
        <v>334396026</v>
      </c>
      <c r="D195">
        <v>277562780</v>
      </c>
      <c r="E195">
        <v>109</v>
      </c>
      <c r="F195">
        <v>1</v>
      </c>
      <c r="G195">
        <v>1</v>
      </c>
      <c r="H195">
        <v>3</v>
      </c>
      <c r="I195" t="s">
        <v>772</v>
      </c>
      <c r="J195" t="s">
        <v>3</v>
      </c>
      <c r="K195" t="s">
        <v>773</v>
      </c>
      <c r="L195">
        <v>1346</v>
      </c>
      <c r="N195">
        <v>1009</v>
      </c>
      <c r="O195" t="s">
        <v>667</v>
      </c>
      <c r="P195" t="s">
        <v>667</v>
      </c>
      <c r="Q195">
        <v>1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1</v>
      </c>
      <c r="AD195">
        <v>0</v>
      </c>
      <c r="AE195">
        <v>0</v>
      </c>
      <c r="AF195" t="s">
        <v>3</v>
      </c>
      <c r="AG195">
        <v>0</v>
      </c>
      <c r="AH195">
        <v>3</v>
      </c>
      <c r="AI195">
        <v>-1</v>
      </c>
      <c r="AJ195" t="s">
        <v>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ROW(Source!A124)</f>
        <v>124</v>
      </c>
      <c r="B196">
        <v>334396048</v>
      </c>
      <c r="C196">
        <v>334396026</v>
      </c>
      <c r="D196">
        <v>277563139</v>
      </c>
      <c r="E196">
        <v>109</v>
      </c>
      <c r="F196">
        <v>1</v>
      </c>
      <c r="G196">
        <v>1</v>
      </c>
      <c r="H196">
        <v>3</v>
      </c>
      <c r="I196" t="s">
        <v>774</v>
      </c>
      <c r="J196" t="s">
        <v>3</v>
      </c>
      <c r="K196" t="s">
        <v>775</v>
      </c>
      <c r="L196">
        <v>1348</v>
      </c>
      <c r="N196">
        <v>1009</v>
      </c>
      <c r="O196" t="s">
        <v>226</v>
      </c>
      <c r="P196" t="s">
        <v>226</v>
      </c>
      <c r="Q196">
        <v>1000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1</v>
      </c>
      <c r="AD196">
        <v>0</v>
      </c>
      <c r="AE196">
        <v>0</v>
      </c>
      <c r="AF196" t="s">
        <v>3</v>
      </c>
      <c r="AG196">
        <v>0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ROW(Source!A124)</f>
        <v>124</v>
      </c>
      <c r="B197">
        <v>334396049</v>
      </c>
      <c r="C197">
        <v>334396026</v>
      </c>
      <c r="D197">
        <v>277896283</v>
      </c>
      <c r="E197">
        <v>1</v>
      </c>
      <c r="F197">
        <v>1</v>
      </c>
      <c r="G197">
        <v>1</v>
      </c>
      <c r="H197">
        <v>3</v>
      </c>
      <c r="I197" t="s">
        <v>704</v>
      </c>
      <c r="J197" t="s">
        <v>705</v>
      </c>
      <c r="K197" t="s">
        <v>706</v>
      </c>
      <c r="L197">
        <v>1348</v>
      </c>
      <c r="N197">
        <v>1009</v>
      </c>
      <c r="O197" t="s">
        <v>226</v>
      </c>
      <c r="P197" t="s">
        <v>226</v>
      </c>
      <c r="Q197">
        <v>1000</v>
      </c>
      <c r="X197">
        <v>4.0000000000000002E-4</v>
      </c>
      <c r="Y197">
        <v>61265.39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4.0000000000000002E-4</v>
      </c>
      <c r="AH197">
        <v>2</v>
      </c>
      <c r="AI197">
        <v>334396034</v>
      </c>
      <c r="AJ197">
        <v>170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ROW(Source!A124)</f>
        <v>124</v>
      </c>
      <c r="B198">
        <v>334396050</v>
      </c>
      <c r="C198">
        <v>334396026</v>
      </c>
      <c r="D198">
        <v>277896315</v>
      </c>
      <c r="E198">
        <v>1</v>
      </c>
      <c r="F198">
        <v>1</v>
      </c>
      <c r="G198">
        <v>1</v>
      </c>
      <c r="H198">
        <v>3</v>
      </c>
      <c r="I198" t="s">
        <v>674</v>
      </c>
      <c r="J198" t="s">
        <v>675</v>
      </c>
      <c r="K198" t="s">
        <v>676</v>
      </c>
      <c r="L198">
        <v>1348</v>
      </c>
      <c r="N198">
        <v>1009</v>
      </c>
      <c r="O198" t="s">
        <v>226</v>
      </c>
      <c r="P198" t="s">
        <v>226</v>
      </c>
      <c r="Q198">
        <v>1000</v>
      </c>
      <c r="X198">
        <v>1E-4</v>
      </c>
      <c r="Y198">
        <v>80020.98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1E-4</v>
      </c>
      <c r="AH198">
        <v>2</v>
      </c>
      <c r="AI198">
        <v>334396035</v>
      </c>
      <c r="AJ198">
        <v>171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ROW(Source!A124)</f>
        <v>124</v>
      </c>
      <c r="B199">
        <v>334396051</v>
      </c>
      <c r="C199">
        <v>334396026</v>
      </c>
      <c r="D199">
        <v>277908257</v>
      </c>
      <c r="E199">
        <v>1</v>
      </c>
      <c r="F199">
        <v>1</v>
      </c>
      <c r="G199">
        <v>1</v>
      </c>
      <c r="H199">
        <v>3</v>
      </c>
      <c r="I199" t="s">
        <v>707</v>
      </c>
      <c r="J199" t="s">
        <v>708</v>
      </c>
      <c r="K199" t="s">
        <v>709</v>
      </c>
      <c r="L199">
        <v>1425</v>
      </c>
      <c r="N199">
        <v>1013</v>
      </c>
      <c r="O199" t="s">
        <v>243</v>
      </c>
      <c r="P199" t="s">
        <v>243</v>
      </c>
      <c r="Q199">
        <v>1</v>
      </c>
      <c r="X199">
        <v>0.06</v>
      </c>
      <c r="Y199">
        <v>1031.73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0.06</v>
      </c>
      <c r="AH199">
        <v>2</v>
      </c>
      <c r="AI199">
        <v>334396036</v>
      </c>
      <c r="AJ199">
        <v>172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ROW(Source!A124)</f>
        <v>124</v>
      </c>
      <c r="B200">
        <v>334396052</v>
      </c>
      <c r="C200">
        <v>334396026</v>
      </c>
      <c r="D200">
        <v>277565451</v>
      </c>
      <c r="E200">
        <v>109</v>
      </c>
      <c r="F200">
        <v>1</v>
      </c>
      <c r="G200">
        <v>1</v>
      </c>
      <c r="H200">
        <v>3</v>
      </c>
      <c r="I200" t="s">
        <v>778</v>
      </c>
      <c r="J200" t="s">
        <v>3</v>
      </c>
      <c r="K200" t="s">
        <v>789</v>
      </c>
      <c r="L200">
        <v>1371</v>
      </c>
      <c r="N200">
        <v>1013</v>
      </c>
      <c r="O200" t="s">
        <v>20</v>
      </c>
      <c r="P200" t="s">
        <v>20</v>
      </c>
      <c r="Q200">
        <v>1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1</v>
      </c>
      <c r="AD200">
        <v>0</v>
      </c>
      <c r="AE200">
        <v>0</v>
      </c>
      <c r="AF200" t="s">
        <v>3</v>
      </c>
      <c r="AG200">
        <v>0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ROW(Source!A124)</f>
        <v>124</v>
      </c>
      <c r="B201">
        <v>334396053</v>
      </c>
      <c r="C201">
        <v>334396026</v>
      </c>
      <c r="D201">
        <v>277565464</v>
      </c>
      <c r="E201">
        <v>109</v>
      </c>
      <c r="F201">
        <v>1</v>
      </c>
      <c r="G201">
        <v>1</v>
      </c>
      <c r="H201">
        <v>3</v>
      </c>
      <c r="I201" t="s">
        <v>794</v>
      </c>
      <c r="J201" t="s">
        <v>3</v>
      </c>
      <c r="K201" t="s">
        <v>781</v>
      </c>
      <c r="L201">
        <v>1346</v>
      </c>
      <c r="N201">
        <v>1009</v>
      </c>
      <c r="O201" t="s">
        <v>667</v>
      </c>
      <c r="P201" t="s">
        <v>667</v>
      </c>
      <c r="Q201">
        <v>1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1</v>
      </c>
      <c r="AD201">
        <v>0</v>
      </c>
      <c r="AE201">
        <v>0</v>
      </c>
      <c r="AF201" t="s">
        <v>3</v>
      </c>
      <c r="AG201">
        <v>0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ROW(Source!A124)</f>
        <v>124</v>
      </c>
      <c r="B202">
        <v>334396054</v>
      </c>
      <c r="C202">
        <v>334396026</v>
      </c>
      <c r="D202">
        <v>277565474</v>
      </c>
      <c r="E202">
        <v>109</v>
      </c>
      <c r="F202">
        <v>1</v>
      </c>
      <c r="G202">
        <v>1</v>
      </c>
      <c r="H202">
        <v>3</v>
      </c>
      <c r="I202" t="s">
        <v>795</v>
      </c>
      <c r="J202" t="s">
        <v>3</v>
      </c>
      <c r="K202" t="s">
        <v>781</v>
      </c>
      <c r="L202">
        <v>1346</v>
      </c>
      <c r="N202">
        <v>1009</v>
      </c>
      <c r="O202" t="s">
        <v>667</v>
      </c>
      <c r="P202" t="s">
        <v>667</v>
      </c>
      <c r="Q202">
        <v>1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1</v>
      </c>
      <c r="AD202">
        <v>0</v>
      </c>
      <c r="AE202">
        <v>0</v>
      </c>
      <c r="AF202" t="s">
        <v>3</v>
      </c>
      <c r="AG202">
        <v>0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ROW(Source!A124)</f>
        <v>124</v>
      </c>
      <c r="B203">
        <v>334396055</v>
      </c>
      <c r="C203">
        <v>334396026</v>
      </c>
      <c r="D203">
        <v>277565498</v>
      </c>
      <c r="E203">
        <v>109</v>
      </c>
      <c r="F203">
        <v>1</v>
      </c>
      <c r="G203">
        <v>1</v>
      </c>
      <c r="H203">
        <v>3</v>
      </c>
      <c r="I203" t="s">
        <v>790</v>
      </c>
      <c r="J203" t="s">
        <v>3</v>
      </c>
      <c r="K203" t="s">
        <v>791</v>
      </c>
      <c r="L203">
        <v>1371</v>
      </c>
      <c r="N203">
        <v>1013</v>
      </c>
      <c r="O203" t="s">
        <v>20</v>
      </c>
      <c r="P203" t="s">
        <v>20</v>
      </c>
      <c r="Q203">
        <v>1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1</v>
      </c>
      <c r="AD203">
        <v>0</v>
      </c>
      <c r="AE203">
        <v>0</v>
      </c>
      <c r="AF203" t="s">
        <v>3</v>
      </c>
      <c r="AG203">
        <v>0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ROW(Source!A124)</f>
        <v>124</v>
      </c>
      <c r="B204">
        <v>334396056</v>
      </c>
      <c r="C204">
        <v>334396026</v>
      </c>
      <c r="D204">
        <v>277565502</v>
      </c>
      <c r="E204">
        <v>109</v>
      </c>
      <c r="F204">
        <v>1</v>
      </c>
      <c r="G204">
        <v>1</v>
      </c>
      <c r="H204">
        <v>3</v>
      </c>
      <c r="I204" t="s">
        <v>792</v>
      </c>
      <c r="J204" t="s">
        <v>3</v>
      </c>
      <c r="K204" t="s">
        <v>793</v>
      </c>
      <c r="L204">
        <v>1371</v>
      </c>
      <c r="N204">
        <v>1013</v>
      </c>
      <c r="O204" t="s">
        <v>20</v>
      </c>
      <c r="P204" t="s">
        <v>20</v>
      </c>
      <c r="Q204">
        <v>1</v>
      </c>
      <c r="X204">
        <v>0.1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3</v>
      </c>
      <c r="AG204">
        <v>0.1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ROW(Source!A138)</f>
        <v>138</v>
      </c>
      <c r="B205">
        <v>334396080</v>
      </c>
      <c r="C205">
        <v>334396069</v>
      </c>
      <c r="D205">
        <v>277560284</v>
      </c>
      <c r="E205">
        <v>109</v>
      </c>
      <c r="F205">
        <v>1</v>
      </c>
      <c r="G205">
        <v>1</v>
      </c>
      <c r="H205">
        <v>1</v>
      </c>
      <c r="I205" t="s">
        <v>702</v>
      </c>
      <c r="J205" t="s">
        <v>3</v>
      </c>
      <c r="K205" t="s">
        <v>703</v>
      </c>
      <c r="L205">
        <v>1191</v>
      </c>
      <c r="N205">
        <v>1013</v>
      </c>
      <c r="O205" t="s">
        <v>647</v>
      </c>
      <c r="P205" t="s">
        <v>647</v>
      </c>
      <c r="Q205">
        <v>1</v>
      </c>
      <c r="X205">
        <v>5.98</v>
      </c>
      <c r="Y205">
        <v>0</v>
      </c>
      <c r="Z205">
        <v>0</v>
      </c>
      <c r="AA205">
        <v>0</v>
      </c>
      <c r="AB205">
        <v>440.52</v>
      </c>
      <c r="AC205">
        <v>0</v>
      </c>
      <c r="AD205">
        <v>1</v>
      </c>
      <c r="AE205">
        <v>1</v>
      </c>
      <c r="AF205" t="s">
        <v>32</v>
      </c>
      <c r="AG205">
        <v>7.8936000000000011</v>
      </c>
      <c r="AH205">
        <v>2</v>
      </c>
      <c r="AI205">
        <v>334396070</v>
      </c>
      <c r="AJ205">
        <v>173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ROW(Source!A138)</f>
        <v>138</v>
      </c>
      <c r="B206">
        <v>334396081</v>
      </c>
      <c r="C206">
        <v>334396069</v>
      </c>
      <c r="D206">
        <v>277560491</v>
      </c>
      <c r="E206">
        <v>109</v>
      </c>
      <c r="F206">
        <v>1</v>
      </c>
      <c r="G206">
        <v>1</v>
      </c>
      <c r="H206">
        <v>1</v>
      </c>
      <c r="I206" t="s">
        <v>649</v>
      </c>
      <c r="J206" t="s">
        <v>3</v>
      </c>
      <c r="K206" t="s">
        <v>650</v>
      </c>
      <c r="L206">
        <v>1191</v>
      </c>
      <c r="N206">
        <v>1013</v>
      </c>
      <c r="O206" t="s">
        <v>647</v>
      </c>
      <c r="P206" t="s">
        <v>647</v>
      </c>
      <c r="Q206">
        <v>1</v>
      </c>
      <c r="X206">
        <v>2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2</v>
      </c>
      <c r="AF206" t="s">
        <v>32</v>
      </c>
      <c r="AG206">
        <v>2.64</v>
      </c>
      <c r="AH206">
        <v>2</v>
      </c>
      <c r="AI206">
        <v>334396071</v>
      </c>
      <c r="AJ206">
        <v>174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ROW(Source!A138)</f>
        <v>138</v>
      </c>
      <c r="B207">
        <v>334396082</v>
      </c>
      <c r="C207">
        <v>334396069</v>
      </c>
      <c r="D207">
        <v>277944474</v>
      </c>
      <c r="E207">
        <v>1</v>
      </c>
      <c r="F207">
        <v>1</v>
      </c>
      <c r="G207">
        <v>1</v>
      </c>
      <c r="H207">
        <v>2</v>
      </c>
      <c r="I207" t="s">
        <v>697</v>
      </c>
      <c r="J207" t="s">
        <v>698</v>
      </c>
      <c r="K207" t="s">
        <v>699</v>
      </c>
      <c r="L207">
        <v>1368</v>
      </c>
      <c r="N207">
        <v>1011</v>
      </c>
      <c r="O207" t="s">
        <v>539</v>
      </c>
      <c r="P207" t="s">
        <v>539</v>
      </c>
      <c r="Q207">
        <v>1</v>
      </c>
      <c r="X207">
        <v>1.6</v>
      </c>
      <c r="Y207">
        <v>0</v>
      </c>
      <c r="Z207">
        <v>1811.82</v>
      </c>
      <c r="AA207">
        <v>549.32000000000005</v>
      </c>
      <c r="AB207">
        <v>0</v>
      </c>
      <c r="AC207">
        <v>0</v>
      </c>
      <c r="AD207">
        <v>1</v>
      </c>
      <c r="AE207">
        <v>0</v>
      </c>
      <c r="AF207" t="s">
        <v>32</v>
      </c>
      <c r="AG207">
        <v>2.1120000000000001</v>
      </c>
      <c r="AH207">
        <v>2</v>
      </c>
      <c r="AI207">
        <v>334396072</v>
      </c>
      <c r="AJ207">
        <v>175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ROW(Source!A138)</f>
        <v>138</v>
      </c>
      <c r="B208">
        <v>334396083</v>
      </c>
      <c r="C208">
        <v>334396069</v>
      </c>
      <c r="D208">
        <v>277945805</v>
      </c>
      <c r="E208">
        <v>1</v>
      </c>
      <c r="F208">
        <v>1</v>
      </c>
      <c r="G208">
        <v>1</v>
      </c>
      <c r="H208">
        <v>2</v>
      </c>
      <c r="I208" t="s">
        <v>655</v>
      </c>
      <c r="J208" t="s">
        <v>656</v>
      </c>
      <c r="K208" t="s">
        <v>657</v>
      </c>
      <c r="L208">
        <v>1368</v>
      </c>
      <c r="N208">
        <v>1011</v>
      </c>
      <c r="O208" t="s">
        <v>539</v>
      </c>
      <c r="P208" t="s">
        <v>539</v>
      </c>
      <c r="Q208">
        <v>1</v>
      </c>
      <c r="X208">
        <v>0.4</v>
      </c>
      <c r="Y208">
        <v>0</v>
      </c>
      <c r="Z208">
        <v>544.70000000000005</v>
      </c>
      <c r="AA208">
        <v>477.98</v>
      </c>
      <c r="AB208">
        <v>0</v>
      </c>
      <c r="AC208">
        <v>0</v>
      </c>
      <c r="AD208">
        <v>1</v>
      </c>
      <c r="AE208">
        <v>0</v>
      </c>
      <c r="AF208" t="s">
        <v>32</v>
      </c>
      <c r="AG208">
        <v>0.52800000000000002</v>
      </c>
      <c r="AH208">
        <v>2</v>
      </c>
      <c r="AI208">
        <v>334396073</v>
      </c>
      <c r="AJ208">
        <v>176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ROW(Source!A138)</f>
        <v>138</v>
      </c>
      <c r="B209">
        <v>334396084</v>
      </c>
      <c r="C209">
        <v>334396069</v>
      </c>
      <c r="D209">
        <v>277862533</v>
      </c>
      <c r="E209">
        <v>1</v>
      </c>
      <c r="F209">
        <v>1</v>
      </c>
      <c r="G209">
        <v>1</v>
      </c>
      <c r="H209">
        <v>3</v>
      </c>
      <c r="I209" t="s">
        <v>664</v>
      </c>
      <c r="J209" t="s">
        <v>665</v>
      </c>
      <c r="K209" t="s">
        <v>666</v>
      </c>
      <c r="L209">
        <v>1346</v>
      </c>
      <c r="N209">
        <v>1009</v>
      </c>
      <c r="O209" t="s">
        <v>667</v>
      </c>
      <c r="P209" t="s">
        <v>667</v>
      </c>
      <c r="Q209">
        <v>1</v>
      </c>
      <c r="X209">
        <v>0.1</v>
      </c>
      <c r="Y209">
        <v>238.29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0.1</v>
      </c>
      <c r="AH209">
        <v>2</v>
      </c>
      <c r="AI209">
        <v>334396074</v>
      </c>
      <c r="AJ209">
        <v>177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ROW(Source!A138)</f>
        <v>138</v>
      </c>
      <c r="B210">
        <v>334396085</v>
      </c>
      <c r="C210">
        <v>334396069</v>
      </c>
      <c r="D210">
        <v>277862540</v>
      </c>
      <c r="E210">
        <v>1</v>
      </c>
      <c r="F210">
        <v>1</v>
      </c>
      <c r="G210">
        <v>1</v>
      </c>
      <c r="H210">
        <v>3</v>
      </c>
      <c r="I210" t="s">
        <v>668</v>
      </c>
      <c r="J210" t="s">
        <v>669</v>
      </c>
      <c r="K210" t="s">
        <v>670</v>
      </c>
      <c r="L210">
        <v>1346</v>
      </c>
      <c r="N210">
        <v>1009</v>
      </c>
      <c r="O210" t="s">
        <v>667</v>
      </c>
      <c r="P210" t="s">
        <v>667</v>
      </c>
      <c r="Q210">
        <v>1</v>
      </c>
      <c r="X210">
        <v>0.03</v>
      </c>
      <c r="Y210">
        <v>80.02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0.03</v>
      </c>
      <c r="AH210">
        <v>2</v>
      </c>
      <c r="AI210">
        <v>334396075</v>
      </c>
      <c r="AJ210">
        <v>178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ROW(Source!A138)</f>
        <v>138</v>
      </c>
      <c r="B211">
        <v>334396086</v>
      </c>
      <c r="C211">
        <v>334396069</v>
      </c>
      <c r="D211">
        <v>277867733</v>
      </c>
      <c r="E211">
        <v>1</v>
      </c>
      <c r="F211">
        <v>1</v>
      </c>
      <c r="G211">
        <v>1</v>
      </c>
      <c r="H211">
        <v>3</v>
      </c>
      <c r="I211" t="s">
        <v>684</v>
      </c>
      <c r="J211" t="s">
        <v>685</v>
      </c>
      <c r="K211" t="s">
        <v>686</v>
      </c>
      <c r="L211">
        <v>1346</v>
      </c>
      <c r="N211">
        <v>1009</v>
      </c>
      <c r="O211" t="s">
        <v>667</v>
      </c>
      <c r="P211" t="s">
        <v>667</v>
      </c>
      <c r="Q211">
        <v>1</v>
      </c>
      <c r="X211">
        <v>0</v>
      </c>
      <c r="Y211">
        <v>174.93</v>
      </c>
      <c r="Z211">
        <v>0</v>
      </c>
      <c r="AA211">
        <v>0</v>
      </c>
      <c r="AB211">
        <v>0</v>
      </c>
      <c r="AC211">
        <v>1</v>
      </c>
      <c r="AD211">
        <v>0</v>
      </c>
      <c r="AE211">
        <v>0</v>
      </c>
      <c r="AF211" t="s">
        <v>3</v>
      </c>
      <c r="AG211">
        <v>0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ROW(Source!A138)</f>
        <v>138</v>
      </c>
      <c r="B212">
        <v>334396087</v>
      </c>
      <c r="C212">
        <v>334396069</v>
      </c>
      <c r="D212">
        <v>277869627</v>
      </c>
      <c r="E212">
        <v>1</v>
      </c>
      <c r="F212">
        <v>1</v>
      </c>
      <c r="G212">
        <v>1</v>
      </c>
      <c r="H212">
        <v>3</v>
      </c>
      <c r="I212" t="s">
        <v>671</v>
      </c>
      <c r="J212" t="s">
        <v>672</v>
      </c>
      <c r="K212" t="s">
        <v>673</v>
      </c>
      <c r="L212">
        <v>1346</v>
      </c>
      <c r="N212">
        <v>1009</v>
      </c>
      <c r="O212" t="s">
        <v>667</v>
      </c>
      <c r="P212" t="s">
        <v>667</v>
      </c>
      <c r="Q212">
        <v>1</v>
      </c>
      <c r="X212">
        <v>0.02</v>
      </c>
      <c r="Y212">
        <v>56.11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0.02</v>
      </c>
      <c r="AH212">
        <v>2</v>
      </c>
      <c r="AI212">
        <v>334396076</v>
      </c>
      <c r="AJ212">
        <v>179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ROW(Source!A138)</f>
        <v>138</v>
      </c>
      <c r="B213">
        <v>334396088</v>
      </c>
      <c r="C213">
        <v>334396069</v>
      </c>
      <c r="D213">
        <v>277561951</v>
      </c>
      <c r="E213">
        <v>109</v>
      </c>
      <c r="F213">
        <v>1</v>
      </c>
      <c r="G213">
        <v>1</v>
      </c>
      <c r="H213">
        <v>3</v>
      </c>
      <c r="I213" t="s">
        <v>785</v>
      </c>
      <c r="J213" t="s">
        <v>3</v>
      </c>
      <c r="K213" t="s">
        <v>786</v>
      </c>
      <c r="L213">
        <v>1371</v>
      </c>
      <c r="N213">
        <v>1013</v>
      </c>
      <c r="O213" t="s">
        <v>20</v>
      </c>
      <c r="P213" t="s">
        <v>20</v>
      </c>
      <c r="Q213">
        <v>1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1</v>
      </c>
      <c r="AD213">
        <v>0</v>
      </c>
      <c r="AE213">
        <v>0</v>
      </c>
      <c r="AF213" t="s">
        <v>3</v>
      </c>
      <c r="AG213">
        <v>0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ROW(Source!A138)</f>
        <v>138</v>
      </c>
      <c r="B214">
        <v>334396089</v>
      </c>
      <c r="C214">
        <v>334396069</v>
      </c>
      <c r="D214">
        <v>277562634</v>
      </c>
      <c r="E214">
        <v>109</v>
      </c>
      <c r="F214">
        <v>1</v>
      </c>
      <c r="G214">
        <v>1</v>
      </c>
      <c r="H214">
        <v>3</v>
      </c>
      <c r="I214" t="s">
        <v>787</v>
      </c>
      <c r="J214" t="s">
        <v>3</v>
      </c>
      <c r="K214" t="s">
        <v>788</v>
      </c>
      <c r="L214">
        <v>1348</v>
      </c>
      <c r="N214">
        <v>1009</v>
      </c>
      <c r="O214" t="s">
        <v>226</v>
      </c>
      <c r="P214" t="s">
        <v>226</v>
      </c>
      <c r="Q214">
        <v>1000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1</v>
      </c>
      <c r="AD214">
        <v>0</v>
      </c>
      <c r="AE214">
        <v>0</v>
      </c>
      <c r="AF214" t="s">
        <v>3</v>
      </c>
      <c r="AG214">
        <v>0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ROW(Source!A138)</f>
        <v>138</v>
      </c>
      <c r="B215">
        <v>334396090</v>
      </c>
      <c r="C215">
        <v>334396069</v>
      </c>
      <c r="D215">
        <v>277562780</v>
      </c>
      <c r="E215">
        <v>109</v>
      </c>
      <c r="F215">
        <v>1</v>
      </c>
      <c r="G215">
        <v>1</v>
      </c>
      <c r="H215">
        <v>3</v>
      </c>
      <c r="I215" t="s">
        <v>772</v>
      </c>
      <c r="J215" t="s">
        <v>3</v>
      </c>
      <c r="K215" t="s">
        <v>773</v>
      </c>
      <c r="L215">
        <v>1346</v>
      </c>
      <c r="N215">
        <v>1009</v>
      </c>
      <c r="O215" t="s">
        <v>667</v>
      </c>
      <c r="P215" t="s">
        <v>667</v>
      </c>
      <c r="Q215">
        <v>1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1</v>
      </c>
      <c r="AD215">
        <v>0</v>
      </c>
      <c r="AE215">
        <v>0</v>
      </c>
      <c r="AF215" t="s">
        <v>3</v>
      </c>
      <c r="AG215">
        <v>0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ROW(Source!A138)</f>
        <v>138</v>
      </c>
      <c r="B216">
        <v>334396091</v>
      </c>
      <c r="C216">
        <v>334396069</v>
      </c>
      <c r="D216">
        <v>277563139</v>
      </c>
      <c r="E216">
        <v>109</v>
      </c>
      <c r="F216">
        <v>1</v>
      </c>
      <c r="G216">
        <v>1</v>
      </c>
      <c r="H216">
        <v>3</v>
      </c>
      <c r="I216" t="s">
        <v>774</v>
      </c>
      <c r="J216" t="s">
        <v>3</v>
      </c>
      <c r="K216" t="s">
        <v>775</v>
      </c>
      <c r="L216">
        <v>1348</v>
      </c>
      <c r="N216">
        <v>1009</v>
      </c>
      <c r="O216" t="s">
        <v>226</v>
      </c>
      <c r="P216" t="s">
        <v>226</v>
      </c>
      <c r="Q216">
        <v>1000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1</v>
      </c>
      <c r="AD216">
        <v>0</v>
      </c>
      <c r="AE216">
        <v>0</v>
      </c>
      <c r="AF216" t="s">
        <v>3</v>
      </c>
      <c r="AG216">
        <v>0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ROW(Source!A138)</f>
        <v>138</v>
      </c>
      <c r="B217">
        <v>334396092</v>
      </c>
      <c r="C217">
        <v>334396069</v>
      </c>
      <c r="D217">
        <v>277896283</v>
      </c>
      <c r="E217">
        <v>1</v>
      </c>
      <c r="F217">
        <v>1</v>
      </c>
      <c r="G217">
        <v>1</v>
      </c>
      <c r="H217">
        <v>3</v>
      </c>
      <c r="I217" t="s">
        <v>704</v>
      </c>
      <c r="J217" t="s">
        <v>705</v>
      </c>
      <c r="K217" t="s">
        <v>706</v>
      </c>
      <c r="L217">
        <v>1348</v>
      </c>
      <c r="N217">
        <v>1009</v>
      </c>
      <c r="O217" t="s">
        <v>226</v>
      </c>
      <c r="P217" t="s">
        <v>226</v>
      </c>
      <c r="Q217">
        <v>1000</v>
      </c>
      <c r="X217">
        <v>4.0000000000000002E-4</v>
      </c>
      <c r="Y217">
        <v>61265.39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4.0000000000000002E-4</v>
      </c>
      <c r="AH217">
        <v>2</v>
      </c>
      <c r="AI217">
        <v>334396077</v>
      </c>
      <c r="AJ217">
        <v>180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ROW(Source!A138)</f>
        <v>138</v>
      </c>
      <c r="B218">
        <v>334396093</v>
      </c>
      <c r="C218">
        <v>334396069</v>
      </c>
      <c r="D218">
        <v>277896315</v>
      </c>
      <c r="E218">
        <v>1</v>
      </c>
      <c r="F218">
        <v>1</v>
      </c>
      <c r="G218">
        <v>1</v>
      </c>
      <c r="H218">
        <v>3</v>
      </c>
      <c r="I218" t="s">
        <v>674</v>
      </c>
      <c r="J218" t="s">
        <v>675</v>
      </c>
      <c r="K218" t="s">
        <v>676</v>
      </c>
      <c r="L218">
        <v>1348</v>
      </c>
      <c r="N218">
        <v>1009</v>
      </c>
      <c r="O218" t="s">
        <v>226</v>
      </c>
      <c r="P218" t="s">
        <v>226</v>
      </c>
      <c r="Q218">
        <v>1000</v>
      </c>
      <c r="X218">
        <v>1E-4</v>
      </c>
      <c r="Y218">
        <v>80020.98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1E-4</v>
      </c>
      <c r="AH218">
        <v>2</v>
      </c>
      <c r="AI218">
        <v>334396078</v>
      </c>
      <c r="AJ218">
        <v>181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ROW(Source!A138)</f>
        <v>138</v>
      </c>
      <c r="B219">
        <v>334396094</v>
      </c>
      <c r="C219">
        <v>334396069</v>
      </c>
      <c r="D219">
        <v>277908257</v>
      </c>
      <c r="E219">
        <v>1</v>
      </c>
      <c r="F219">
        <v>1</v>
      </c>
      <c r="G219">
        <v>1</v>
      </c>
      <c r="H219">
        <v>3</v>
      </c>
      <c r="I219" t="s">
        <v>707</v>
      </c>
      <c r="J219" t="s">
        <v>708</v>
      </c>
      <c r="K219" t="s">
        <v>709</v>
      </c>
      <c r="L219">
        <v>1425</v>
      </c>
      <c r="N219">
        <v>1013</v>
      </c>
      <c r="O219" t="s">
        <v>243</v>
      </c>
      <c r="P219" t="s">
        <v>243</v>
      </c>
      <c r="Q219">
        <v>1</v>
      </c>
      <c r="X219">
        <v>0.06</v>
      </c>
      <c r="Y219">
        <v>1031.73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0.06</v>
      </c>
      <c r="AH219">
        <v>2</v>
      </c>
      <c r="AI219">
        <v>334396079</v>
      </c>
      <c r="AJ219">
        <v>182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ROW(Source!A138)</f>
        <v>138</v>
      </c>
      <c r="B220">
        <v>334396095</v>
      </c>
      <c r="C220">
        <v>334396069</v>
      </c>
      <c r="D220">
        <v>277565451</v>
      </c>
      <c r="E220">
        <v>109</v>
      </c>
      <c r="F220">
        <v>1</v>
      </c>
      <c r="G220">
        <v>1</v>
      </c>
      <c r="H220">
        <v>3</v>
      </c>
      <c r="I220" t="s">
        <v>778</v>
      </c>
      <c r="J220" t="s">
        <v>3</v>
      </c>
      <c r="K220" t="s">
        <v>789</v>
      </c>
      <c r="L220">
        <v>1371</v>
      </c>
      <c r="N220">
        <v>1013</v>
      </c>
      <c r="O220" t="s">
        <v>20</v>
      </c>
      <c r="P220" t="s">
        <v>20</v>
      </c>
      <c r="Q220">
        <v>1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1</v>
      </c>
      <c r="AD220">
        <v>0</v>
      </c>
      <c r="AE220">
        <v>0</v>
      </c>
      <c r="AF220" t="s">
        <v>3</v>
      </c>
      <c r="AG220">
        <v>0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ROW(Source!A138)</f>
        <v>138</v>
      </c>
      <c r="B221">
        <v>334396096</v>
      </c>
      <c r="C221">
        <v>334396069</v>
      </c>
      <c r="D221">
        <v>277565464</v>
      </c>
      <c r="E221">
        <v>109</v>
      </c>
      <c r="F221">
        <v>1</v>
      </c>
      <c r="G221">
        <v>1</v>
      </c>
      <c r="H221">
        <v>3</v>
      </c>
      <c r="I221" t="s">
        <v>794</v>
      </c>
      <c r="J221" t="s">
        <v>3</v>
      </c>
      <c r="K221" t="s">
        <v>781</v>
      </c>
      <c r="L221">
        <v>1346</v>
      </c>
      <c r="N221">
        <v>1009</v>
      </c>
      <c r="O221" t="s">
        <v>667</v>
      </c>
      <c r="P221" t="s">
        <v>667</v>
      </c>
      <c r="Q221">
        <v>1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1</v>
      </c>
      <c r="AD221">
        <v>0</v>
      </c>
      <c r="AE221">
        <v>0</v>
      </c>
      <c r="AF221" t="s">
        <v>3</v>
      </c>
      <c r="AG221">
        <v>0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ROW(Source!A138)</f>
        <v>138</v>
      </c>
      <c r="B222">
        <v>334396097</v>
      </c>
      <c r="C222">
        <v>334396069</v>
      </c>
      <c r="D222">
        <v>277565474</v>
      </c>
      <c r="E222">
        <v>109</v>
      </c>
      <c r="F222">
        <v>1</v>
      </c>
      <c r="G222">
        <v>1</v>
      </c>
      <c r="H222">
        <v>3</v>
      </c>
      <c r="I222" t="s">
        <v>795</v>
      </c>
      <c r="J222" t="s">
        <v>3</v>
      </c>
      <c r="K222" t="s">
        <v>781</v>
      </c>
      <c r="L222">
        <v>1346</v>
      </c>
      <c r="N222">
        <v>1009</v>
      </c>
      <c r="O222" t="s">
        <v>667</v>
      </c>
      <c r="P222" t="s">
        <v>667</v>
      </c>
      <c r="Q222">
        <v>1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1</v>
      </c>
      <c r="AD222">
        <v>0</v>
      </c>
      <c r="AE222">
        <v>0</v>
      </c>
      <c r="AF222" t="s">
        <v>3</v>
      </c>
      <c r="AG222">
        <v>0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ROW(Source!A138)</f>
        <v>138</v>
      </c>
      <c r="B223">
        <v>334396098</v>
      </c>
      <c r="C223">
        <v>334396069</v>
      </c>
      <c r="D223">
        <v>277565498</v>
      </c>
      <c r="E223">
        <v>109</v>
      </c>
      <c r="F223">
        <v>1</v>
      </c>
      <c r="G223">
        <v>1</v>
      </c>
      <c r="H223">
        <v>3</v>
      </c>
      <c r="I223" t="s">
        <v>790</v>
      </c>
      <c r="J223" t="s">
        <v>3</v>
      </c>
      <c r="K223" t="s">
        <v>791</v>
      </c>
      <c r="L223">
        <v>1371</v>
      </c>
      <c r="N223">
        <v>1013</v>
      </c>
      <c r="O223" t="s">
        <v>20</v>
      </c>
      <c r="P223" t="s">
        <v>20</v>
      </c>
      <c r="Q223">
        <v>1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1</v>
      </c>
      <c r="AD223">
        <v>0</v>
      </c>
      <c r="AE223">
        <v>0</v>
      </c>
      <c r="AF223" t="s">
        <v>3</v>
      </c>
      <c r="AG223">
        <v>0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ROW(Source!A138)</f>
        <v>138</v>
      </c>
      <c r="B224">
        <v>334396099</v>
      </c>
      <c r="C224">
        <v>334396069</v>
      </c>
      <c r="D224">
        <v>277565502</v>
      </c>
      <c r="E224">
        <v>109</v>
      </c>
      <c r="F224">
        <v>1</v>
      </c>
      <c r="G224">
        <v>1</v>
      </c>
      <c r="H224">
        <v>3</v>
      </c>
      <c r="I224" t="s">
        <v>792</v>
      </c>
      <c r="J224" t="s">
        <v>3</v>
      </c>
      <c r="K224" t="s">
        <v>793</v>
      </c>
      <c r="L224">
        <v>1371</v>
      </c>
      <c r="N224">
        <v>1013</v>
      </c>
      <c r="O224" t="s">
        <v>20</v>
      </c>
      <c r="P224" t="s">
        <v>20</v>
      </c>
      <c r="Q224">
        <v>1</v>
      </c>
      <c r="X224">
        <v>0.1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 t="s">
        <v>3</v>
      </c>
      <c r="AG224">
        <v>0.1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ROW(Source!A152)</f>
        <v>152</v>
      </c>
      <c r="B225">
        <v>334396123</v>
      </c>
      <c r="C225">
        <v>334396112</v>
      </c>
      <c r="D225">
        <v>277560284</v>
      </c>
      <c r="E225">
        <v>109</v>
      </c>
      <c r="F225">
        <v>1</v>
      </c>
      <c r="G225">
        <v>1</v>
      </c>
      <c r="H225">
        <v>1</v>
      </c>
      <c r="I225" t="s">
        <v>702</v>
      </c>
      <c r="J225" t="s">
        <v>3</v>
      </c>
      <c r="K225" t="s">
        <v>703</v>
      </c>
      <c r="L225">
        <v>1191</v>
      </c>
      <c r="N225">
        <v>1013</v>
      </c>
      <c r="O225" t="s">
        <v>647</v>
      </c>
      <c r="P225" t="s">
        <v>647</v>
      </c>
      <c r="Q225">
        <v>1</v>
      </c>
      <c r="X225">
        <v>9</v>
      </c>
      <c r="Y225">
        <v>0</v>
      </c>
      <c r="Z225">
        <v>0</v>
      </c>
      <c r="AA225">
        <v>0</v>
      </c>
      <c r="AB225">
        <v>440.52</v>
      </c>
      <c r="AC225">
        <v>0</v>
      </c>
      <c r="AD225">
        <v>1</v>
      </c>
      <c r="AE225">
        <v>1</v>
      </c>
      <c r="AF225" t="s">
        <v>23</v>
      </c>
      <c r="AG225">
        <v>10.799999999999999</v>
      </c>
      <c r="AH225">
        <v>2</v>
      </c>
      <c r="AI225">
        <v>334396113</v>
      </c>
      <c r="AJ225">
        <v>183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ROW(Source!A152)</f>
        <v>152</v>
      </c>
      <c r="B226">
        <v>334396124</v>
      </c>
      <c r="C226">
        <v>334396112</v>
      </c>
      <c r="D226">
        <v>277560491</v>
      </c>
      <c r="E226">
        <v>109</v>
      </c>
      <c r="F226">
        <v>1</v>
      </c>
      <c r="G226">
        <v>1</v>
      </c>
      <c r="H226">
        <v>1</v>
      </c>
      <c r="I226" t="s">
        <v>649</v>
      </c>
      <c r="J226" t="s">
        <v>3</v>
      </c>
      <c r="K226" t="s">
        <v>650</v>
      </c>
      <c r="L226">
        <v>1191</v>
      </c>
      <c r="N226">
        <v>1013</v>
      </c>
      <c r="O226" t="s">
        <v>647</v>
      </c>
      <c r="P226" t="s">
        <v>647</v>
      </c>
      <c r="Q226">
        <v>1</v>
      </c>
      <c r="X226">
        <v>3.21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2</v>
      </c>
      <c r="AF226" t="s">
        <v>23</v>
      </c>
      <c r="AG226">
        <v>3.8519999999999999</v>
      </c>
      <c r="AH226">
        <v>2</v>
      </c>
      <c r="AI226">
        <v>334396114</v>
      </c>
      <c r="AJ226">
        <v>184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ROW(Source!A152)</f>
        <v>152</v>
      </c>
      <c r="B227">
        <v>334396125</v>
      </c>
      <c r="C227">
        <v>334396112</v>
      </c>
      <c r="D227">
        <v>277944474</v>
      </c>
      <c r="E227">
        <v>1</v>
      </c>
      <c r="F227">
        <v>1</v>
      </c>
      <c r="G227">
        <v>1</v>
      </c>
      <c r="H227">
        <v>2</v>
      </c>
      <c r="I227" t="s">
        <v>697</v>
      </c>
      <c r="J227" t="s">
        <v>698</v>
      </c>
      <c r="K227" t="s">
        <v>699</v>
      </c>
      <c r="L227">
        <v>1368</v>
      </c>
      <c r="N227">
        <v>1011</v>
      </c>
      <c r="O227" t="s">
        <v>539</v>
      </c>
      <c r="P227" t="s">
        <v>539</v>
      </c>
      <c r="Q227">
        <v>1</v>
      </c>
      <c r="X227">
        <v>2.6</v>
      </c>
      <c r="Y227">
        <v>0</v>
      </c>
      <c r="Z227">
        <v>1811.82</v>
      </c>
      <c r="AA227">
        <v>549.32000000000005</v>
      </c>
      <c r="AB227">
        <v>0</v>
      </c>
      <c r="AC227">
        <v>0</v>
      </c>
      <c r="AD227">
        <v>1</v>
      </c>
      <c r="AE227">
        <v>0</v>
      </c>
      <c r="AF227" t="s">
        <v>23</v>
      </c>
      <c r="AG227">
        <v>3.12</v>
      </c>
      <c r="AH227">
        <v>2</v>
      </c>
      <c r="AI227">
        <v>334396115</v>
      </c>
      <c r="AJ227">
        <v>185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ROW(Source!A152)</f>
        <v>152</v>
      </c>
      <c r="B228">
        <v>334396126</v>
      </c>
      <c r="C228">
        <v>334396112</v>
      </c>
      <c r="D228">
        <v>277945805</v>
      </c>
      <c r="E228">
        <v>1</v>
      </c>
      <c r="F228">
        <v>1</v>
      </c>
      <c r="G228">
        <v>1</v>
      </c>
      <c r="H228">
        <v>2</v>
      </c>
      <c r="I228" t="s">
        <v>655</v>
      </c>
      <c r="J228" t="s">
        <v>656</v>
      </c>
      <c r="K228" t="s">
        <v>657</v>
      </c>
      <c r="L228">
        <v>1368</v>
      </c>
      <c r="N228">
        <v>1011</v>
      </c>
      <c r="O228" t="s">
        <v>539</v>
      </c>
      <c r="P228" t="s">
        <v>539</v>
      </c>
      <c r="Q228">
        <v>1</v>
      </c>
      <c r="X228">
        <v>0.61</v>
      </c>
      <c r="Y228">
        <v>0</v>
      </c>
      <c r="Z228">
        <v>544.70000000000005</v>
      </c>
      <c r="AA228">
        <v>477.98</v>
      </c>
      <c r="AB228">
        <v>0</v>
      </c>
      <c r="AC228">
        <v>0</v>
      </c>
      <c r="AD228">
        <v>1</v>
      </c>
      <c r="AE228">
        <v>0</v>
      </c>
      <c r="AF228" t="s">
        <v>23</v>
      </c>
      <c r="AG228">
        <v>0.73199999999999998</v>
      </c>
      <c r="AH228">
        <v>2</v>
      </c>
      <c r="AI228">
        <v>334396116</v>
      </c>
      <c r="AJ228">
        <v>186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ROW(Source!A152)</f>
        <v>152</v>
      </c>
      <c r="B229">
        <v>334396127</v>
      </c>
      <c r="C229">
        <v>334396112</v>
      </c>
      <c r="D229">
        <v>277862533</v>
      </c>
      <c r="E229">
        <v>1</v>
      </c>
      <c r="F229">
        <v>1</v>
      </c>
      <c r="G229">
        <v>1</v>
      </c>
      <c r="H229">
        <v>3</v>
      </c>
      <c r="I229" t="s">
        <v>664</v>
      </c>
      <c r="J229" t="s">
        <v>665</v>
      </c>
      <c r="K229" t="s">
        <v>666</v>
      </c>
      <c r="L229">
        <v>1346</v>
      </c>
      <c r="N229">
        <v>1009</v>
      </c>
      <c r="O229" t="s">
        <v>667</v>
      </c>
      <c r="P229" t="s">
        <v>667</v>
      </c>
      <c r="Q229">
        <v>1</v>
      </c>
      <c r="X229">
        <v>0.1</v>
      </c>
      <c r="Y229">
        <v>238.29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0.1</v>
      </c>
      <c r="AH229">
        <v>2</v>
      </c>
      <c r="AI229">
        <v>334396117</v>
      </c>
      <c r="AJ229">
        <v>187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ROW(Source!A152)</f>
        <v>152</v>
      </c>
      <c r="B230">
        <v>334396128</v>
      </c>
      <c r="C230">
        <v>334396112</v>
      </c>
      <c r="D230">
        <v>277862540</v>
      </c>
      <c r="E230">
        <v>1</v>
      </c>
      <c r="F230">
        <v>1</v>
      </c>
      <c r="G230">
        <v>1</v>
      </c>
      <c r="H230">
        <v>3</v>
      </c>
      <c r="I230" t="s">
        <v>668</v>
      </c>
      <c r="J230" t="s">
        <v>669</v>
      </c>
      <c r="K230" t="s">
        <v>670</v>
      </c>
      <c r="L230">
        <v>1346</v>
      </c>
      <c r="N230">
        <v>1009</v>
      </c>
      <c r="O230" t="s">
        <v>667</v>
      </c>
      <c r="P230" t="s">
        <v>667</v>
      </c>
      <c r="Q230">
        <v>1</v>
      </c>
      <c r="X230">
        <v>0.03</v>
      </c>
      <c r="Y230">
        <v>80.02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0.03</v>
      </c>
      <c r="AH230">
        <v>2</v>
      </c>
      <c r="AI230">
        <v>334396118</v>
      </c>
      <c r="AJ230">
        <v>188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ROW(Source!A152)</f>
        <v>152</v>
      </c>
      <c r="B231">
        <v>334396129</v>
      </c>
      <c r="C231">
        <v>334396112</v>
      </c>
      <c r="D231">
        <v>277867733</v>
      </c>
      <c r="E231">
        <v>1</v>
      </c>
      <c r="F231">
        <v>1</v>
      </c>
      <c r="G231">
        <v>1</v>
      </c>
      <c r="H231">
        <v>3</v>
      </c>
      <c r="I231" t="s">
        <v>684</v>
      </c>
      <c r="J231" t="s">
        <v>685</v>
      </c>
      <c r="K231" t="s">
        <v>686</v>
      </c>
      <c r="L231">
        <v>1346</v>
      </c>
      <c r="N231">
        <v>1009</v>
      </c>
      <c r="O231" t="s">
        <v>667</v>
      </c>
      <c r="P231" t="s">
        <v>667</v>
      </c>
      <c r="Q231">
        <v>1</v>
      </c>
      <c r="X231">
        <v>0</v>
      </c>
      <c r="Y231">
        <v>174.93</v>
      </c>
      <c r="Z231">
        <v>0</v>
      </c>
      <c r="AA231">
        <v>0</v>
      </c>
      <c r="AB231">
        <v>0</v>
      </c>
      <c r="AC231">
        <v>1</v>
      </c>
      <c r="AD231">
        <v>0</v>
      </c>
      <c r="AE231">
        <v>0</v>
      </c>
      <c r="AF231" t="s">
        <v>3</v>
      </c>
      <c r="AG231">
        <v>0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ROW(Source!A152)</f>
        <v>152</v>
      </c>
      <c r="B232">
        <v>334396130</v>
      </c>
      <c r="C232">
        <v>334396112</v>
      </c>
      <c r="D232">
        <v>277869627</v>
      </c>
      <c r="E232">
        <v>1</v>
      </c>
      <c r="F232">
        <v>1</v>
      </c>
      <c r="G232">
        <v>1</v>
      </c>
      <c r="H232">
        <v>3</v>
      </c>
      <c r="I232" t="s">
        <v>671</v>
      </c>
      <c r="J232" t="s">
        <v>672</v>
      </c>
      <c r="K232" t="s">
        <v>673</v>
      </c>
      <c r="L232">
        <v>1346</v>
      </c>
      <c r="N232">
        <v>1009</v>
      </c>
      <c r="O232" t="s">
        <v>667</v>
      </c>
      <c r="P232" t="s">
        <v>667</v>
      </c>
      <c r="Q232">
        <v>1</v>
      </c>
      <c r="X232">
        <v>0.02</v>
      </c>
      <c r="Y232">
        <v>56.11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0.02</v>
      </c>
      <c r="AH232">
        <v>2</v>
      </c>
      <c r="AI232">
        <v>334396119</v>
      </c>
      <c r="AJ232">
        <v>189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ROW(Source!A152)</f>
        <v>152</v>
      </c>
      <c r="B233">
        <v>334396131</v>
      </c>
      <c r="C233">
        <v>334396112</v>
      </c>
      <c r="D233">
        <v>277561951</v>
      </c>
      <c r="E233">
        <v>109</v>
      </c>
      <c r="F233">
        <v>1</v>
      </c>
      <c r="G233">
        <v>1</v>
      </c>
      <c r="H233">
        <v>3</v>
      </c>
      <c r="I233" t="s">
        <v>785</v>
      </c>
      <c r="J233" t="s">
        <v>3</v>
      </c>
      <c r="K233" t="s">
        <v>786</v>
      </c>
      <c r="L233">
        <v>1371</v>
      </c>
      <c r="N233">
        <v>1013</v>
      </c>
      <c r="O233" t="s">
        <v>20</v>
      </c>
      <c r="P233" t="s">
        <v>20</v>
      </c>
      <c r="Q233">
        <v>1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1</v>
      </c>
      <c r="AD233">
        <v>0</v>
      </c>
      <c r="AE233">
        <v>0</v>
      </c>
      <c r="AF233" t="s">
        <v>3</v>
      </c>
      <c r="AG233">
        <v>0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ROW(Source!A152)</f>
        <v>152</v>
      </c>
      <c r="B234">
        <v>334396132</v>
      </c>
      <c r="C234">
        <v>334396112</v>
      </c>
      <c r="D234">
        <v>277562634</v>
      </c>
      <c r="E234">
        <v>109</v>
      </c>
      <c r="F234">
        <v>1</v>
      </c>
      <c r="G234">
        <v>1</v>
      </c>
      <c r="H234">
        <v>3</v>
      </c>
      <c r="I234" t="s">
        <v>787</v>
      </c>
      <c r="J234" t="s">
        <v>3</v>
      </c>
      <c r="K234" t="s">
        <v>788</v>
      </c>
      <c r="L234">
        <v>1348</v>
      </c>
      <c r="N234">
        <v>1009</v>
      </c>
      <c r="O234" t="s">
        <v>226</v>
      </c>
      <c r="P234" t="s">
        <v>226</v>
      </c>
      <c r="Q234">
        <v>1000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1</v>
      </c>
      <c r="AD234">
        <v>0</v>
      </c>
      <c r="AE234">
        <v>0</v>
      </c>
      <c r="AF234" t="s">
        <v>3</v>
      </c>
      <c r="AG234">
        <v>0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ROW(Source!A152)</f>
        <v>152</v>
      </c>
      <c r="B235">
        <v>334396133</v>
      </c>
      <c r="C235">
        <v>334396112</v>
      </c>
      <c r="D235">
        <v>277562780</v>
      </c>
      <c r="E235">
        <v>109</v>
      </c>
      <c r="F235">
        <v>1</v>
      </c>
      <c r="G235">
        <v>1</v>
      </c>
      <c r="H235">
        <v>3</v>
      </c>
      <c r="I235" t="s">
        <v>772</v>
      </c>
      <c r="J235" t="s">
        <v>3</v>
      </c>
      <c r="K235" t="s">
        <v>773</v>
      </c>
      <c r="L235">
        <v>1346</v>
      </c>
      <c r="N235">
        <v>1009</v>
      </c>
      <c r="O235" t="s">
        <v>667</v>
      </c>
      <c r="P235" t="s">
        <v>667</v>
      </c>
      <c r="Q235">
        <v>1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1</v>
      </c>
      <c r="AD235">
        <v>0</v>
      </c>
      <c r="AE235">
        <v>0</v>
      </c>
      <c r="AF235" t="s">
        <v>3</v>
      </c>
      <c r="AG235">
        <v>0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ROW(Source!A152)</f>
        <v>152</v>
      </c>
      <c r="B236">
        <v>334396134</v>
      </c>
      <c r="C236">
        <v>334396112</v>
      </c>
      <c r="D236">
        <v>277563139</v>
      </c>
      <c r="E236">
        <v>109</v>
      </c>
      <c r="F236">
        <v>1</v>
      </c>
      <c r="G236">
        <v>1</v>
      </c>
      <c r="H236">
        <v>3</v>
      </c>
      <c r="I236" t="s">
        <v>774</v>
      </c>
      <c r="J236" t="s">
        <v>3</v>
      </c>
      <c r="K236" t="s">
        <v>775</v>
      </c>
      <c r="L236">
        <v>1348</v>
      </c>
      <c r="N236">
        <v>1009</v>
      </c>
      <c r="O236" t="s">
        <v>226</v>
      </c>
      <c r="P236" t="s">
        <v>226</v>
      </c>
      <c r="Q236">
        <v>1000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1</v>
      </c>
      <c r="AD236">
        <v>0</v>
      </c>
      <c r="AE236">
        <v>0</v>
      </c>
      <c r="AF236" t="s">
        <v>3</v>
      </c>
      <c r="AG236">
        <v>0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ROW(Source!A152)</f>
        <v>152</v>
      </c>
      <c r="B237">
        <v>334396135</v>
      </c>
      <c r="C237">
        <v>334396112</v>
      </c>
      <c r="D237">
        <v>277896283</v>
      </c>
      <c r="E237">
        <v>1</v>
      </c>
      <c r="F237">
        <v>1</v>
      </c>
      <c r="G237">
        <v>1</v>
      </c>
      <c r="H237">
        <v>3</v>
      </c>
      <c r="I237" t="s">
        <v>704</v>
      </c>
      <c r="J237" t="s">
        <v>705</v>
      </c>
      <c r="K237" t="s">
        <v>706</v>
      </c>
      <c r="L237">
        <v>1348</v>
      </c>
      <c r="N237">
        <v>1009</v>
      </c>
      <c r="O237" t="s">
        <v>226</v>
      </c>
      <c r="P237" t="s">
        <v>226</v>
      </c>
      <c r="Q237">
        <v>1000</v>
      </c>
      <c r="X237">
        <v>4.0000000000000002E-4</v>
      </c>
      <c r="Y237">
        <v>61265.39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4.0000000000000002E-4</v>
      </c>
      <c r="AH237">
        <v>2</v>
      </c>
      <c r="AI237">
        <v>334396120</v>
      </c>
      <c r="AJ237">
        <v>190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ROW(Source!A152)</f>
        <v>152</v>
      </c>
      <c r="B238">
        <v>334396136</v>
      </c>
      <c r="C238">
        <v>334396112</v>
      </c>
      <c r="D238">
        <v>277896315</v>
      </c>
      <c r="E238">
        <v>1</v>
      </c>
      <c r="F238">
        <v>1</v>
      </c>
      <c r="G238">
        <v>1</v>
      </c>
      <c r="H238">
        <v>3</v>
      </c>
      <c r="I238" t="s">
        <v>674</v>
      </c>
      <c r="J238" t="s">
        <v>675</v>
      </c>
      <c r="K238" t="s">
        <v>676</v>
      </c>
      <c r="L238">
        <v>1348</v>
      </c>
      <c r="N238">
        <v>1009</v>
      </c>
      <c r="O238" t="s">
        <v>226</v>
      </c>
      <c r="P238" t="s">
        <v>226</v>
      </c>
      <c r="Q238">
        <v>1000</v>
      </c>
      <c r="X238">
        <v>1E-4</v>
      </c>
      <c r="Y238">
        <v>80020.98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1E-4</v>
      </c>
      <c r="AH238">
        <v>2</v>
      </c>
      <c r="AI238">
        <v>334396121</v>
      </c>
      <c r="AJ238">
        <v>191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ROW(Source!A152)</f>
        <v>152</v>
      </c>
      <c r="B239">
        <v>334396137</v>
      </c>
      <c r="C239">
        <v>334396112</v>
      </c>
      <c r="D239">
        <v>277908257</v>
      </c>
      <c r="E239">
        <v>1</v>
      </c>
      <c r="F239">
        <v>1</v>
      </c>
      <c r="G239">
        <v>1</v>
      </c>
      <c r="H239">
        <v>3</v>
      </c>
      <c r="I239" t="s">
        <v>707</v>
      </c>
      <c r="J239" t="s">
        <v>708</v>
      </c>
      <c r="K239" t="s">
        <v>709</v>
      </c>
      <c r="L239">
        <v>1425</v>
      </c>
      <c r="N239">
        <v>1013</v>
      </c>
      <c r="O239" t="s">
        <v>243</v>
      </c>
      <c r="P239" t="s">
        <v>243</v>
      </c>
      <c r="Q239">
        <v>1</v>
      </c>
      <c r="X239">
        <v>0.06</v>
      </c>
      <c r="Y239">
        <v>1031.73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0.06</v>
      </c>
      <c r="AH239">
        <v>2</v>
      </c>
      <c r="AI239">
        <v>334396122</v>
      </c>
      <c r="AJ239">
        <v>192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ROW(Source!A152)</f>
        <v>152</v>
      </c>
      <c r="B240">
        <v>334396138</v>
      </c>
      <c r="C240">
        <v>334396112</v>
      </c>
      <c r="D240">
        <v>277565451</v>
      </c>
      <c r="E240">
        <v>109</v>
      </c>
      <c r="F240">
        <v>1</v>
      </c>
      <c r="G240">
        <v>1</v>
      </c>
      <c r="H240">
        <v>3</v>
      </c>
      <c r="I240" t="s">
        <v>778</v>
      </c>
      <c r="J240" t="s">
        <v>3</v>
      </c>
      <c r="K240" t="s">
        <v>789</v>
      </c>
      <c r="L240">
        <v>1371</v>
      </c>
      <c r="N240">
        <v>1013</v>
      </c>
      <c r="O240" t="s">
        <v>20</v>
      </c>
      <c r="P240" t="s">
        <v>20</v>
      </c>
      <c r="Q240">
        <v>1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0</v>
      </c>
      <c r="AF240" t="s">
        <v>3</v>
      </c>
      <c r="AG240">
        <v>0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ROW(Source!A152)</f>
        <v>152</v>
      </c>
      <c r="B241">
        <v>334396139</v>
      </c>
      <c r="C241">
        <v>334396112</v>
      </c>
      <c r="D241">
        <v>277565464</v>
      </c>
      <c r="E241">
        <v>109</v>
      </c>
      <c r="F241">
        <v>1</v>
      </c>
      <c r="G241">
        <v>1</v>
      </c>
      <c r="H241">
        <v>3</v>
      </c>
      <c r="I241" t="s">
        <v>794</v>
      </c>
      <c r="J241" t="s">
        <v>3</v>
      </c>
      <c r="K241" t="s">
        <v>781</v>
      </c>
      <c r="L241">
        <v>1346</v>
      </c>
      <c r="N241">
        <v>1009</v>
      </c>
      <c r="O241" t="s">
        <v>667</v>
      </c>
      <c r="P241" t="s">
        <v>667</v>
      </c>
      <c r="Q241">
        <v>1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1</v>
      </c>
      <c r="AD241">
        <v>0</v>
      </c>
      <c r="AE241">
        <v>0</v>
      </c>
      <c r="AF241" t="s">
        <v>3</v>
      </c>
      <c r="AG241">
        <v>0</v>
      </c>
      <c r="AH241">
        <v>3</v>
      </c>
      <c r="AI241">
        <v>-1</v>
      </c>
      <c r="AJ241" t="s">
        <v>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ROW(Source!A152)</f>
        <v>152</v>
      </c>
      <c r="B242">
        <v>334396140</v>
      </c>
      <c r="C242">
        <v>334396112</v>
      </c>
      <c r="D242">
        <v>277565474</v>
      </c>
      <c r="E242">
        <v>109</v>
      </c>
      <c r="F242">
        <v>1</v>
      </c>
      <c r="G242">
        <v>1</v>
      </c>
      <c r="H242">
        <v>3</v>
      </c>
      <c r="I242" t="s">
        <v>795</v>
      </c>
      <c r="J242" t="s">
        <v>3</v>
      </c>
      <c r="K242" t="s">
        <v>781</v>
      </c>
      <c r="L242">
        <v>1346</v>
      </c>
      <c r="N242">
        <v>1009</v>
      </c>
      <c r="O242" t="s">
        <v>667</v>
      </c>
      <c r="P242" t="s">
        <v>667</v>
      </c>
      <c r="Q242">
        <v>1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1</v>
      </c>
      <c r="AD242">
        <v>0</v>
      </c>
      <c r="AE242">
        <v>0</v>
      </c>
      <c r="AF242" t="s">
        <v>3</v>
      </c>
      <c r="AG242">
        <v>0</v>
      </c>
      <c r="AH242">
        <v>3</v>
      </c>
      <c r="AI242">
        <v>-1</v>
      </c>
      <c r="AJ242" t="s">
        <v>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ROW(Source!A152)</f>
        <v>152</v>
      </c>
      <c r="B243">
        <v>334396141</v>
      </c>
      <c r="C243">
        <v>334396112</v>
      </c>
      <c r="D243">
        <v>277565498</v>
      </c>
      <c r="E243">
        <v>109</v>
      </c>
      <c r="F243">
        <v>1</v>
      </c>
      <c r="G243">
        <v>1</v>
      </c>
      <c r="H243">
        <v>3</v>
      </c>
      <c r="I243" t="s">
        <v>790</v>
      </c>
      <c r="J243" t="s">
        <v>3</v>
      </c>
      <c r="K243" t="s">
        <v>791</v>
      </c>
      <c r="L243">
        <v>1371</v>
      </c>
      <c r="N243">
        <v>1013</v>
      </c>
      <c r="O243" t="s">
        <v>20</v>
      </c>
      <c r="P243" t="s">
        <v>20</v>
      </c>
      <c r="Q243">
        <v>1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1</v>
      </c>
      <c r="AD243">
        <v>0</v>
      </c>
      <c r="AE243">
        <v>0</v>
      </c>
      <c r="AF243" t="s">
        <v>3</v>
      </c>
      <c r="AG243">
        <v>0</v>
      </c>
      <c r="AH243">
        <v>3</v>
      </c>
      <c r="AI243">
        <v>-1</v>
      </c>
      <c r="AJ243" t="s">
        <v>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ROW(Source!A152)</f>
        <v>152</v>
      </c>
      <c r="B244">
        <v>334396142</v>
      </c>
      <c r="C244">
        <v>334396112</v>
      </c>
      <c r="D244">
        <v>277565502</v>
      </c>
      <c r="E244">
        <v>109</v>
      </c>
      <c r="F244">
        <v>1</v>
      </c>
      <c r="G244">
        <v>1</v>
      </c>
      <c r="H244">
        <v>3</v>
      </c>
      <c r="I244" t="s">
        <v>792</v>
      </c>
      <c r="J244" t="s">
        <v>3</v>
      </c>
      <c r="K244" t="s">
        <v>793</v>
      </c>
      <c r="L244">
        <v>1371</v>
      </c>
      <c r="N244">
        <v>1013</v>
      </c>
      <c r="O244" t="s">
        <v>20</v>
      </c>
      <c r="P244" t="s">
        <v>20</v>
      </c>
      <c r="Q244">
        <v>1</v>
      </c>
      <c r="X244">
        <v>0.1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 t="s">
        <v>3</v>
      </c>
      <c r="AG244">
        <v>0.1</v>
      </c>
      <c r="AH244">
        <v>3</v>
      </c>
      <c r="AI244">
        <v>-1</v>
      </c>
      <c r="AJ244" t="s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ROW(Source!A166)</f>
        <v>166</v>
      </c>
      <c r="B245">
        <v>334396166</v>
      </c>
      <c r="C245">
        <v>334396155</v>
      </c>
      <c r="D245">
        <v>277560284</v>
      </c>
      <c r="E245">
        <v>109</v>
      </c>
      <c r="F245">
        <v>1</v>
      </c>
      <c r="G245">
        <v>1</v>
      </c>
      <c r="H245">
        <v>1</v>
      </c>
      <c r="I245" t="s">
        <v>702</v>
      </c>
      <c r="J245" t="s">
        <v>3</v>
      </c>
      <c r="K245" t="s">
        <v>703</v>
      </c>
      <c r="L245">
        <v>1191</v>
      </c>
      <c r="N245">
        <v>1013</v>
      </c>
      <c r="O245" t="s">
        <v>647</v>
      </c>
      <c r="P245" t="s">
        <v>647</v>
      </c>
      <c r="Q245">
        <v>1</v>
      </c>
      <c r="X245">
        <v>9</v>
      </c>
      <c r="Y245">
        <v>0</v>
      </c>
      <c r="Z245">
        <v>0</v>
      </c>
      <c r="AA245">
        <v>0</v>
      </c>
      <c r="AB245">
        <v>440.52</v>
      </c>
      <c r="AC245">
        <v>0</v>
      </c>
      <c r="AD245">
        <v>1</v>
      </c>
      <c r="AE245">
        <v>1</v>
      </c>
      <c r="AF245" t="s">
        <v>32</v>
      </c>
      <c r="AG245">
        <v>11.879999999999999</v>
      </c>
      <c r="AH245">
        <v>2</v>
      </c>
      <c r="AI245">
        <v>334396156</v>
      </c>
      <c r="AJ245">
        <v>193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ROW(Source!A166)</f>
        <v>166</v>
      </c>
      <c r="B246">
        <v>334396167</v>
      </c>
      <c r="C246">
        <v>334396155</v>
      </c>
      <c r="D246">
        <v>277560491</v>
      </c>
      <c r="E246">
        <v>109</v>
      </c>
      <c r="F246">
        <v>1</v>
      </c>
      <c r="G246">
        <v>1</v>
      </c>
      <c r="H246">
        <v>1</v>
      </c>
      <c r="I246" t="s">
        <v>649</v>
      </c>
      <c r="J246" t="s">
        <v>3</v>
      </c>
      <c r="K246" t="s">
        <v>650</v>
      </c>
      <c r="L246">
        <v>1191</v>
      </c>
      <c r="N246">
        <v>1013</v>
      </c>
      <c r="O246" t="s">
        <v>647</v>
      </c>
      <c r="P246" t="s">
        <v>647</v>
      </c>
      <c r="Q246">
        <v>1</v>
      </c>
      <c r="X246">
        <v>3.21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32</v>
      </c>
      <c r="AG246">
        <v>4.2372000000000005</v>
      </c>
      <c r="AH246">
        <v>2</v>
      </c>
      <c r="AI246">
        <v>334396157</v>
      </c>
      <c r="AJ246">
        <v>194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ROW(Source!A166)</f>
        <v>166</v>
      </c>
      <c r="B247">
        <v>334396168</v>
      </c>
      <c r="C247">
        <v>334396155</v>
      </c>
      <c r="D247">
        <v>277944474</v>
      </c>
      <c r="E247">
        <v>1</v>
      </c>
      <c r="F247">
        <v>1</v>
      </c>
      <c r="G247">
        <v>1</v>
      </c>
      <c r="H247">
        <v>2</v>
      </c>
      <c r="I247" t="s">
        <v>697</v>
      </c>
      <c r="J247" t="s">
        <v>698</v>
      </c>
      <c r="K247" t="s">
        <v>699</v>
      </c>
      <c r="L247">
        <v>1368</v>
      </c>
      <c r="N247">
        <v>1011</v>
      </c>
      <c r="O247" t="s">
        <v>539</v>
      </c>
      <c r="P247" t="s">
        <v>539</v>
      </c>
      <c r="Q247">
        <v>1</v>
      </c>
      <c r="X247">
        <v>2.6</v>
      </c>
      <c r="Y247">
        <v>0</v>
      </c>
      <c r="Z247">
        <v>1811.82</v>
      </c>
      <c r="AA247">
        <v>549.32000000000005</v>
      </c>
      <c r="AB247">
        <v>0</v>
      </c>
      <c r="AC247">
        <v>0</v>
      </c>
      <c r="AD247">
        <v>1</v>
      </c>
      <c r="AE247">
        <v>0</v>
      </c>
      <c r="AF247" t="s">
        <v>32</v>
      </c>
      <c r="AG247">
        <v>3.4320000000000004</v>
      </c>
      <c r="AH247">
        <v>2</v>
      </c>
      <c r="AI247">
        <v>334396158</v>
      </c>
      <c r="AJ247">
        <v>195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ROW(Source!A166)</f>
        <v>166</v>
      </c>
      <c r="B248">
        <v>334396169</v>
      </c>
      <c r="C248">
        <v>334396155</v>
      </c>
      <c r="D248">
        <v>277945805</v>
      </c>
      <c r="E248">
        <v>1</v>
      </c>
      <c r="F248">
        <v>1</v>
      </c>
      <c r="G248">
        <v>1</v>
      </c>
      <c r="H248">
        <v>2</v>
      </c>
      <c r="I248" t="s">
        <v>655</v>
      </c>
      <c r="J248" t="s">
        <v>656</v>
      </c>
      <c r="K248" t="s">
        <v>657</v>
      </c>
      <c r="L248">
        <v>1368</v>
      </c>
      <c r="N248">
        <v>1011</v>
      </c>
      <c r="O248" t="s">
        <v>539</v>
      </c>
      <c r="P248" t="s">
        <v>539</v>
      </c>
      <c r="Q248">
        <v>1</v>
      </c>
      <c r="X248">
        <v>0.61</v>
      </c>
      <c r="Y248">
        <v>0</v>
      </c>
      <c r="Z248">
        <v>544.70000000000005</v>
      </c>
      <c r="AA248">
        <v>477.98</v>
      </c>
      <c r="AB248">
        <v>0</v>
      </c>
      <c r="AC248">
        <v>0</v>
      </c>
      <c r="AD248">
        <v>1</v>
      </c>
      <c r="AE248">
        <v>0</v>
      </c>
      <c r="AF248" t="s">
        <v>32</v>
      </c>
      <c r="AG248">
        <v>0.80520000000000003</v>
      </c>
      <c r="AH248">
        <v>2</v>
      </c>
      <c r="AI248">
        <v>334396159</v>
      </c>
      <c r="AJ248">
        <v>196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ROW(Source!A166)</f>
        <v>166</v>
      </c>
      <c r="B249">
        <v>334396170</v>
      </c>
      <c r="C249">
        <v>334396155</v>
      </c>
      <c r="D249">
        <v>277862533</v>
      </c>
      <c r="E249">
        <v>1</v>
      </c>
      <c r="F249">
        <v>1</v>
      </c>
      <c r="G249">
        <v>1</v>
      </c>
      <c r="H249">
        <v>3</v>
      </c>
      <c r="I249" t="s">
        <v>664</v>
      </c>
      <c r="J249" t="s">
        <v>665</v>
      </c>
      <c r="K249" t="s">
        <v>666</v>
      </c>
      <c r="L249">
        <v>1346</v>
      </c>
      <c r="N249">
        <v>1009</v>
      </c>
      <c r="O249" t="s">
        <v>667</v>
      </c>
      <c r="P249" t="s">
        <v>667</v>
      </c>
      <c r="Q249">
        <v>1</v>
      </c>
      <c r="X249">
        <v>0.1</v>
      </c>
      <c r="Y249">
        <v>238.29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</v>
      </c>
      <c r="AH249">
        <v>2</v>
      </c>
      <c r="AI249">
        <v>334396160</v>
      </c>
      <c r="AJ249">
        <v>197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ROW(Source!A166)</f>
        <v>166</v>
      </c>
      <c r="B250">
        <v>334396171</v>
      </c>
      <c r="C250">
        <v>334396155</v>
      </c>
      <c r="D250">
        <v>277862540</v>
      </c>
      <c r="E250">
        <v>1</v>
      </c>
      <c r="F250">
        <v>1</v>
      </c>
      <c r="G250">
        <v>1</v>
      </c>
      <c r="H250">
        <v>3</v>
      </c>
      <c r="I250" t="s">
        <v>668</v>
      </c>
      <c r="J250" t="s">
        <v>669</v>
      </c>
      <c r="K250" t="s">
        <v>670</v>
      </c>
      <c r="L250">
        <v>1346</v>
      </c>
      <c r="N250">
        <v>1009</v>
      </c>
      <c r="O250" t="s">
        <v>667</v>
      </c>
      <c r="P250" t="s">
        <v>667</v>
      </c>
      <c r="Q250">
        <v>1</v>
      </c>
      <c r="X250">
        <v>0.03</v>
      </c>
      <c r="Y250">
        <v>80.02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0.03</v>
      </c>
      <c r="AH250">
        <v>2</v>
      </c>
      <c r="AI250">
        <v>334396161</v>
      </c>
      <c r="AJ250">
        <v>198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ROW(Source!A166)</f>
        <v>166</v>
      </c>
      <c r="B251">
        <v>334396172</v>
      </c>
      <c r="C251">
        <v>334396155</v>
      </c>
      <c r="D251">
        <v>277867733</v>
      </c>
      <c r="E251">
        <v>1</v>
      </c>
      <c r="F251">
        <v>1</v>
      </c>
      <c r="G251">
        <v>1</v>
      </c>
      <c r="H251">
        <v>3</v>
      </c>
      <c r="I251" t="s">
        <v>684</v>
      </c>
      <c r="J251" t="s">
        <v>685</v>
      </c>
      <c r="K251" t="s">
        <v>686</v>
      </c>
      <c r="L251">
        <v>1346</v>
      </c>
      <c r="N251">
        <v>1009</v>
      </c>
      <c r="O251" t="s">
        <v>667</v>
      </c>
      <c r="P251" t="s">
        <v>667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ROW(Source!A166)</f>
        <v>166</v>
      </c>
      <c r="B252">
        <v>334396173</v>
      </c>
      <c r="C252">
        <v>334396155</v>
      </c>
      <c r="D252">
        <v>277869627</v>
      </c>
      <c r="E252">
        <v>1</v>
      </c>
      <c r="F252">
        <v>1</v>
      </c>
      <c r="G252">
        <v>1</v>
      </c>
      <c r="H252">
        <v>3</v>
      </c>
      <c r="I252" t="s">
        <v>671</v>
      </c>
      <c r="J252" t="s">
        <v>672</v>
      </c>
      <c r="K252" t="s">
        <v>673</v>
      </c>
      <c r="L252">
        <v>1346</v>
      </c>
      <c r="N252">
        <v>1009</v>
      </c>
      <c r="O252" t="s">
        <v>667</v>
      </c>
      <c r="P252" t="s">
        <v>667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334396162</v>
      </c>
      <c r="AJ252">
        <v>199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ROW(Source!A166)</f>
        <v>166</v>
      </c>
      <c r="B253">
        <v>334396174</v>
      </c>
      <c r="C253">
        <v>334396155</v>
      </c>
      <c r="D253">
        <v>277561951</v>
      </c>
      <c r="E253">
        <v>109</v>
      </c>
      <c r="F253">
        <v>1</v>
      </c>
      <c r="G253">
        <v>1</v>
      </c>
      <c r="H253">
        <v>3</v>
      </c>
      <c r="I253" t="s">
        <v>785</v>
      </c>
      <c r="J253" t="s">
        <v>3</v>
      </c>
      <c r="K253" t="s">
        <v>786</v>
      </c>
      <c r="L253">
        <v>1371</v>
      </c>
      <c r="N253">
        <v>1013</v>
      </c>
      <c r="O253" t="s">
        <v>20</v>
      </c>
      <c r="P253" t="s">
        <v>20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ROW(Source!A166)</f>
        <v>166</v>
      </c>
      <c r="B254">
        <v>334396175</v>
      </c>
      <c r="C254">
        <v>334396155</v>
      </c>
      <c r="D254">
        <v>277562634</v>
      </c>
      <c r="E254">
        <v>109</v>
      </c>
      <c r="F254">
        <v>1</v>
      </c>
      <c r="G254">
        <v>1</v>
      </c>
      <c r="H254">
        <v>3</v>
      </c>
      <c r="I254" t="s">
        <v>787</v>
      </c>
      <c r="J254" t="s">
        <v>3</v>
      </c>
      <c r="K254" t="s">
        <v>788</v>
      </c>
      <c r="L254">
        <v>1348</v>
      </c>
      <c r="N254">
        <v>1009</v>
      </c>
      <c r="O254" t="s">
        <v>226</v>
      </c>
      <c r="P254" t="s">
        <v>226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ROW(Source!A166)</f>
        <v>166</v>
      </c>
      <c r="B255">
        <v>334396176</v>
      </c>
      <c r="C255">
        <v>334396155</v>
      </c>
      <c r="D255">
        <v>277562780</v>
      </c>
      <c r="E255">
        <v>109</v>
      </c>
      <c r="F255">
        <v>1</v>
      </c>
      <c r="G255">
        <v>1</v>
      </c>
      <c r="H255">
        <v>3</v>
      </c>
      <c r="I255" t="s">
        <v>772</v>
      </c>
      <c r="J255" t="s">
        <v>3</v>
      </c>
      <c r="K255" t="s">
        <v>773</v>
      </c>
      <c r="L255">
        <v>1346</v>
      </c>
      <c r="N255">
        <v>1009</v>
      </c>
      <c r="O255" t="s">
        <v>667</v>
      </c>
      <c r="P255" t="s">
        <v>667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3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ROW(Source!A166)</f>
        <v>166</v>
      </c>
      <c r="B256">
        <v>334396177</v>
      </c>
      <c r="C256">
        <v>334396155</v>
      </c>
      <c r="D256">
        <v>277563139</v>
      </c>
      <c r="E256">
        <v>109</v>
      </c>
      <c r="F256">
        <v>1</v>
      </c>
      <c r="G256">
        <v>1</v>
      </c>
      <c r="H256">
        <v>3</v>
      </c>
      <c r="I256" t="s">
        <v>774</v>
      </c>
      <c r="J256" t="s">
        <v>3</v>
      </c>
      <c r="K256" t="s">
        <v>775</v>
      </c>
      <c r="L256">
        <v>1348</v>
      </c>
      <c r="N256">
        <v>1009</v>
      </c>
      <c r="O256" t="s">
        <v>226</v>
      </c>
      <c r="P256" t="s">
        <v>226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ROW(Source!A166)</f>
        <v>166</v>
      </c>
      <c r="B257">
        <v>334396178</v>
      </c>
      <c r="C257">
        <v>334396155</v>
      </c>
      <c r="D257">
        <v>277896283</v>
      </c>
      <c r="E257">
        <v>1</v>
      </c>
      <c r="F257">
        <v>1</v>
      </c>
      <c r="G257">
        <v>1</v>
      </c>
      <c r="H257">
        <v>3</v>
      </c>
      <c r="I257" t="s">
        <v>704</v>
      </c>
      <c r="J257" t="s">
        <v>705</v>
      </c>
      <c r="K257" t="s">
        <v>706</v>
      </c>
      <c r="L257">
        <v>1348</v>
      </c>
      <c r="N257">
        <v>1009</v>
      </c>
      <c r="O257" t="s">
        <v>226</v>
      </c>
      <c r="P257" t="s">
        <v>226</v>
      </c>
      <c r="Q257">
        <v>1000</v>
      </c>
      <c r="X257">
        <v>4.0000000000000002E-4</v>
      </c>
      <c r="Y257">
        <v>61265.39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4.0000000000000002E-4</v>
      </c>
      <c r="AH257">
        <v>2</v>
      </c>
      <c r="AI257">
        <v>334396163</v>
      </c>
      <c r="AJ257">
        <v>200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ROW(Source!A166)</f>
        <v>166</v>
      </c>
      <c r="B258">
        <v>334396179</v>
      </c>
      <c r="C258">
        <v>334396155</v>
      </c>
      <c r="D258">
        <v>277896315</v>
      </c>
      <c r="E258">
        <v>1</v>
      </c>
      <c r="F258">
        <v>1</v>
      </c>
      <c r="G258">
        <v>1</v>
      </c>
      <c r="H258">
        <v>3</v>
      </c>
      <c r="I258" t="s">
        <v>674</v>
      </c>
      <c r="J258" t="s">
        <v>675</v>
      </c>
      <c r="K258" t="s">
        <v>676</v>
      </c>
      <c r="L258">
        <v>1348</v>
      </c>
      <c r="N258">
        <v>1009</v>
      </c>
      <c r="O258" t="s">
        <v>226</v>
      </c>
      <c r="P258" t="s">
        <v>226</v>
      </c>
      <c r="Q258">
        <v>1000</v>
      </c>
      <c r="X258">
        <v>1E-4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1E-4</v>
      </c>
      <c r="AH258">
        <v>2</v>
      </c>
      <c r="AI258">
        <v>334396164</v>
      </c>
      <c r="AJ258">
        <v>201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ROW(Source!A166)</f>
        <v>166</v>
      </c>
      <c r="B259">
        <v>334396180</v>
      </c>
      <c r="C259">
        <v>334396155</v>
      </c>
      <c r="D259">
        <v>277908257</v>
      </c>
      <c r="E259">
        <v>1</v>
      </c>
      <c r="F259">
        <v>1</v>
      </c>
      <c r="G259">
        <v>1</v>
      </c>
      <c r="H259">
        <v>3</v>
      </c>
      <c r="I259" t="s">
        <v>707</v>
      </c>
      <c r="J259" t="s">
        <v>708</v>
      </c>
      <c r="K259" t="s">
        <v>709</v>
      </c>
      <c r="L259">
        <v>1425</v>
      </c>
      <c r="N259">
        <v>1013</v>
      </c>
      <c r="O259" t="s">
        <v>243</v>
      </c>
      <c r="P259" t="s">
        <v>243</v>
      </c>
      <c r="Q259">
        <v>1</v>
      </c>
      <c r="X259">
        <v>0.06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0.06</v>
      </c>
      <c r="AH259">
        <v>2</v>
      </c>
      <c r="AI259">
        <v>334396165</v>
      </c>
      <c r="AJ259">
        <v>202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ROW(Source!A166)</f>
        <v>166</v>
      </c>
      <c r="B260">
        <v>334396181</v>
      </c>
      <c r="C260">
        <v>334396155</v>
      </c>
      <c r="D260">
        <v>277565451</v>
      </c>
      <c r="E260">
        <v>109</v>
      </c>
      <c r="F260">
        <v>1</v>
      </c>
      <c r="G260">
        <v>1</v>
      </c>
      <c r="H260">
        <v>3</v>
      </c>
      <c r="I260" t="s">
        <v>778</v>
      </c>
      <c r="J260" t="s">
        <v>3</v>
      </c>
      <c r="K260" t="s">
        <v>789</v>
      </c>
      <c r="L260">
        <v>1371</v>
      </c>
      <c r="N260">
        <v>1013</v>
      </c>
      <c r="O260" t="s">
        <v>20</v>
      </c>
      <c r="P260" t="s">
        <v>20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ROW(Source!A166)</f>
        <v>166</v>
      </c>
      <c r="B261">
        <v>334396182</v>
      </c>
      <c r="C261">
        <v>334396155</v>
      </c>
      <c r="D261">
        <v>277565464</v>
      </c>
      <c r="E261">
        <v>109</v>
      </c>
      <c r="F261">
        <v>1</v>
      </c>
      <c r="G261">
        <v>1</v>
      </c>
      <c r="H261">
        <v>3</v>
      </c>
      <c r="I261" t="s">
        <v>794</v>
      </c>
      <c r="J261" t="s">
        <v>3</v>
      </c>
      <c r="K261" t="s">
        <v>781</v>
      </c>
      <c r="L261">
        <v>1346</v>
      </c>
      <c r="N261">
        <v>1009</v>
      </c>
      <c r="O261" t="s">
        <v>667</v>
      </c>
      <c r="P261" t="s">
        <v>667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ROW(Source!A166)</f>
        <v>166</v>
      </c>
      <c r="B262">
        <v>334396183</v>
      </c>
      <c r="C262">
        <v>334396155</v>
      </c>
      <c r="D262">
        <v>277565474</v>
      </c>
      <c r="E262">
        <v>109</v>
      </c>
      <c r="F262">
        <v>1</v>
      </c>
      <c r="G262">
        <v>1</v>
      </c>
      <c r="H262">
        <v>3</v>
      </c>
      <c r="I262" t="s">
        <v>795</v>
      </c>
      <c r="J262" t="s">
        <v>3</v>
      </c>
      <c r="K262" t="s">
        <v>781</v>
      </c>
      <c r="L262">
        <v>1346</v>
      </c>
      <c r="N262">
        <v>1009</v>
      </c>
      <c r="O262" t="s">
        <v>667</v>
      </c>
      <c r="P262" t="s">
        <v>667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ROW(Source!A166)</f>
        <v>166</v>
      </c>
      <c r="B263">
        <v>334396184</v>
      </c>
      <c r="C263">
        <v>334396155</v>
      </c>
      <c r="D263">
        <v>277565498</v>
      </c>
      <c r="E263">
        <v>109</v>
      </c>
      <c r="F263">
        <v>1</v>
      </c>
      <c r="G263">
        <v>1</v>
      </c>
      <c r="H263">
        <v>3</v>
      </c>
      <c r="I263" t="s">
        <v>790</v>
      </c>
      <c r="J263" t="s">
        <v>3</v>
      </c>
      <c r="K263" t="s">
        <v>791</v>
      </c>
      <c r="L263">
        <v>1371</v>
      </c>
      <c r="N263">
        <v>1013</v>
      </c>
      <c r="O263" t="s">
        <v>20</v>
      </c>
      <c r="P263" t="s">
        <v>20</v>
      </c>
      <c r="Q263">
        <v>1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1</v>
      </c>
      <c r="AD263">
        <v>0</v>
      </c>
      <c r="AE263">
        <v>0</v>
      </c>
      <c r="AF263" t="s">
        <v>3</v>
      </c>
      <c r="AG263">
        <v>0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ROW(Source!A166)</f>
        <v>166</v>
      </c>
      <c r="B264">
        <v>334396185</v>
      </c>
      <c r="C264">
        <v>334396155</v>
      </c>
      <c r="D264">
        <v>277565502</v>
      </c>
      <c r="E264">
        <v>109</v>
      </c>
      <c r="F264">
        <v>1</v>
      </c>
      <c r="G264">
        <v>1</v>
      </c>
      <c r="H264">
        <v>3</v>
      </c>
      <c r="I264" t="s">
        <v>792</v>
      </c>
      <c r="J264" t="s">
        <v>3</v>
      </c>
      <c r="K264" t="s">
        <v>793</v>
      </c>
      <c r="L264">
        <v>1371</v>
      </c>
      <c r="N264">
        <v>1013</v>
      </c>
      <c r="O264" t="s">
        <v>20</v>
      </c>
      <c r="P264" t="s">
        <v>20</v>
      </c>
      <c r="Q264">
        <v>1</v>
      </c>
      <c r="X264">
        <v>0.1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3</v>
      </c>
      <c r="AG264">
        <v>0.1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ROW(Source!A182)</f>
        <v>182</v>
      </c>
      <c r="B265">
        <v>334396211</v>
      </c>
      <c r="C265">
        <v>334396200</v>
      </c>
      <c r="D265">
        <v>277560279</v>
      </c>
      <c r="E265">
        <v>109</v>
      </c>
      <c r="F265">
        <v>1</v>
      </c>
      <c r="G265">
        <v>1</v>
      </c>
      <c r="H265">
        <v>1</v>
      </c>
      <c r="I265" t="s">
        <v>710</v>
      </c>
      <c r="J265" t="s">
        <v>3</v>
      </c>
      <c r="K265" t="s">
        <v>711</v>
      </c>
      <c r="L265">
        <v>1191</v>
      </c>
      <c r="N265">
        <v>1013</v>
      </c>
      <c r="O265" t="s">
        <v>647</v>
      </c>
      <c r="P265" t="s">
        <v>647</v>
      </c>
      <c r="Q265">
        <v>1</v>
      </c>
      <c r="X265">
        <v>15.62</v>
      </c>
      <c r="Y265">
        <v>0</v>
      </c>
      <c r="Z265">
        <v>0</v>
      </c>
      <c r="AA265">
        <v>0</v>
      </c>
      <c r="AB265">
        <v>429.82</v>
      </c>
      <c r="AC265">
        <v>0</v>
      </c>
      <c r="AD265">
        <v>1</v>
      </c>
      <c r="AE265">
        <v>1</v>
      </c>
      <c r="AF265" t="s">
        <v>23</v>
      </c>
      <c r="AG265">
        <v>18.744</v>
      </c>
      <c r="AH265">
        <v>2</v>
      </c>
      <c r="AI265">
        <v>334396201</v>
      </c>
      <c r="AJ265">
        <v>203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ROW(Source!A182)</f>
        <v>182</v>
      </c>
      <c r="B266">
        <v>334396212</v>
      </c>
      <c r="C266">
        <v>334396200</v>
      </c>
      <c r="D266">
        <v>277560491</v>
      </c>
      <c r="E266">
        <v>109</v>
      </c>
      <c r="F266">
        <v>1</v>
      </c>
      <c r="G266">
        <v>1</v>
      </c>
      <c r="H266">
        <v>1</v>
      </c>
      <c r="I266" t="s">
        <v>649</v>
      </c>
      <c r="J266" t="s">
        <v>3</v>
      </c>
      <c r="K266" t="s">
        <v>650</v>
      </c>
      <c r="L266">
        <v>1191</v>
      </c>
      <c r="N266">
        <v>1013</v>
      </c>
      <c r="O266" t="s">
        <v>647</v>
      </c>
      <c r="P266" t="s">
        <v>647</v>
      </c>
      <c r="Q266">
        <v>1</v>
      </c>
      <c r="X266">
        <v>2.91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2</v>
      </c>
      <c r="AF266" t="s">
        <v>23</v>
      </c>
      <c r="AG266">
        <v>3.492</v>
      </c>
      <c r="AH266">
        <v>2</v>
      </c>
      <c r="AI266">
        <v>334396202</v>
      </c>
      <c r="AJ266">
        <v>204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ROW(Source!A182)</f>
        <v>182</v>
      </c>
      <c r="B267">
        <v>334396213</v>
      </c>
      <c r="C267">
        <v>334396200</v>
      </c>
      <c r="D267">
        <v>277944474</v>
      </c>
      <c r="E267">
        <v>1</v>
      </c>
      <c r="F267">
        <v>1</v>
      </c>
      <c r="G267">
        <v>1</v>
      </c>
      <c r="H267">
        <v>2</v>
      </c>
      <c r="I267" t="s">
        <v>697</v>
      </c>
      <c r="J267" t="s">
        <v>698</v>
      </c>
      <c r="K267" t="s">
        <v>699</v>
      </c>
      <c r="L267">
        <v>1368</v>
      </c>
      <c r="N267">
        <v>1011</v>
      </c>
      <c r="O267" t="s">
        <v>539</v>
      </c>
      <c r="P267" t="s">
        <v>539</v>
      </c>
      <c r="Q267">
        <v>1</v>
      </c>
      <c r="X267">
        <v>2.13</v>
      </c>
      <c r="Y267">
        <v>0</v>
      </c>
      <c r="Z267">
        <v>1811.82</v>
      </c>
      <c r="AA267">
        <v>549.32000000000005</v>
      </c>
      <c r="AB267">
        <v>0</v>
      </c>
      <c r="AC267">
        <v>0</v>
      </c>
      <c r="AD267">
        <v>1</v>
      </c>
      <c r="AE267">
        <v>0</v>
      </c>
      <c r="AF267" t="s">
        <v>23</v>
      </c>
      <c r="AG267">
        <v>2.5559999999999996</v>
      </c>
      <c r="AH267">
        <v>2</v>
      </c>
      <c r="AI267">
        <v>334396203</v>
      </c>
      <c r="AJ267">
        <v>205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ROW(Source!A182)</f>
        <v>182</v>
      </c>
      <c r="B268">
        <v>334396214</v>
      </c>
      <c r="C268">
        <v>334396200</v>
      </c>
      <c r="D268">
        <v>277945805</v>
      </c>
      <c r="E268">
        <v>1</v>
      </c>
      <c r="F268">
        <v>1</v>
      </c>
      <c r="G268">
        <v>1</v>
      </c>
      <c r="H268">
        <v>2</v>
      </c>
      <c r="I268" t="s">
        <v>655</v>
      </c>
      <c r="J268" t="s">
        <v>656</v>
      </c>
      <c r="K268" t="s">
        <v>657</v>
      </c>
      <c r="L268">
        <v>1368</v>
      </c>
      <c r="N268">
        <v>1011</v>
      </c>
      <c r="O268" t="s">
        <v>539</v>
      </c>
      <c r="P268" t="s">
        <v>539</v>
      </c>
      <c r="Q268">
        <v>1</v>
      </c>
      <c r="X268">
        <v>0.78</v>
      </c>
      <c r="Y268">
        <v>0</v>
      </c>
      <c r="Z268">
        <v>544.70000000000005</v>
      </c>
      <c r="AA268">
        <v>477.98</v>
      </c>
      <c r="AB268">
        <v>0</v>
      </c>
      <c r="AC268">
        <v>0</v>
      </c>
      <c r="AD268">
        <v>1</v>
      </c>
      <c r="AE268">
        <v>0</v>
      </c>
      <c r="AF268" t="s">
        <v>23</v>
      </c>
      <c r="AG268">
        <v>0.93599999999999994</v>
      </c>
      <c r="AH268">
        <v>2</v>
      </c>
      <c r="AI268">
        <v>334396204</v>
      </c>
      <c r="AJ268">
        <v>206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ROW(Source!A182)</f>
        <v>182</v>
      </c>
      <c r="B269">
        <v>334396215</v>
      </c>
      <c r="C269">
        <v>334396200</v>
      </c>
      <c r="D269">
        <v>277862533</v>
      </c>
      <c r="E269">
        <v>1</v>
      </c>
      <c r="F269">
        <v>1</v>
      </c>
      <c r="G269">
        <v>1</v>
      </c>
      <c r="H269">
        <v>3</v>
      </c>
      <c r="I269" t="s">
        <v>664</v>
      </c>
      <c r="J269" t="s">
        <v>665</v>
      </c>
      <c r="K269" t="s">
        <v>666</v>
      </c>
      <c r="L269">
        <v>1346</v>
      </c>
      <c r="N269">
        <v>1009</v>
      </c>
      <c r="O269" t="s">
        <v>667</v>
      </c>
      <c r="P269" t="s">
        <v>667</v>
      </c>
      <c r="Q269">
        <v>1</v>
      </c>
      <c r="X269">
        <v>0.1</v>
      </c>
      <c r="Y269">
        <v>238.29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0.1</v>
      </c>
      <c r="AH269">
        <v>2</v>
      </c>
      <c r="AI269">
        <v>334396205</v>
      </c>
      <c r="AJ269">
        <v>207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ROW(Source!A182)</f>
        <v>182</v>
      </c>
      <c r="B270">
        <v>334396216</v>
      </c>
      <c r="C270">
        <v>334396200</v>
      </c>
      <c r="D270">
        <v>277862540</v>
      </c>
      <c r="E270">
        <v>1</v>
      </c>
      <c r="F270">
        <v>1</v>
      </c>
      <c r="G270">
        <v>1</v>
      </c>
      <c r="H270">
        <v>3</v>
      </c>
      <c r="I270" t="s">
        <v>668</v>
      </c>
      <c r="J270" t="s">
        <v>669</v>
      </c>
      <c r="K270" t="s">
        <v>670</v>
      </c>
      <c r="L270">
        <v>1346</v>
      </c>
      <c r="N270">
        <v>1009</v>
      </c>
      <c r="O270" t="s">
        <v>667</v>
      </c>
      <c r="P270" t="s">
        <v>667</v>
      </c>
      <c r="Q270">
        <v>1</v>
      </c>
      <c r="X270">
        <v>0.03</v>
      </c>
      <c r="Y270">
        <v>80.02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0.03</v>
      </c>
      <c r="AH270">
        <v>2</v>
      </c>
      <c r="AI270">
        <v>334396206</v>
      </c>
      <c r="AJ270">
        <v>208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ROW(Source!A182)</f>
        <v>182</v>
      </c>
      <c r="B271">
        <v>334396217</v>
      </c>
      <c r="C271">
        <v>334396200</v>
      </c>
      <c r="D271">
        <v>277867733</v>
      </c>
      <c r="E271">
        <v>1</v>
      </c>
      <c r="F271">
        <v>1</v>
      </c>
      <c r="G271">
        <v>1</v>
      </c>
      <c r="H271">
        <v>3</v>
      </c>
      <c r="I271" t="s">
        <v>684</v>
      </c>
      <c r="J271" t="s">
        <v>685</v>
      </c>
      <c r="K271" t="s">
        <v>686</v>
      </c>
      <c r="L271">
        <v>1346</v>
      </c>
      <c r="N271">
        <v>1009</v>
      </c>
      <c r="O271" t="s">
        <v>667</v>
      </c>
      <c r="P271" t="s">
        <v>667</v>
      </c>
      <c r="Q271">
        <v>1</v>
      </c>
      <c r="X271">
        <v>0</v>
      </c>
      <c r="Y271">
        <v>174.93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ROW(Source!A182)</f>
        <v>182</v>
      </c>
      <c r="B272">
        <v>334396218</v>
      </c>
      <c r="C272">
        <v>334396200</v>
      </c>
      <c r="D272">
        <v>277869627</v>
      </c>
      <c r="E272">
        <v>1</v>
      </c>
      <c r="F272">
        <v>1</v>
      </c>
      <c r="G272">
        <v>1</v>
      </c>
      <c r="H272">
        <v>3</v>
      </c>
      <c r="I272" t="s">
        <v>671</v>
      </c>
      <c r="J272" t="s">
        <v>672</v>
      </c>
      <c r="K272" t="s">
        <v>673</v>
      </c>
      <c r="L272">
        <v>1346</v>
      </c>
      <c r="N272">
        <v>1009</v>
      </c>
      <c r="O272" t="s">
        <v>667</v>
      </c>
      <c r="P272" t="s">
        <v>667</v>
      </c>
      <c r="Q272">
        <v>1</v>
      </c>
      <c r="X272">
        <v>0.02</v>
      </c>
      <c r="Y272">
        <v>56.11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0.02</v>
      </c>
      <c r="AH272">
        <v>2</v>
      </c>
      <c r="AI272">
        <v>334396207</v>
      </c>
      <c r="AJ272">
        <v>209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ROW(Source!A182)</f>
        <v>182</v>
      </c>
      <c r="B273">
        <v>334396219</v>
      </c>
      <c r="C273">
        <v>334396200</v>
      </c>
      <c r="D273">
        <v>277561946</v>
      </c>
      <c r="E273">
        <v>109</v>
      </c>
      <c r="F273">
        <v>1</v>
      </c>
      <c r="G273">
        <v>1</v>
      </c>
      <c r="H273">
        <v>3</v>
      </c>
      <c r="I273" t="s">
        <v>796</v>
      </c>
      <c r="J273" t="s">
        <v>3</v>
      </c>
      <c r="K273" t="s">
        <v>797</v>
      </c>
      <c r="L273">
        <v>1371</v>
      </c>
      <c r="N273">
        <v>1013</v>
      </c>
      <c r="O273" t="s">
        <v>20</v>
      </c>
      <c r="P273" t="s">
        <v>20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ROW(Source!A182)</f>
        <v>182</v>
      </c>
      <c r="B274">
        <v>334396220</v>
      </c>
      <c r="C274">
        <v>334396200</v>
      </c>
      <c r="D274">
        <v>277561951</v>
      </c>
      <c r="E274">
        <v>109</v>
      </c>
      <c r="F274">
        <v>1</v>
      </c>
      <c r="G274">
        <v>1</v>
      </c>
      <c r="H274">
        <v>3</v>
      </c>
      <c r="I274" t="s">
        <v>785</v>
      </c>
      <c r="J274" t="s">
        <v>3</v>
      </c>
      <c r="K274" t="s">
        <v>786</v>
      </c>
      <c r="L274">
        <v>1371</v>
      </c>
      <c r="N274">
        <v>1013</v>
      </c>
      <c r="O274" t="s">
        <v>20</v>
      </c>
      <c r="P274" t="s">
        <v>20</v>
      </c>
      <c r="Q274">
        <v>1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ROW(Source!A182)</f>
        <v>182</v>
      </c>
      <c r="B275">
        <v>334396221</v>
      </c>
      <c r="C275">
        <v>334396200</v>
      </c>
      <c r="D275">
        <v>277562634</v>
      </c>
      <c r="E275">
        <v>109</v>
      </c>
      <c r="F275">
        <v>1</v>
      </c>
      <c r="G275">
        <v>1</v>
      </c>
      <c r="H275">
        <v>3</v>
      </c>
      <c r="I275" t="s">
        <v>787</v>
      </c>
      <c r="J275" t="s">
        <v>3</v>
      </c>
      <c r="K275" t="s">
        <v>788</v>
      </c>
      <c r="L275">
        <v>1348</v>
      </c>
      <c r="N275">
        <v>1009</v>
      </c>
      <c r="O275" t="s">
        <v>226</v>
      </c>
      <c r="P275" t="s">
        <v>226</v>
      </c>
      <c r="Q275">
        <v>1000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1</v>
      </c>
      <c r="AD275">
        <v>0</v>
      </c>
      <c r="AE275">
        <v>0</v>
      </c>
      <c r="AF275" t="s">
        <v>3</v>
      </c>
      <c r="AG275">
        <v>0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ROW(Source!A182)</f>
        <v>182</v>
      </c>
      <c r="B276">
        <v>334396222</v>
      </c>
      <c r="C276">
        <v>334396200</v>
      </c>
      <c r="D276">
        <v>277562780</v>
      </c>
      <c r="E276">
        <v>109</v>
      </c>
      <c r="F276">
        <v>1</v>
      </c>
      <c r="G276">
        <v>1</v>
      </c>
      <c r="H276">
        <v>3</v>
      </c>
      <c r="I276" t="s">
        <v>772</v>
      </c>
      <c r="J276" t="s">
        <v>3</v>
      </c>
      <c r="K276" t="s">
        <v>773</v>
      </c>
      <c r="L276">
        <v>1346</v>
      </c>
      <c r="N276">
        <v>1009</v>
      </c>
      <c r="O276" t="s">
        <v>667</v>
      </c>
      <c r="P276" t="s">
        <v>667</v>
      </c>
      <c r="Q276">
        <v>1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1</v>
      </c>
      <c r="AD276">
        <v>0</v>
      </c>
      <c r="AE276">
        <v>0</v>
      </c>
      <c r="AF276" t="s">
        <v>3</v>
      </c>
      <c r="AG276">
        <v>0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ROW(Source!A182)</f>
        <v>182</v>
      </c>
      <c r="B277">
        <v>334396223</v>
      </c>
      <c r="C277">
        <v>334396200</v>
      </c>
      <c r="D277">
        <v>277563139</v>
      </c>
      <c r="E277">
        <v>109</v>
      </c>
      <c r="F277">
        <v>1</v>
      </c>
      <c r="G277">
        <v>1</v>
      </c>
      <c r="H277">
        <v>3</v>
      </c>
      <c r="I277" t="s">
        <v>774</v>
      </c>
      <c r="J277" t="s">
        <v>3</v>
      </c>
      <c r="K277" t="s">
        <v>775</v>
      </c>
      <c r="L277">
        <v>1348</v>
      </c>
      <c r="N277">
        <v>1009</v>
      </c>
      <c r="O277" t="s">
        <v>226</v>
      </c>
      <c r="P277" t="s">
        <v>226</v>
      </c>
      <c r="Q277">
        <v>1000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1</v>
      </c>
      <c r="AD277">
        <v>0</v>
      </c>
      <c r="AE277">
        <v>0</v>
      </c>
      <c r="AF277" t="s">
        <v>3</v>
      </c>
      <c r="AG277">
        <v>0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ROW(Source!A182)</f>
        <v>182</v>
      </c>
      <c r="B278">
        <v>334396224</v>
      </c>
      <c r="C278">
        <v>334396200</v>
      </c>
      <c r="D278">
        <v>277896283</v>
      </c>
      <c r="E278">
        <v>1</v>
      </c>
      <c r="F278">
        <v>1</v>
      </c>
      <c r="G278">
        <v>1</v>
      </c>
      <c r="H278">
        <v>3</v>
      </c>
      <c r="I278" t="s">
        <v>704</v>
      </c>
      <c r="J278" t="s">
        <v>705</v>
      </c>
      <c r="K278" t="s">
        <v>706</v>
      </c>
      <c r="L278">
        <v>1348</v>
      </c>
      <c r="N278">
        <v>1009</v>
      </c>
      <c r="O278" t="s">
        <v>226</v>
      </c>
      <c r="P278" t="s">
        <v>226</v>
      </c>
      <c r="Q278">
        <v>1000</v>
      </c>
      <c r="X278">
        <v>4.0000000000000002E-4</v>
      </c>
      <c r="Y278">
        <v>61265.39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4.0000000000000002E-4</v>
      </c>
      <c r="AH278">
        <v>2</v>
      </c>
      <c r="AI278">
        <v>334396208</v>
      </c>
      <c r="AJ278">
        <v>210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ROW(Source!A182)</f>
        <v>182</v>
      </c>
      <c r="B279">
        <v>334396225</v>
      </c>
      <c r="C279">
        <v>334396200</v>
      </c>
      <c r="D279">
        <v>277896315</v>
      </c>
      <c r="E279">
        <v>1</v>
      </c>
      <c r="F279">
        <v>1</v>
      </c>
      <c r="G279">
        <v>1</v>
      </c>
      <c r="H279">
        <v>3</v>
      </c>
      <c r="I279" t="s">
        <v>674</v>
      </c>
      <c r="J279" t="s">
        <v>675</v>
      </c>
      <c r="K279" t="s">
        <v>676</v>
      </c>
      <c r="L279">
        <v>1348</v>
      </c>
      <c r="N279">
        <v>1009</v>
      </c>
      <c r="O279" t="s">
        <v>226</v>
      </c>
      <c r="P279" t="s">
        <v>226</v>
      </c>
      <c r="Q279">
        <v>1000</v>
      </c>
      <c r="X279">
        <v>1E-4</v>
      </c>
      <c r="Y279">
        <v>80020.98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1E-4</v>
      </c>
      <c r="AH279">
        <v>2</v>
      </c>
      <c r="AI279">
        <v>334396209</v>
      </c>
      <c r="AJ279">
        <v>211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ROW(Source!A182)</f>
        <v>182</v>
      </c>
      <c r="B280">
        <v>334396226</v>
      </c>
      <c r="C280">
        <v>334396200</v>
      </c>
      <c r="D280">
        <v>277908257</v>
      </c>
      <c r="E280">
        <v>1</v>
      </c>
      <c r="F280">
        <v>1</v>
      </c>
      <c r="G280">
        <v>1</v>
      </c>
      <c r="H280">
        <v>3</v>
      </c>
      <c r="I280" t="s">
        <v>707</v>
      </c>
      <c r="J280" t="s">
        <v>708</v>
      </c>
      <c r="K280" t="s">
        <v>709</v>
      </c>
      <c r="L280">
        <v>1425</v>
      </c>
      <c r="N280">
        <v>1013</v>
      </c>
      <c r="O280" t="s">
        <v>243</v>
      </c>
      <c r="P280" t="s">
        <v>243</v>
      </c>
      <c r="Q280">
        <v>1</v>
      </c>
      <c r="X280">
        <v>0.06</v>
      </c>
      <c r="Y280">
        <v>1031.73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0.06</v>
      </c>
      <c r="AH280">
        <v>2</v>
      </c>
      <c r="AI280">
        <v>334396210</v>
      </c>
      <c r="AJ280">
        <v>212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ROW(Source!A182)</f>
        <v>182</v>
      </c>
      <c r="B281">
        <v>334396227</v>
      </c>
      <c r="C281">
        <v>334396200</v>
      </c>
      <c r="D281">
        <v>277565451</v>
      </c>
      <c r="E281">
        <v>109</v>
      </c>
      <c r="F281">
        <v>1</v>
      </c>
      <c r="G281">
        <v>1</v>
      </c>
      <c r="H281">
        <v>3</v>
      </c>
      <c r="I281" t="s">
        <v>778</v>
      </c>
      <c r="J281" t="s">
        <v>3</v>
      </c>
      <c r="K281" t="s">
        <v>789</v>
      </c>
      <c r="L281">
        <v>1371</v>
      </c>
      <c r="N281">
        <v>1013</v>
      </c>
      <c r="O281" t="s">
        <v>20</v>
      </c>
      <c r="P281" t="s">
        <v>20</v>
      </c>
      <c r="Q281">
        <v>1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1</v>
      </c>
      <c r="AD281">
        <v>0</v>
      </c>
      <c r="AE281">
        <v>0</v>
      </c>
      <c r="AF281" t="s">
        <v>3</v>
      </c>
      <c r="AG281">
        <v>0</v>
      </c>
      <c r="AH281">
        <v>3</v>
      </c>
      <c r="AI281">
        <v>-1</v>
      </c>
      <c r="AJ281" t="s">
        <v>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ROW(Source!A182)</f>
        <v>182</v>
      </c>
      <c r="B282">
        <v>334396228</v>
      </c>
      <c r="C282">
        <v>334396200</v>
      </c>
      <c r="D282">
        <v>277565474</v>
      </c>
      <c r="E282">
        <v>109</v>
      </c>
      <c r="F282">
        <v>1</v>
      </c>
      <c r="G282">
        <v>1</v>
      </c>
      <c r="H282">
        <v>3</v>
      </c>
      <c r="I282" t="s">
        <v>795</v>
      </c>
      <c r="J282" t="s">
        <v>3</v>
      </c>
      <c r="K282" t="s">
        <v>781</v>
      </c>
      <c r="L282">
        <v>1346</v>
      </c>
      <c r="N282">
        <v>1009</v>
      </c>
      <c r="O282" t="s">
        <v>667</v>
      </c>
      <c r="P282" t="s">
        <v>667</v>
      </c>
      <c r="Q282">
        <v>1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1</v>
      </c>
      <c r="AD282">
        <v>0</v>
      </c>
      <c r="AE282">
        <v>0</v>
      </c>
      <c r="AF282" t="s">
        <v>3</v>
      </c>
      <c r="AG282">
        <v>0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ROW(Source!A182)</f>
        <v>182</v>
      </c>
      <c r="B283">
        <v>334396229</v>
      </c>
      <c r="C283">
        <v>334396200</v>
      </c>
      <c r="D283">
        <v>277565498</v>
      </c>
      <c r="E283">
        <v>109</v>
      </c>
      <c r="F283">
        <v>1</v>
      </c>
      <c r="G283">
        <v>1</v>
      </c>
      <c r="H283">
        <v>3</v>
      </c>
      <c r="I283" t="s">
        <v>790</v>
      </c>
      <c r="J283" t="s">
        <v>3</v>
      </c>
      <c r="K283" t="s">
        <v>791</v>
      </c>
      <c r="L283">
        <v>1371</v>
      </c>
      <c r="N283">
        <v>1013</v>
      </c>
      <c r="O283" t="s">
        <v>20</v>
      </c>
      <c r="P283" t="s">
        <v>20</v>
      </c>
      <c r="Q283">
        <v>1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1</v>
      </c>
      <c r="AD283">
        <v>0</v>
      </c>
      <c r="AE283">
        <v>0</v>
      </c>
      <c r="AF283" t="s">
        <v>3</v>
      </c>
      <c r="AG283">
        <v>0</v>
      </c>
      <c r="AH283">
        <v>3</v>
      </c>
      <c r="AI283">
        <v>-1</v>
      </c>
      <c r="AJ283" t="s">
        <v>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ROW(Source!A182)</f>
        <v>182</v>
      </c>
      <c r="B284">
        <v>334396230</v>
      </c>
      <c r="C284">
        <v>334396200</v>
      </c>
      <c r="D284">
        <v>277565502</v>
      </c>
      <c r="E284">
        <v>109</v>
      </c>
      <c r="F284">
        <v>1</v>
      </c>
      <c r="G284">
        <v>1</v>
      </c>
      <c r="H284">
        <v>3</v>
      </c>
      <c r="I284" t="s">
        <v>792</v>
      </c>
      <c r="J284" t="s">
        <v>3</v>
      </c>
      <c r="K284" t="s">
        <v>793</v>
      </c>
      <c r="L284">
        <v>1371</v>
      </c>
      <c r="N284">
        <v>1013</v>
      </c>
      <c r="O284" t="s">
        <v>20</v>
      </c>
      <c r="P284" t="s">
        <v>20</v>
      </c>
      <c r="Q284">
        <v>1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1</v>
      </c>
      <c r="AD284">
        <v>0</v>
      </c>
      <c r="AE284">
        <v>0</v>
      </c>
      <c r="AF284" t="s">
        <v>3</v>
      </c>
      <c r="AG284">
        <v>0</v>
      </c>
      <c r="AH284">
        <v>3</v>
      </c>
      <c r="AI284">
        <v>-1</v>
      </c>
      <c r="AJ284" t="s">
        <v>3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ROW(Source!A198)</f>
        <v>198</v>
      </c>
      <c r="B285">
        <v>334396249</v>
      </c>
      <c r="C285">
        <v>334396245</v>
      </c>
      <c r="D285">
        <v>277560291</v>
      </c>
      <c r="E285">
        <v>109</v>
      </c>
      <c r="F285">
        <v>1</v>
      </c>
      <c r="G285">
        <v>1</v>
      </c>
      <c r="H285">
        <v>1</v>
      </c>
      <c r="I285" t="s">
        <v>680</v>
      </c>
      <c r="J285" t="s">
        <v>3</v>
      </c>
      <c r="K285" t="s">
        <v>681</v>
      </c>
      <c r="L285">
        <v>1191</v>
      </c>
      <c r="N285">
        <v>1013</v>
      </c>
      <c r="O285" t="s">
        <v>647</v>
      </c>
      <c r="P285" t="s">
        <v>647</v>
      </c>
      <c r="Q285">
        <v>1</v>
      </c>
      <c r="X285">
        <v>0.35</v>
      </c>
      <c r="Y285">
        <v>0</v>
      </c>
      <c r="Z285">
        <v>0</v>
      </c>
      <c r="AA285">
        <v>0</v>
      </c>
      <c r="AB285">
        <v>456.58</v>
      </c>
      <c r="AC285">
        <v>0</v>
      </c>
      <c r="AD285">
        <v>1</v>
      </c>
      <c r="AE285">
        <v>1</v>
      </c>
      <c r="AF285" t="s">
        <v>23</v>
      </c>
      <c r="AG285">
        <v>0.42</v>
      </c>
      <c r="AH285">
        <v>2</v>
      </c>
      <c r="AI285">
        <v>334396246</v>
      </c>
      <c r="AJ285">
        <v>213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ROW(Source!A198)</f>
        <v>198</v>
      </c>
      <c r="B286">
        <v>334396250</v>
      </c>
      <c r="C286">
        <v>334396245</v>
      </c>
      <c r="D286">
        <v>277560491</v>
      </c>
      <c r="E286">
        <v>109</v>
      </c>
      <c r="F286">
        <v>1</v>
      </c>
      <c r="G286">
        <v>1</v>
      </c>
      <c r="H286">
        <v>1</v>
      </c>
      <c r="I286" t="s">
        <v>649</v>
      </c>
      <c r="J286" t="s">
        <v>3</v>
      </c>
      <c r="K286" t="s">
        <v>650</v>
      </c>
      <c r="L286">
        <v>1191</v>
      </c>
      <c r="N286">
        <v>1013</v>
      </c>
      <c r="O286" t="s">
        <v>647</v>
      </c>
      <c r="P286" t="s">
        <v>647</v>
      </c>
      <c r="Q286">
        <v>1</v>
      </c>
      <c r="X286">
        <v>0.15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2</v>
      </c>
      <c r="AF286" t="s">
        <v>23</v>
      </c>
      <c r="AG286">
        <v>0.18</v>
      </c>
      <c r="AH286">
        <v>2</v>
      </c>
      <c r="AI286">
        <v>334396247</v>
      </c>
      <c r="AJ286">
        <v>214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ROW(Source!A198)</f>
        <v>198</v>
      </c>
      <c r="B287">
        <v>334396251</v>
      </c>
      <c r="C287">
        <v>334396245</v>
      </c>
      <c r="D287">
        <v>277944622</v>
      </c>
      <c r="E287">
        <v>1</v>
      </c>
      <c r="F287">
        <v>1</v>
      </c>
      <c r="G287">
        <v>1</v>
      </c>
      <c r="H287">
        <v>2</v>
      </c>
      <c r="I287" t="s">
        <v>660</v>
      </c>
      <c r="J287" t="s">
        <v>661</v>
      </c>
      <c r="K287" t="s">
        <v>662</v>
      </c>
      <c r="L287">
        <v>1368</v>
      </c>
      <c r="N287">
        <v>1011</v>
      </c>
      <c r="O287" t="s">
        <v>539</v>
      </c>
      <c r="P287" t="s">
        <v>539</v>
      </c>
      <c r="Q287">
        <v>1</v>
      </c>
      <c r="X287">
        <v>0.15</v>
      </c>
      <c r="Y287">
        <v>0</v>
      </c>
      <c r="Z287">
        <v>1472.33</v>
      </c>
      <c r="AA287">
        <v>642.05999999999995</v>
      </c>
      <c r="AB287">
        <v>0</v>
      </c>
      <c r="AC287">
        <v>0</v>
      </c>
      <c r="AD287">
        <v>1</v>
      </c>
      <c r="AE287">
        <v>0</v>
      </c>
      <c r="AF287" t="s">
        <v>23</v>
      </c>
      <c r="AG287">
        <v>0.18</v>
      </c>
      <c r="AH287">
        <v>2</v>
      </c>
      <c r="AI287">
        <v>334396248</v>
      </c>
      <c r="AJ287">
        <v>215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ROW(Source!A198)</f>
        <v>198</v>
      </c>
      <c r="B288">
        <v>334396252</v>
      </c>
      <c r="C288">
        <v>334396245</v>
      </c>
      <c r="D288">
        <v>277566433</v>
      </c>
      <c r="E288">
        <v>109</v>
      </c>
      <c r="F288">
        <v>1</v>
      </c>
      <c r="G288">
        <v>1</v>
      </c>
      <c r="H288">
        <v>3</v>
      </c>
      <c r="I288" t="s">
        <v>782</v>
      </c>
      <c r="J288" t="s">
        <v>3</v>
      </c>
      <c r="K288" t="s">
        <v>783</v>
      </c>
      <c r="L288">
        <v>3277935</v>
      </c>
      <c r="N288">
        <v>1013</v>
      </c>
      <c r="O288" t="s">
        <v>784</v>
      </c>
      <c r="P288" t="s">
        <v>784</v>
      </c>
      <c r="Q288">
        <v>1</v>
      </c>
      <c r="X288">
        <v>2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 t="s">
        <v>3</v>
      </c>
      <c r="AG288">
        <v>2</v>
      </c>
      <c r="AH288">
        <v>3</v>
      </c>
      <c r="AI288">
        <v>-1</v>
      </c>
      <c r="AJ288" t="s">
        <v>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ROW(Source!A208)</f>
        <v>208</v>
      </c>
      <c r="B289">
        <v>334396268</v>
      </c>
      <c r="C289">
        <v>334396262</v>
      </c>
      <c r="D289">
        <v>277560305</v>
      </c>
      <c r="E289">
        <v>109</v>
      </c>
      <c r="F289">
        <v>1</v>
      </c>
      <c r="G289">
        <v>1</v>
      </c>
      <c r="H289">
        <v>1</v>
      </c>
      <c r="I289" t="s">
        <v>682</v>
      </c>
      <c r="J289" t="s">
        <v>3</v>
      </c>
      <c r="K289" t="s">
        <v>683</v>
      </c>
      <c r="L289">
        <v>1191</v>
      </c>
      <c r="N289">
        <v>1013</v>
      </c>
      <c r="O289" t="s">
        <v>647</v>
      </c>
      <c r="P289" t="s">
        <v>647</v>
      </c>
      <c r="Q289">
        <v>1</v>
      </c>
      <c r="X289">
        <v>0.4</v>
      </c>
      <c r="Y289">
        <v>0</v>
      </c>
      <c r="Z289">
        <v>0</v>
      </c>
      <c r="AA289">
        <v>0</v>
      </c>
      <c r="AB289">
        <v>477.98</v>
      </c>
      <c r="AC289">
        <v>0</v>
      </c>
      <c r="AD289">
        <v>1</v>
      </c>
      <c r="AE289">
        <v>1</v>
      </c>
      <c r="AF289" t="s">
        <v>23</v>
      </c>
      <c r="AG289">
        <v>0.48</v>
      </c>
      <c r="AH289">
        <v>2</v>
      </c>
      <c r="AI289">
        <v>334396263</v>
      </c>
      <c r="AJ289">
        <v>216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ROW(Source!A208)</f>
        <v>208</v>
      </c>
      <c r="B290">
        <v>334396269</v>
      </c>
      <c r="C290">
        <v>334396262</v>
      </c>
      <c r="D290">
        <v>277560491</v>
      </c>
      <c r="E290">
        <v>109</v>
      </c>
      <c r="F290">
        <v>1</v>
      </c>
      <c r="G290">
        <v>1</v>
      </c>
      <c r="H290">
        <v>1</v>
      </c>
      <c r="I290" t="s">
        <v>649</v>
      </c>
      <c r="J290" t="s">
        <v>3</v>
      </c>
      <c r="K290" t="s">
        <v>650</v>
      </c>
      <c r="L290">
        <v>1191</v>
      </c>
      <c r="N290">
        <v>1013</v>
      </c>
      <c r="O290" t="s">
        <v>647</v>
      </c>
      <c r="P290" t="s">
        <v>647</v>
      </c>
      <c r="Q290">
        <v>1</v>
      </c>
      <c r="X290">
        <v>0.01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2</v>
      </c>
      <c r="AF290" t="s">
        <v>23</v>
      </c>
      <c r="AG290">
        <v>1.2E-2</v>
      </c>
      <c r="AH290">
        <v>2</v>
      </c>
      <c r="AI290">
        <v>334396264</v>
      </c>
      <c r="AJ290">
        <v>217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ROW(Source!A208)</f>
        <v>208</v>
      </c>
      <c r="B291">
        <v>334396270</v>
      </c>
      <c r="C291">
        <v>334396262</v>
      </c>
      <c r="D291">
        <v>277944622</v>
      </c>
      <c r="E291">
        <v>1</v>
      </c>
      <c r="F291">
        <v>1</v>
      </c>
      <c r="G291">
        <v>1</v>
      </c>
      <c r="H291">
        <v>2</v>
      </c>
      <c r="I291" t="s">
        <v>660</v>
      </c>
      <c r="J291" t="s">
        <v>661</v>
      </c>
      <c r="K291" t="s">
        <v>662</v>
      </c>
      <c r="L291">
        <v>1368</v>
      </c>
      <c r="N291">
        <v>1011</v>
      </c>
      <c r="O291" t="s">
        <v>539</v>
      </c>
      <c r="P291" t="s">
        <v>539</v>
      </c>
      <c r="Q291">
        <v>1</v>
      </c>
      <c r="X291">
        <v>4.0000000000000001E-3</v>
      </c>
      <c r="Y291">
        <v>0</v>
      </c>
      <c r="Z291">
        <v>1472.33</v>
      </c>
      <c r="AA291">
        <v>642.05999999999995</v>
      </c>
      <c r="AB291">
        <v>0</v>
      </c>
      <c r="AC291">
        <v>0</v>
      </c>
      <c r="AD291">
        <v>1</v>
      </c>
      <c r="AE291">
        <v>0</v>
      </c>
      <c r="AF291" t="s">
        <v>23</v>
      </c>
      <c r="AG291">
        <v>4.7999999999999996E-3</v>
      </c>
      <c r="AH291">
        <v>2</v>
      </c>
      <c r="AI291">
        <v>334396265</v>
      </c>
      <c r="AJ291">
        <v>218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ROW(Source!A208)</f>
        <v>208</v>
      </c>
      <c r="B292">
        <v>334396271</v>
      </c>
      <c r="C292">
        <v>334396262</v>
      </c>
      <c r="D292">
        <v>277945805</v>
      </c>
      <c r="E292">
        <v>1</v>
      </c>
      <c r="F292">
        <v>1</v>
      </c>
      <c r="G292">
        <v>1</v>
      </c>
      <c r="H292">
        <v>2</v>
      </c>
      <c r="I292" t="s">
        <v>655</v>
      </c>
      <c r="J292" t="s">
        <v>656</v>
      </c>
      <c r="K292" t="s">
        <v>657</v>
      </c>
      <c r="L292">
        <v>1368</v>
      </c>
      <c r="N292">
        <v>1011</v>
      </c>
      <c r="O292" t="s">
        <v>539</v>
      </c>
      <c r="P292" t="s">
        <v>539</v>
      </c>
      <c r="Q292">
        <v>1</v>
      </c>
      <c r="X292">
        <v>4.0000000000000001E-3</v>
      </c>
      <c r="Y292">
        <v>0</v>
      </c>
      <c r="Z292">
        <v>544.70000000000005</v>
      </c>
      <c r="AA292">
        <v>477.98</v>
      </c>
      <c r="AB292">
        <v>0</v>
      </c>
      <c r="AC292">
        <v>0</v>
      </c>
      <c r="AD292">
        <v>1</v>
      </c>
      <c r="AE292">
        <v>0</v>
      </c>
      <c r="AF292" t="s">
        <v>23</v>
      </c>
      <c r="AG292">
        <v>4.7999999999999996E-3</v>
      </c>
      <c r="AH292">
        <v>2</v>
      </c>
      <c r="AI292">
        <v>334396266</v>
      </c>
      <c r="AJ292">
        <v>219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ROW(Source!A208)</f>
        <v>208</v>
      </c>
      <c r="B293">
        <v>334396272</v>
      </c>
      <c r="C293">
        <v>334396262</v>
      </c>
      <c r="D293">
        <v>277867733</v>
      </c>
      <c r="E293">
        <v>1</v>
      </c>
      <c r="F293">
        <v>1</v>
      </c>
      <c r="G293">
        <v>1</v>
      </c>
      <c r="H293">
        <v>3</v>
      </c>
      <c r="I293" t="s">
        <v>684</v>
      </c>
      <c r="J293" t="s">
        <v>685</v>
      </c>
      <c r="K293" t="s">
        <v>686</v>
      </c>
      <c r="L293">
        <v>1346</v>
      </c>
      <c r="N293">
        <v>1009</v>
      </c>
      <c r="O293" t="s">
        <v>667</v>
      </c>
      <c r="P293" t="s">
        <v>667</v>
      </c>
      <c r="Q293">
        <v>1</v>
      </c>
      <c r="X293">
        <v>0.08</v>
      </c>
      <c r="Y293">
        <v>174.93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0.08</v>
      </c>
      <c r="AH293">
        <v>2</v>
      </c>
      <c r="AI293">
        <v>334396267</v>
      </c>
      <c r="AJ293">
        <v>220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ROW(Source!A208)</f>
        <v>208</v>
      </c>
      <c r="B294">
        <v>334396273</v>
      </c>
      <c r="C294">
        <v>334396262</v>
      </c>
      <c r="D294">
        <v>277566433</v>
      </c>
      <c r="E294">
        <v>109</v>
      </c>
      <c r="F294">
        <v>1</v>
      </c>
      <c r="G294">
        <v>1</v>
      </c>
      <c r="H294">
        <v>3</v>
      </c>
      <c r="I294" t="s">
        <v>782</v>
      </c>
      <c r="J294" t="s">
        <v>3</v>
      </c>
      <c r="K294" t="s">
        <v>783</v>
      </c>
      <c r="L294">
        <v>3277935</v>
      </c>
      <c r="N294">
        <v>1013</v>
      </c>
      <c r="O294" t="s">
        <v>784</v>
      </c>
      <c r="P294" t="s">
        <v>784</v>
      </c>
      <c r="Q294">
        <v>1</v>
      </c>
      <c r="X294">
        <v>2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 t="s">
        <v>3</v>
      </c>
      <c r="AG294">
        <v>2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ROW(Source!A248)</f>
        <v>248</v>
      </c>
      <c r="B295">
        <v>334510021</v>
      </c>
      <c r="C295">
        <v>334510007</v>
      </c>
      <c r="D295">
        <v>277560446</v>
      </c>
      <c r="E295">
        <v>109</v>
      </c>
      <c r="F295">
        <v>1</v>
      </c>
      <c r="G295">
        <v>1</v>
      </c>
      <c r="H295">
        <v>1</v>
      </c>
      <c r="I295" t="s">
        <v>712</v>
      </c>
      <c r="J295" t="s">
        <v>3</v>
      </c>
      <c r="K295" t="s">
        <v>713</v>
      </c>
      <c r="L295">
        <v>1369</v>
      </c>
      <c r="N295">
        <v>1013</v>
      </c>
      <c r="O295" t="s">
        <v>714</v>
      </c>
      <c r="P295" t="s">
        <v>714</v>
      </c>
      <c r="Q295">
        <v>1</v>
      </c>
      <c r="X295">
        <v>0.91</v>
      </c>
      <c r="Y295">
        <v>0</v>
      </c>
      <c r="Z295">
        <v>0</v>
      </c>
      <c r="AA295">
        <v>0</v>
      </c>
      <c r="AB295">
        <v>388.8</v>
      </c>
      <c r="AC295">
        <v>0</v>
      </c>
      <c r="AD295">
        <v>1</v>
      </c>
      <c r="AE295">
        <v>1</v>
      </c>
      <c r="AF295" t="s">
        <v>3</v>
      </c>
      <c r="AG295">
        <v>0.91</v>
      </c>
      <c r="AH295">
        <v>2</v>
      </c>
      <c r="AI295">
        <v>334510008</v>
      </c>
      <c r="AJ295">
        <v>221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ROW(Source!A248)</f>
        <v>248</v>
      </c>
      <c r="B296">
        <v>334510022</v>
      </c>
      <c r="C296">
        <v>334510007</v>
      </c>
      <c r="D296">
        <v>277560448</v>
      </c>
      <c r="E296">
        <v>109</v>
      </c>
      <c r="F296">
        <v>1</v>
      </c>
      <c r="G296">
        <v>1</v>
      </c>
      <c r="H296">
        <v>1</v>
      </c>
      <c r="I296" t="s">
        <v>715</v>
      </c>
      <c r="J296" t="s">
        <v>3</v>
      </c>
      <c r="K296" t="s">
        <v>716</v>
      </c>
      <c r="L296">
        <v>1369</v>
      </c>
      <c r="N296">
        <v>1013</v>
      </c>
      <c r="O296" t="s">
        <v>714</v>
      </c>
      <c r="P296" t="s">
        <v>714</v>
      </c>
      <c r="Q296">
        <v>1</v>
      </c>
      <c r="X296">
        <v>38.89</v>
      </c>
      <c r="Y296">
        <v>0</v>
      </c>
      <c r="Z296">
        <v>0</v>
      </c>
      <c r="AA296">
        <v>0</v>
      </c>
      <c r="AB296">
        <v>424.47</v>
      </c>
      <c r="AC296">
        <v>0</v>
      </c>
      <c r="AD296">
        <v>1</v>
      </c>
      <c r="AE296">
        <v>1</v>
      </c>
      <c r="AF296" t="s">
        <v>3</v>
      </c>
      <c r="AG296">
        <v>38.89</v>
      </c>
      <c r="AH296">
        <v>2</v>
      </c>
      <c r="AI296">
        <v>334510009</v>
      </c>
      <c r="AJ296">
        <v>222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ROW(Source!A248)</f>
        <v>248</v>
      </c>
      <c r="B297">
        <v>334510023</v>
      </c>
      <c r="C297">
        <v>334510007</v>
      </c>
      <c r="D297">
        <v>277560452</v>
      </c>
      <c r="E297">
        <v>109</v>
      </c>
      <c r="F297">
        <v>1</v>
      </c>
      <c r="G297">
        <v>1</v>
      </c>
      <c r="H297">
        <v>1</v>
      </c>
      <c r="I297" t="s">
        <v>717</v>
      </c>
      <c r="J297" t="s">
        <v>3</v>
      </c>
      <c r="K297" t="s">
        <v>718</v>
      </c>
      <c r="L297">
        <v>1369</v>
      </c>
      <c r="N297">
        <v>1013</v>
      </c>
      <c r="O297" t="s">
        <v>714</v>
      </c>
      <c r="P297" t="s">
        <v>714</v>
      </c>
      <c r="Q297">
        <v>1</v>
      </c>
      <c r="X297">
        <v>19.239999999999998</v>
      </c>
      <c r="Y297">
        <v>0</v>
      </c>
      <c r="Z297">
        <v>0</v>
      </c>
      <c r="AA297">
        <v>0</v>
      </c>
      <c r="AB297">
        <v>477.98</v>
      </c>
      <c r="AC297">
        <v>0</v>
      </c>
      <c r="AD297">
        <v>1</v>
      </c>
      <c r="AE297">
        <v>1</v>
      </c>
      <c r="AF297" t="s">
        <v>3</v>
      </c>
      <c r="AG297">
        <v>19.239999999999998</v>
      </c>
      <c r="AH297">
        <v>2</v>
      </c>
      <c r="AI297">
        <v>334510010</v>
      </c>
      <c r="AJ297">
        <v>223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ROW(Source!A248)</f>
        <v>248</v>
      </c>
      <c r="B298">
        <v>334510024</v>
      </c>
      <c r="C298">
        <v>334510007</v>
      </c>
      <c r="D298">
        <v>277560455</v>
      </c>
      <c r="E298">
        <v>109</v>
      </c>
      <c r="F298">
        <v>1</v>
      </c>
      <c r="G298">
        <v>1</v>
      </c>
      <c r="H298">
        <v>1</v>
      </c>
      <c r="I298" t="s">
        <v>719</v>
      </c>
      <c r="J298" t="s">
        <v>3</v>
      </c>
      <c r="K298" t="s">
        <v>720</v>
      </c>
      <c r="L298">
        <v>1369</v>
      </c>
      <c r="N298">
        <v>1013</v>
      </c>
      <c r="O298" t="s">
        <v>714</v>
      </c>
      <c r="P298" t="s">
        <v>714</v>
      </c>
      <c r="Q298">
        <v>1</v>
      </c>
      <c r="X298">
        <v>19.239999999999998</v>
      </c>
      <c r="Y298">
        <v>0</v>
      </c>
      <c r="Z298">
        <v>0</v>
      </c>
      <c r="AA298">
        <v>0</v>
      </c>
      <c r="AB298">
        <v>549.32000000000005</v>
      </c>
      <c r="AC298">
        <v>0</v>
      </c>
      <c r="AD298">
        <v>1</v>
      </c>
      <c r="AE298">
        <v>1</v>
      </c>
      <c r="AF298" t="s">
        <v>3</v>
      </c>
      <c r="AG298">
        <v>19.239999999999998</v>
      </c>
      <c r="AH298">
        <v>2</v>
      </c>
      <c r="AI298">
        <v>334510011</v>
      </c>
      <c r="AJ298">
        <v>224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ROW(Source!A248)</f>
        <v>248</v>
      </c>
      <c r="B299">
        <v>334510025</v>
      </c>
      <c r="C299">
        <v>334510007</v>
      </c>
      <c r="D299">
        <v>75629607</v>
      </c>
      <c r="E299">
        <v>109</v>
      </c>
      <c r="F299">
        <v>1</v>
      </c>
      <c r="G299">
        <v>1</v>
      </c>
      <c r="H299">
        <v>1</v>
      </c>
      <c r="I299" t="s">
        <v>649</v>
      </c>
      <c r="J299" t="s">
        <v>3</v>
      </c>
      <c r="K299" t="s">
        <v>650</v>
      </c>
      <c r="L299">
        <v>1191</v>
      </c>
      <c r="N299">
        <v>1013</v>
      </c>
      <c r="O299" t="s">
        <v>647</v>
      </c>
      <c r="P299" t="s">
        <v>647</v>
      </c>
      <c r="Q299">
        <v>1</v>
      </c>
      <c r="X299">
        <v>22.24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2</v>
      </c>
      <c r="AF299" t="s">
        <v>3</v>
      </c>
      <c r="AG299">
        <v>22.24</v>
      </c>
      <c r="AH299">
        <v>2</v>
      </c>
      <c r="AI299">
        <v>334510012</v>
      </c>
      <c r="AJ299">
        <v>225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ROW(Source!A248)</f>
        <v>248</v>
      </c>
      <c r="B300">
        <v>334510026</v>
      </c>
      <c r="C300">
        <v>334510007</v>
      </c>
      <c r="D300">
        <v>277944622</v>
      </c>
      <c r="E300">
        <v>1</v>
      </c>
      <c r="F300">
        <v>1</v>
      </c>
      <c r="G300">
        <v>1</v>
      </c>
      <c r="H300">
        <v>2</v>
      </c>
      <c r="I300" t="s">
        <v>660</v>
      </c>
      <c r="J300" t="s">
        <v>661</v>
      </c>
      <c r="K300" t="s">
        <v>662</v>
      </c>
      <c r="L300">
        <v>1368</v>
      </c>
      <c r="N300">
        <v>1011</v>
      </c>
      <c r="O300" t="s">
        <v>539</v>
      </c>
      <c r="P300" t="s">
        <v>539</v>
      </c>
      <c r="Q300">
        <v>1</v>
      </c>
      <c r="X300">
        <v>0.64</v>
      </c>
      <c r="Y300">
        <v>0</v>
      </c>
      <c r="Z300">
        <v>1472.33</v>
      </c>
      <c r="AA300">
        <v>642.05999999999995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0.64</v>
      </c>
      <c r="AH300">
        <v>2</v>
      </c>
      <c r="AI300">
        <v>334510013</v>
      </c>
      <c r="AJ300">
        <v>226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ROW(Source!A248)</f>
        <v>248</v>
      </c>
      <c r="B301">
        <v>334510027</v>
      </c>
      <c r="C301">
        <v>334510007</v>
      </c>
      <c r="D301">
        <v>277944809</v>
      </c>
      <c r="E301">
        <v>1</v>
      </c>
      <c r="F301">
        <v>1</v>
      </c>
      <c r="G301">
        <v>1</v>
      </c>
      <c r="H301">
        <v>2</v>
      </c>
      <c r="I301" t="s">
        <v>721</v>
      </c>
      <c r="J301" t="s">
        <v>722</v>
      </c>
      <c r="K301" t="s">
        <v>723</v>
      </c>
      <c r="L301">
        <v>1368</v>
      </c>
      <c r="N301">
        <v>1011</v>
      </c>
      <c r="O301" t="s">
        <v>539</v>
      </c>
      <c r="P301" t="s">
        <v>539</v>
      </c>
      <c r="Q301">
        <v>1</v>
      </c>
      <c r="X301">
        <v>2.4</v>
      </c>
      <c r="Y301">
        <v>0</v>
      </c>
      <c r="Z301">
        <v>15.14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2.4</v>
      </c>
      <c r="AH301">
        <v>2</v>
      </c>
      <c r="AI301">
        <v>334510014</v>
      </c>
      <c r="AJ301">
        <v>227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ROW(Source!A248)</f>
        <v>248</v>
      </c>
      <c r="B302">
        <v>334510028</v>
      </c>
      <c r="C302">
        <v>334510007</v>
      </c>
      <c r="D302">
        <v>277944868</v>
      </c>
      <c r="E302">
        <v>1</v>
      </c>
      <c r="F302">
        <v>1</v>
      </c>
      <c r="G302">
        <v>1</v>
      </c>
      <c r="H302">
        <v>2</v>
      </c>
      <c r="I302" t="s">
        <v>651</v>
      </c>
      <c r="J302" t="s">
        <v>652</v>
      </c>
      <c r="K302" t="s">
        <v>653</v>
      </c>
      <c r="L302">
        <v>1368</v>
      </c>
      <c r="N302">
        <v>1011</v>
      </c>
      <c r="O302" t="s">
        <v>539</v>
      </c>
      <c r="P302" t="s">
        <v>539</v>
      </c>
      <c r="Q302">
        <v>1</v>
      </c>
      <c r="X302">
        <v>18.68</v>
      </c>
      <c r="Y302">
        <v>0</v>
      </c>
      <c r="Z302">
        <v>346.73</v>
      </c>
      <c r="AA302">
        <v>477.98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18.68</v>
      </c>
      <c r="AH302">
        <v>2</v>
      </c>
      <c r="AI302">
        <v>334510015</v>
      </c>
      <c r="AJ302">
        <v>228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ROW(Source!A248)</f>
        <v>248</v>
      </c>
      <c r="B303">
        <v>334510029</v>
      </c>
      <c r="C303">
        <v>334510007</v>
      </c>
      <c r="D303">
        <v>277945805</v>
      </c>
      <c r="E303">
        <v>1</v>
      </c>
      <c r="F303">
        <v>1</v>
      </c>
      <c r="G303">
        <v>1</v>
      </c>
      <c r="H303">
        <v>2</v>
      </c>
      <c r="I303" t="s">
        <v>655</v>
      </c>
      <c r="J303" t="s">
        <v>656</v>
      </c>
      <c r="K303" t="s">
        <v>657</v>
      </c>
      <c r="L303">
        <v>1368</v>
      </c>
      <c r="N303">
        <v>1011</v>
      </c>
      <c r="O303" t="s">
        <v>539</v>
      </c>
      <c r="P303" t="s">
        <v>539</v>
      </c>
      <c r="Q303">
        <v>1</v>
      </c>
      <c r="X303">
        <v>0.52</v>
      </c>
      <c r="Y303">
        <v>0</v>
      </c>
      <c r="Z303">
        <v>544.70000000000005</v>
      </c>
      <c r="AA303">
        <v>477.98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0.52</v>
      </c>
      <c r="AH303">
        <v>2</v>
      </c>
      <c r="AI303">
        <v>334510016</v>
      </c>
      <c r="AJ303">
        <v>229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ROW(Source!A248)</f>
        <v>248</v>
      </c>
      <c r="B304">
        <v>334510030</v>
      </c>
      <c r="C304">
        <v>334510007</v>
      </c>
      <c r="D304">
        <v>277946074</v>
      </c>
      <c r="E304">
        <v>1</v>
      </c>
      <c r="F304">
        <v>1</v>
      </c>
      <c r="G304">
        <v>1</v>
      </c>
      <c r="H304">
        <v>2</v>
      </c>
      <c r="I304" t="s">
        <v>724</v>
      </c>
      <c r="J304" t="s">
        <v>725</v>
      </c>
      <c r="K304" t="s">
        <v>726</v>
      </c>
      <c r="L304">
        <v>1368</v>
      </c>
      <c r="N304">
        <v>1011</v>
      </c>
      <c r="O304" t="s">
        <v>539</v>
      </c>
      <c r="P304" t="s">
        <v>539</v>
      </c>
      <c r="Q304">
        <v>1</v>
      </c>
      <c r="X304">
        <v>2.4</v>
      </c>
      <c r="Y304">
        <v>0</v>
      </c>
      <c r="Z304">
        <v>160.38</v>
      </c>
      <c r="AA304">
        <v>477.98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2.4</v>
      </c>
      <c r="AH304">
        <v>2</v>
      </c>
      <c r="AI304">
        <v>334510017</v>
      </c>
      <c r="AJ304">
        <v>230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ROW(Source!A248)</f>
        <v>248</v>
      </c>
      <c r="B305">
        <v>334510031</v>
      </c>
      <c r="C305">
        <v>334510007</v>
      </c>
      <c r="D305">
        <v>277565242</v>
      </c>
      <c r="E305">
        <v>109</v>
      </c>
      <c r="F305">
        <v>1</v>
      </c>
      <c r="G305">
        <v>1</v>
      </c>
      <c r="H305">
        <v>3</v>
      </c>
      <c r="I305" t="s">
        <v>727</v>
      </c>
      <c r="J305" t="s">
        <v>3</v>
      </c>
      <c r="K305" t="s">
        <v>728</v>
      </c>
      <c r="L305">
        <v>1371</v>
      </c>
      <c r="N305">
        <v>1013</v>
      </c>
      <c r="O305" t="s">
        <v>20</v>
      </c>
      <c r="P305" t="s">
        <v>20</v>
      </c>
      <c r="Q305">
        <v>1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2</v>
      </c>
      <c r="AI305">
        <v>334510018</v>
      </c>
      <c r="AJ305">
        <v>231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ROW(Source!A248)</f>
        <v>248</v>
      </c>
      <c r="B306">
        <v>334510032</v>
      </c>
      <c r="C306">
        <v>334510007</v>
      </c>
      <c r="D306">
        <v>277565256</v>
      </c>
      <c r="E306">
        <v>109</v>
      </c>
      <c r="F306">
        <v>1</v>
      </c>
      <c r="G306">
        <v>1</v>
      </c>
      <c r="H306">
        <v>3</v>
      </c>
      <c r="I306" t="s">
        <v>729</v>
      </c>
      <c r="J306" t="s">
        <v>3</v>
      </c>
      <c r="K306" t="s">
        <v>730</v>
      </c>
      <c r="L306">
        <v>1371</v>
      </c>
      <c r="N306">
        <v>1013</v>
      </c>
      <c r="O306" t="s">
        <v>20</v>
      </c>
      <c r="P306" t="s">
        <v>20</v>
      </c>
      <c r="Q306">
        <v>1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1</v>
      </c>
      <c r="AD306">
        <v>0</v>
      </c>
      <c r="AE306">
        <v>0</v>
      </c>
      <c r="AF306" t="s">
        <v>3</v>
      </c>
      <c r="AG306">
        <v>0</v>
      </c>
      <c r="AH306">
        <v>2</v>
      </c>
      <c r="AI306">
        <v>334510019</v>
      </c>
      <c r="AJ306">
        <v>232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ROW(Source!A248)</f>
        <v>248</v>
      </c>
      <c r="B307">
        <v>334510033</v>
      </c>
      <c r="C307">
        <v>334510007</v>
      </c>
      <c r="D307">
        <v>277565415</v>
      </c>
      <c r="E307">
        <v>109</v>
      </c>
      <c r="F307">
        <v>1</v>
      </c>
      <c r="G307">
        <v>1</v>
      </c>
      <c r="H307">
        <v>3</v>
      </c>
      <c r="I307" t="s">
        <v>731</v>
      </c>
      <c r="J307" t="s">
        <v>3</v>
      </c>
      <c r="K307" t="s">
        <v>732</v>
      </c>
      <c r="L307">
        <v>1477</v>
      </c>
      <c r="N307">
        <v>1013</v>
      </c>
      <c r="O307" t="s">
        <v>387</v>
      </c>
      <c r="P307" t="s">
        <v>389</v>
      </c>
      <c r="Q307">
        <v>1</v>
      </c>
      <c r="X307">
        <v>3.06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 t="s">
        <v>3</v>
      </c>
      <c r="AG307">
        <v>3.06</v>
      </c>
      <c r="AH307">
        <v>2</v>
      </c>
      <c r="AI307">
        <v>334510020</v>
      </c>
      <c r="AJ307">
        <v>233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ROW(Source!A249)</f>
        <v>249</v>
      </c>
      <c r="B308">
        <v>334510044</v>
      </c>
      <c r="C308">
        <v>334510034</v>
      </c>
      <c r="D308">
        <v>277560446</v>
      </c>
      <c r="E308">
        <v>109</v>
      </c>
      <c r="F308">
        <v>1</v>
      </c>
      <c r="G308">
        <v>1</v>
      </c>
      <c r="H308">
        <v>1</v>
      </c>
      <c r="I308" t="s">
        <v>712</v>
      </c>
      <c r="J308" t="s">
        <v>3</v>
      </c>
      <c r="K308" t="s">
        <v>713</v>
      </c>
      <c r="L308">
        <v>1369</v>
      </c>
      <c r="N308">
        <v>1013</v>
      </c>
      <c r="O308" t="s">
        <v>714</v>
      </c>
      <c r="P308" t="s">
        <v>714</v>
      </c>
      <c r="Q308">
        <v>1</v>
      </c>
      <c r="X308">
        <v>0.04</v>
      </c>
      <c r="Y308">
        <v>0</v>
      </c>
      <c r="Z308">
        <v>0</v>
      </c>
      <c r="AA308">
        <v>0</v>
      </c>
      <c r="AB308">
        <v>388.8</v>
      </c>
      <c r="AC308">
        <v>0</v>
      </c>
      <c r="AD308">
        <v>1</v>
      </c>
      <c r="AE308">
        <v>1</v>
      </c>
      <c r="AF308" t="s">
        <v>3</v>
      </c>
      <c r="AG308">
        <v>0.04</v>
      </c>
      <c r="AH308">
        <v>2</v>
      </c>
      <c r="AI308">
        <v>334510035</v>
      </c>
      <c r="AJ308">
        <v>234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ROW(Source!A249)</f>
        <v>249</v>
      </c>
      <c r="B309">
        <v>334510045</v>
      </c>
      <c r="C309">
        <v>334510034</v>
      </c>
      <c r="D309">
        <v>277560448</v>
      </c>
      <c r="E309">
        <v>109</v>
      </c>
      <c r="F309">
        <v>1</v>
      </c>
      <c r="G309">
        <v>1</v>
      </c>
      <c r="H309">
        <v>1</v>
      </c>
      <c r="I309" t="s">
        <v>715</v>
      </c>
      <c r="J309" t="s">
        <v>3</v>
      </c>
      <c r="K309" t="s">
        <v>716</v>
      </c>
      <c r="L309">
        <v>1369</v>
      </c>
      <c r="N309">
        <v>1013</v>
      </c>
      <c r="O309" t="s">
        <v>714</v>
      </c>
      <c r="P309" t="s">
        <v>714</v>
      </c>
      <c r="Q309">
        <v>1</v>
      </c>
      <c r="X309">
        <v>3.96</v>
      </c>
      <c r="Y309">
        <v>0</v>
      </c>
      <c r="Z309">
        <v>0</v>
      </c>
      <c r="AA309">
        <v>0</v>
      </c>
      <c r="AB309">
        <v>424.47</v>
      </c>
      <c r="AC309">
        <v>0</v>
      </c>
      <c r="AD309">
        <v>1</v>
      </c>
      <c r="AE309">
        <v>1</v>
      </c>
      <c r="AF309" t="s">
        <v>3</v>
      </c>
      <c r="AG309">
        <v>3.96</v>
      </c>
      <c r="AH309">
        <v>2</v>
      </c>
      <c r="AI309">
        <v>334510036</v>
      </c>
      <c r="AJ309">
        <v>235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ROW(Source!A249)</f>
        <v>249</v>
      </c>
      <c r="B310">
        <v>334510046</v>
      </c>
      <c r="C310">
        <v>334510034</v>
      </c>
      <c r="D310">
        <v>277560452</v>
      </c>
      <c r="E310">
        <v>109</v>
      </c>
      <c r="F310">
        <v>1</v>
      </c>
      <c r="G310">
        <v>1</v>
      </c>
      <c r="H310">
        <v>1</v>
      </c>
      <c r="I310" t="s">
        <v>717</v>
      </c>
      <c r="J310" t="s">
        <v>3</v>
      </c>
      <c r="K310" t="s">
        <v>718</v>
      </c>
      <c r="L310">
        <v>1369</v>
      </c>
      <c r="N310">
        <v>1013</v>
      </c>
      <c r="O310" t="s">
        <v>714</v>
      </c>
      <c r="P310" t="s">
        <v>714</v>
      </c>
      <c r="Q310">
        <v>1</v>
      </c>
      <c r="X310">
        <v>2.06</v>
      </c>
      <c r="Y310">
        <v>0</v>
      </c>
      <c r="Z310">
        <v>0</v>
      </c>
      <c r="AA310">
        <v>0</v>
      </c>
      <c r="AB310">
        <v>477.98</v>
      </c>
      <c r="AC310">
        <v>0</v>
      </c>
      <c r="AD310">
        <v>1</v>
      </c>
      <c r="AE310">
        <v>1</v>
      </c>
      <c r="AF310" t="s">
        <v>3</v>
      </c>
      <c r="AG310">
        <v>2.06</v>
      </c>
      <c r="AH310">
        <v>2</v>
      </c>
      <c r="AI310">
        <v>334510037</v>
      </c>
      <c r="AJ310">
        <v>236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ROW(Source!A249)</f>
        <v>249</v>
      </c>
      <c r="B311">
        <v>334510047</v>
      </c>
      <c r="C311">
        <v>334510034</v>
      </c>
      <c r="D311">
        <v>277560455</v>
      </c>
      <c r="E311">
        <v>109</v>
      </c>
      <c r="F311">
        <v>1</v>
      </c>
      <c r="G311">
        <v>1</v>
      </c>
      <c r="H311">
        <v>1</v>
      </c>
      <c r="I311" t="s">
        <v>719</v>
      </c>
      <c r="J311" t="s">
        <v>3</v>
      </c>
      <c r="K311" t="s">
        <v>720</v>
      </c>
      <c r="L311">
        <v>1369</v>
      </c>
      <c r="N311">
        <v>1013</v>
      </c>
      <c r="O311" t="s">
        <v>714</v>
      </c>
      <c r="P311" t="s">
        <v>714</v>
      </c>
      <c r="Q311">
        <v>1</v>
      </c>
      <c r="X311">
        <v>2.06</v>
      </c>
      <c r="Y311">
        <v>0</v>
      </c>
      <c r="Z311">
        <v>0</v>
      </c>
      <c r="AA311">
        <v>0</v>
      </c>
      <c r="AB311">
        <v>549.32000000000005</v>
      </c>
      <c r="AC311">
        <v>0</v>
      </c>
      <c r="AD311">
        <v>1</v>
      </c>
      <c r="AE311">
        <v>1</v>
      </c>
      <c r="AF311" t="s">
        <v>3</v>
      </c>
      <c r="AG311">
        <v>2.06</v>
      </c>
      <c r="AH311">
        <v>2</v>
      </c>
      <c r="AI311">
        <v>334510038</v>
      </c>
      <c r="AJ311">
        <v>237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ROW(Source!A249)</f>
        <v>249</v>
      </c>
      <c r="B312">
        <v>334510048</v>
      </c>
      <c r="C312">
        <v>334510034</v>
      </c>
      <c r="D312">
        <v>75629607</v>
      </c>
      <c r="E312">
        <v>109</v>
      </c>
      <c r="F312">
        <v>1</v>
      </c>
      <c r="G312">
        <v>1</v>
      </c>
      <c r="H312">
        <v>1</v>
      </c>
      <c r="I312" t="s">
        <v>649</v>
      </c>
      <c r="J312" t="s">
        <v>3</v>
      </c>
      <c r="K312" t="s">
        <v>650</v>
      </c>
      <c r="L312">
        <v>1191</v>
      </c>
      <c r="N312">
        <v>1013</v>
      </c>
      <c r="O312" t="s">
        <v>647</v>
      </c>
      <c r="P312" t="s">
        <v>647</v>
      </c>
      <c r="Q312">
        <v>1</v>
      </c>
      <c r="X312">
        <v>2.04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2</v>
      </c>
      <c r="AF312" t="s">
        <v>3</v>
      </c>
      <c r="AG312">
        <v>2.04</v>
      </c>
      <c r="AH312">
        <v>2</v>
      </c>
      <c r="AI312">
        <v>334510039</v>
      </c>
      <c r="AJ312">
        <v>238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ROW(Source!A249)</f>
        <v>249</v>
      </c>
      <c r="B313">
        <v>334510049</v>
      </c>
      <c r="C313">
        <v>334510034</v>
      </c>
      <c r="D313">
        <v>277944622</v>
      </c>
      <c r="E313">
        <v>1</v>
      </c>
      <c r="F313">
        <v>1</v>
      </c>
      <c r="G313">
        <v>1</v>
      </c>
      <c r="H313">
        <v>2</v>
      </c>
      <c r="I313" t="s">
        <v>660</v>
      </c>
      <c r="J313" t="s">
        <v>661</v>
      </c>
      <c r="K313" t="s">
        <v>662</v>
      </c>
      <c r="L313">
        <v>1368</v>
      </c>
      <c r="N313">
        <v>1011</v>
      </c>
      <c r="O313" t="s">
        <v>539</v>
      </c>
      <c r="P313" t="s">
        <v>539</v>
      </c>
      <c r="Q313">
        <v>1</v>
      </c>
      <c r="X313">
        <v>0.02</v>
      </c>
      <c r="Y313">
        <v>0</v>
      </c>
      <c r="Z313">
        <v>1472.33</v>
      </c>
      <c r="AA313">
        <v>642.05999999999995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0.02</v>
      </c>
      <c r="AH313">
        <v>2</v>
      </c>
      <c r="AI313">
        <v>334510040</v>
      </c>
      <c r="AJ313">
        <v>239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ROW(Source!A249)</f>
        <v>249</v>
      </c>
      <c r="B314">
        <v>334510050</v>
      </c>
      <c r="C314">
        <v>334510034</v>
      </c>
      <c r="D314">
        <v>277944868</v>
      </c>
      <c r="E314">
        <v>1</v>
      </c>
      <c r="F314">
        <v>1</v>
      </c>
      <c r="G314">
        <v>1</v>
      </c>
      <c r="H314">
        <v>2</v>
      </c>
      <c r="I314" t="s">
        <v>651</v>
      </c>
      <c r="J314" t="s">
        <v>652</v>
      </c>
      <c r="K314" t="s">
        <v>653</v>
      </c>
      <c r="L314">
        <v>1368</v>
      </c>
      <c r="N314">
        <v>1011</v>
      </c>
      <c r="O314" t="s">
        <v>539</v>
      </c>
      <c r="P314" t="s">
        <v>539</v>
      </c>
      <c r="Q314">
        <v>1</v>
      </c>
      <c r="X314">
        <v>2</v>
      </c>
      <c r="Y314">
        <v>0</v>
      </c>
      <c r="Z314">
        <v>346.73</v>
      </c>
      <c r="AA314">
        <v>477.98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2</v>
      </c>
      <c r="AH314">
        <v>2</v>
      </c>
      <c r="AI314">
        <v>334510041</v>
      </c>
      <c r="AJ314">
        <v>240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ROW(Source!A249)</f>
        <v>249</v>
      </c>
      <c r="B315">
        <v>334510051</v>
      </c>
      <c r="C315">
        <v>334510034</v>
      </c>
      <c r="D315">
        <v>277945805</v>
      </c>
      <c r="E315">
        <v>1</v>
      </c>
      <c r="F315">
        <v>1</v>
      </c>
      <c r="G315">
        <v>1</v>
      </c>
      <c r="H315">
        <v>2</v>
      </c>
      <c r="I315" t="s">
        <v>655</v>
      </c>
      <c r="J315" t="s">
        <v>656</v>
      </c>
      <c r="K315" t="s">
        <v>657</v>
      </c>
      <c r="L315">
        <v>1368</v>
      </c>
      <c r="N315">
        <v>1011</v>
      </c>
      <c r="O315" t="s">
        <v>539</v>
      </c>
      <c r="P315" t="s">
        <v>539</v>
      </c>
      <c r="Q315">
        <v>1</v>
      </c>
      <c r="X315">
        <v>0.02</v>
      </c>
      <c r="Y315">
        <v>0</v>
      </c>
      <c r="Z315">
        <v>544.70000000000005</v>
      </c>
      <c r="AA315">
        <v>477.98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0.02</v>
      </c>
      <c r="AH315">
        <v>2</v>
      </c>
      <c r="AI315">
        <v>334510042</v>
      </c>
      <c r="AJ315">
        <v>241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ROW(Source!A249)</f>
        <v>249</v>
      </c>
      <c r="B316">
        <v>334510052</v>
      </c>
      <c r="C316">
        <v>334510034</v>
      </c>
      <c r="D316">
        <v>277565256</v>
      </c>
      <c r="E316">
        <v>109</v>
      </c>
      <c r="F316">
        <v>1</v>
      </c>
      <c r="G316">
        <v>1</v>
      </c>
      <c r="H316">
        <v>3</v>
      </c>
      <c r="I316" t="s">
        <v>729</v>
      </c>
      <c r="J316" t="s">
        <v>3</v>
      </c>
      <c r="K316" t="s">
        <v>730</v>
      </c>
      <c r="L316">
        <v>1371</v>
      </c>
      <c r="N316">
        <v>1013</v>
      </c>
      <c r="O316" t="s">
        <v>20</v>
      </c>
      <c r="P316" t="s">
        <v>20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22</v>
      </c>
      <c r="AG316">
        <v>0</v>
      </c>
      <c r="AH316">
        <v>2</v>
      </c>
      <c r="AI316">
        <v>334510043</v>
      </c>
      <c r="AJ316">
        <v>242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ROW(Source!A250)</f>
        <v>250</v>
      </c>
      <c r="B317">
        <v>334396289</v>
      </c>
      <c r="C317">
        <v>334396277</v>
      </c>
      <c r="D317">
        <v>277560295</v>
      </c>
      <c r="E317">
        <v>109</v>
      </c>
      <c r="F317">
        <v>1</v>
      </c>
      <c r="G317">
        <v>1</v>
      </c>
      <c r="H317">
        <v>1</v>
      </c>
      <c r="I317" t="s">
        <v>798</v>
      </c>
      <c r="J317" t="s">
        <v>3</v>
      </c>
      <c r="K317" t="s">
        <v>799</v>
      </c>
      <c r="L317">
        <v>1191</v>
      </c>
      <c r="N317">
        <v>1013</v>
      </c>
      <c r="O317" t="s">
        <v>647</v>
      </c>
      <c r="P317" t="s">
        <v>647</v>
      </c>
      <c r="Q317">
        <v>1</v>
      </c>
      <c r="X317">
        <v>43.7</v>
      </c>
      <c r="Y317">
        <v>0</v>
      </c>
      <c r="Z317">
        <v>0</v>
      </c>
      <c r="AA317">
        <v>0</v>
      </c>
      <c r="AB317">
        <v>461.93</v>
      </c>
      <c r="AC317">
        <v>0</v>
      </c>
      <c r="AD317">
        <v>1</v>
      </c>
      <c r="AE317">
        <v>1</v>
      </c>
      <c r="AF317" t="s">
        <v>23</v>
      </c>
      <c r="AG317">
        <v>52.440000000000005</v>
      </c>
      <c r="AH317">
        <v>3</v>
      </c>
      <c r="AI317">
        <v>-1</v>
      </c>
      <c r="AJ317" t="s">
        <v>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ROW(Source!A250)</f>
        <v>250</v>
      </c>
      <c r="B318">
        <v>334396290</v>
      </c>
      <c r="C318">
        <v>334396277</v>
      </c>
      <c r="D318">
        <v>277560491</v>
      </c>
      <c r="E318">
        <v>109</v>
      </c>
      <c r="F318">
        <v>1</v>
      </c>
      <c r="G318">
        <v>1</v>
      </c>
      <c r="H318">
        <v>1</v>
      </c>
      <c r="I318" t="s">
        <v>649</v>
      </c>
      <c r="J318" t="s">
        <v>3</v>
      </c>
      <c r="K318" t="s">
        <v>650</v>
      </c>
      <c r="L318">
        <v>1191</v>
      </c>
      <c r="N318">
        <v>1013</v>
      </c>
      <c r="O318" t="s">
        <v>647</v>
      </c>
      <c r="P318" t="s">
        <v>647</v>
      </c>
      <c r="Q318">
        <v>1</v>
      </c>
      <c r="X318">
        <v>15.14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23</v>
      </c>
      <c r="AG318">
        <v>18.167999999999999</v>
      </c>
      <c r="AH318">
        <v>2</v>
      </c>
      <c r="AI318">
        <v>334396279</v>
      </c>
      <c r="AJ318">
        <v>244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ROW(Source!A250)</f>
        <v>250</v>
      </c>
      <c r="B319">
        <v>334396291</v>
      </c>
      <c r="C319">
        <v>334396277</v>
      </c>
      <c r="D319">
        <v>277944868</v>
      </c>
      <c r="E319">
        <v>1</v>
      </c>
      <c r="F319">
        <v>1</v>
      </c>
      <c r="G319">
        <v>1</v>
      </c>
      <c r="H319">
        <v>2</v>
      </c>
      <c r="I319" t="s">
        <v>651</v>
      </c>
      <c r="J319" t="s">
        <v>652</v>
      </c>
      <c r="K319" t="s">
        <v>653</v>
      </c>
      <c r="L319">
        <v>1368</v>
      </c>
      <c r="N319">
        <v>1011</v>
      </c>
      <c r="O319" t="s">
        <v>539</v>
      </c>
      <c r="P319" t="s">
        <v>539</v>
      </c>
      <c r="Q319">
        <v>1</v>
      </c>
      <c r="X319">
        <v>5.82</v>
      </c>
      <c r="Y319">
        <v>0</v>
      </c>
      <c r="Z319">
        <v>346.73</v>
      </c>
      <c r="AA319">
        <v>477.98</v>
      </c>
      <c r="AB319">
        <v>0</v>
      </c>
      <c r="AC319">
        <v>0</v>
      </c>
      <c r="AD319">
        <v>1</v>
      </c>
      <c r="AE319">
        <v>0</v>
      </c>
      <c r="AF319" t="s">
        <v>23</v>
      </c>
      <c r="AG319">
        <v>6.984</v>
      </c>
      <c r="AH319">
        <v>2</v>
      </c>
      <c r="AI319">
        <v>334396280</v>
      </c>
      <c r="AJ319">
        <v>245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ROW(Source!A250)</f>
        <v>250</v>
      </c>
      <c r="B320">
        <v>334396292</v>
      </c>
      <c r="C320">
        <v>334396277</v>
      </c>
      <c r="D320">
        <v>277945805</v>
      </c>
      <c r="E320">
        <v>1</v>
      </c>
      <c r="F320">
        <v>1</v>
      </c>
      <c r="G320">
        <v>1</v>
      </c>
      <c r="H320">
        <v>2</v>
      </c>
      <c r="I320" t="s">
        <v>655</v>
      </c>
      <c r="J320" t="s">
        <v>656</v>
      </c>
      <c r="K320" t="s">
        <v>657</v>
      </c>
      <c r="L320">
        <v>1368</v>
      </c>
      <c r="N320">
        <v>1011</v>
      </c>
      <c r="O320" t="s">
        <v>539</v>
      </c>
      <c r="P320" t="s">
        <v>539</v>
      </c>
      <c r="Q320">
        <v>1</v>
      </c>
      <c r="X320">
        <v>2.4500000000000002</v>
      </c>
      <c r="Y320">
        <v>0</v>
      </c>
      <c r="Z320">
        <v>544.70000000000005</v>
      </c>
      <c r="AA320">
        <v>477.98</v>
      </c>
      <c r="AB320">
        <v>0</v>
      </c>
      <c r="AC320">
        <v>0</v>
      </c>
      <c r="AD320">
        <v>1</v>
      </c>
      <c r="AE320">
        <v>0</v>
      </c>
      <c r="AF320" t="s">
        <v>23</v>
      </c>
      <c r="AG320">
        <v>2.94</v>
      </c>
      <c r="AH320">
        <v>2</v>
      </c>
      <c r="AI320">
        <v>334396281</v>
      </c>
      <c r="AJ320">
        <v>246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ROW(Source!A250)</f>
        <v>250</v>
      </c>
      <c r="B321">
        <v>334396293</v>
      </c>
      <c r="C321">
        <v>334396277</v>
      </c>
      <c r="D321">
        <v>277945921</v>
      </c>
      <c r="E321">
        <v>1</v>
      </c>
      <c r="F321">
        <v>1</v>
      </c>
      <c r="G321">
        <v>1</v>
      </c>
      <c r="H321">
        <v>2</v>
      </c>
      <c r="I321" t="s">
        <v>692</v>
      </c>
      <c r="J321" t="s">
        <v>693</v>
      </c>
      <c r="K321" t="s">
        <v>694</v>
      </c>
      <c r="L321">
        <v>1368</v>
      </c>
      <c r="N321">
        <v>1011</v>
      </c>
      <c r="O321" t="s">
        <v>539</v>
      </c>
      <c r="P321" t="s">
        <v>539</v>
      </c>
      <c r="Q321">
        <v>1</v>
      </c>
      <c r="X321">
        <v>6.87</v>
      </c>
      <c r="Y321">
        <v>0</v>
      </c>
      <c r="Z321">
        <v>560.73</v>
      </c>
      <c r="AA321">
        <v>477.98</v>
      </c>
      <c r="AB321">
        <v>0</v>
      </c>
      <c r="AC321">
        <v>0</v>
      </c>
      <c r="AD321">
        <v>1</v>
      </c>
      <c r="AE321">
        <v>0</v>
      </c>
      <c r="AF321" t="s">
        <v>23</v>
      </c>
      <c r="AG321">
        <v>8.2439999999999998</v>
      </c>
      <c r="AH321">
        <v>2</v>
      </c>
      <c r="AI321">
        <v>334396282</v>
      </c>
      <c r="AJ321">
        <v>247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ROW(Source!A250)</f>
        <v>250</v>
      </c>
      <c r="B322">
        <v>334396294</v>
      </c>
      <c r="C322">
        <v>334396277</v>
      </c>
      <c r="D322">
        <v>277862504</v>
      </c>
      <c r="E322">
        <v>1</v>
      </c>
      <c r="F322">
        <v>1</v>
      </c>
      <c r="G322">
        <v>1</v>
      </c>
      <c r="H322">
        <v>3</v>
      </c>
      <c r="I322" t="s">
        <v>735</v>
      </c>
      <c r="J322" t="s">
        <v>736</v>
      </c>
      <c r="K322" t="s">
        <v>737</v>
      </c>
      <c r="L322">
        <v>1346</v>
      </c>
      <c r="N322">
        <v>1009</v>
      </c>
      <c r="O322" t="s">
        <v>667</v>
      </c>
      <c r="P322" t="s">
        <v>667</v>
      </c>
      <c r="Q322">
        <v>1</v>
      </c>
      <c r="X322">
        <v>0.06</v>
      </c>
      <c r="Y322">
        <v>160.27000000000001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0.06</v>
      </c>
      <c r="AH322">
        <v>2</v>
      </c>
      <c r="AI322">
        <v>334396283</v>
      </c>
      <c r="AJ322">
        <v>248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ROW(Source!A250)</f>
        <v>250</v>
      </c>
      <c r="B323">
        <v>334396295</v>
      </c>
      <c r="C323">
        <v>334396277</v>
      </c>
      <c r="D323">
        <v>277862533</v>
      </c>
      <c r="E323">
        <v>1</v>
      </c>
      <c r="F323">
        <v>1</v>
      </c>
      <c r="G323">
        <v>1</v>
      </c>
      <c r="H323">
        <v>3</v>
      </c>
      <c r="I323" t="s">
        <v>664</v>
      </c>
      <c r="J323" t="s">
        <v>665</v>
      </c>
      <c r="K323" t="s">
        <v>666</v>
      </c>
      <c r="L323">
        <v>1346</v>
      </c>
      <c r="N323">
        <v>1009</v>
      </c>
      <c r="O323" t="s">
        <v>667</v>
      </c>
      <c r="P323" t="s">
        <v>667</v>
      </c>
      <c r="Q323">
        <v>1</v>
      </c>
      <c r="X323">
        <v>0.1</v>
      </c>
      <c r="Y323">
        <v>238.29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0.1</v>
      </c>
      <c r="AH323">
        <v>2</v>
      </c>
      <c r="AI323">
        <v>334396284</v>
      </c>
      <c r="AJ323">
        <v>249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ROW(Source!A250)</f>
        <v>250</v>
      </c>
      <c r="B324">
        <v>334396296</v>
      </c>
      <c r="C324">
        <v>334396277</v>
      </c>
      <c r="D324">
        <v>277869627</v>
      </c>
      <c r="E324">
        <v>1</v>
      </c>
      <c r="F324">
        <v>1</v>
      </c>
      <c r="G324">
        <v>1</v>
      </c>
      <c r="H324">
        <v>3</v>
      </c>
      <c r="I324" t="s">
        <v>671</v>
      </c>
      <c r="J324" t="s">
        <v>672</v>
      </c>
      <c r="K324" t="s">
        <v>673</v>
      </c>
      <c r="L324">
        <v>1346</v>
      </c>
      <c r="N324">
        <v>1009</v>
      </c>
      <c r="O324" t="s">
        <v>667</v>
      </c>
      <c r="P324" t="s">
        <v>667</v>
      </c>
      <c r="Q324">
        <v>1</v>
      </c>
      <c r="X324">
        <v>0.05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0.05</v>
      </c>
      <c r="AH324">
        <v>2</v>
      </c>
      <c r="AI324">
        <v>334396285</v>
      </c>
      <c r="AJ324">
        <v>250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ROW(Source!A250)</f>
        <v>250</v>
      </c>
      <c r="B325">
        <v>334396297</v>
      </c>
      <c r="C325">
        <v>334396277</v>
      </c>
      <c r="D325">
        <v>277881237</v>
      </c>
      <c r="E325">
        <v>1</v>
      </c>
      <c r="F325">
        <v>1</v>
      </c>
      <c r="G325">
        <v>1</v>
      </c>
      <c r="H325">
        <v>3</v>
      </c>
      <c r="I325" t="s">
        <v>738</v>
      </c>
      <c r="J325" t="s">
        <v>739</v>
      </c>
      <c r="K325" t="s">
        <v>740</v>
      </c>
      <c r="L325">
        <v>1348</v>
      </c>
      <c r="N325">
        <v>1009</v>
      </c>
      <c r="O325" t="s">
        <v>226</v>
      </c>
      <c r="P325" t="s">
        <v>226</v>
      </c>
      <c r="Q325">
        <v>1000</v>
      </c>
      <c r="X325">
        <v>2E-3</v>
      </c>
      <c r="Y325">
        <v>625256.9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2E-3</v>
      </c>
      <c r="AH325">
        <v>2</v>
      </c>
      <c r="AI325">
        <v>334396286</v>
      </c>
      <c r="AJ325">
        <v>251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ROW(Source!A250)</f>
        <v>250</v>
      </c>
      <c r="B326">
        <v>334396298</v>
      </c>
      <c r="C326">
        <v>334396277</v>
      </c>
      <c r="D326">
        <v>277896859</v>
      </c>
      <c r="E326">
        <v>1</v>
      </c>
      <c r="F326">
        <v>1</v>
      </c>
      <c r="G326">
        <v>1</v>
      </c>
      <c r="H326">
        <v>3</v>
      </c>
      <c r="I326" t="s">
        <v>677</v>
      </c>
      <c r="J326" t="s">
        <v>678</v>
      </c>
      <c r="K326" t="s">
        <v>679</v>
      </c>
      <c r="L326">
        <v>1346</v>
      </c>
      <c r="N326">
        <v>1009</v>
      </c>
      <c r="O326" t="s">
        <v>667</v>
      </c>
      <c r="P326" t="s">
        <v>667</v>
      </c>
      <c r="Q326">
        <v>1</v>
      </c>
      <c r="X326">
        <v>0.22</v>
      </c>
      <c r="Y326">
        <v>60.6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0.22</v>
      </c>
      <c r="AH326">
        <v>2</v>
      </c>
      <c r="AI326">
        <v>334396287</v>
      </c>
      <c r="AJ326">
        <v>252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ROW(Source!A250)</f>
        <v>250</v>
      </c>
      <c r="B327">
        <v>334396299</v>
      </c>
      <c r="C327">
        <v>334396277</v>
      </c>
      <c r="D327">
        <v>277907767</v>
      </c>
      <c r="E327">
        <v>1</v>
      </c>
      <c r="F327">
        <v>1</v>
      </c>
      <c r="G327">
        <v>1</v>
      </c>
      <c r="H327">
        <v>3</v>
      </c>
      <c r="I327" t="s">
        <v>741</v>
      </c>
      <c r="J327" t="s">
        <v>742</v>
      </c>
      <c r="K327" t="s">
        <v>743</v>
      </c>
      <c r="L327">
        <v>1371</v>
      </c>
      <c r="N327">
        <v>1013</v>
      </c>
      <c r="O327" t="s">
        <v>20</v>
      </c>
      <c r="P327" t="s">
        <v>20</v>
      </c>
      <c r="Q327">
        <v>1</v>
      </c>
      <c r="X327">
        <v>3.4</v>
      </c>
      <c r="Y327">
        <v>635.88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3.4</v>
      </c>
      <c r="AH327">
        <v>2</v>
      </c>
      <c r="AI327">
        <v>334396288</v>
      </c>
      <c r="AJ327">
        <v>253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ROW(Source!A250)</f>
        <v>250</v>
      </c>
      <c r="B328">
        <v>334396300</v>
      </c>
      <c r="C328">
        <v>334396277</v>
      </c>
      <c r="D328">
        <v>277565419</v>
      </c>
      <c r="E328">
        <v>109</v>
      </c>
      <c r="F328">
        <v>1</v>
      </c>
      <c r="G328">
        <v>1</v>
      </c>
      <c r="H328">
        <v>3</v>
      </c>
      <c r="I328" t="s">
        <v>776</v>
      </c>
      <c r="J328" t="s">
        <v>3</v>
      </c>
      <c r="K328" t="s">
        <v>777</v>
      </c>
      <c r="L328">
        <v>1348</v>
      </c>
      <c r="N328">
        <v>1009</v>
      </c>
      <c r="O328" t="s">
        <v>226</v>
      </c>
      <c r="P328" t="s">
        <v>226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ROW(Source!A250)</f>
        <v>250</v>
      </c>
      <c r="B329">
        <v>334396301</v>
      </c>
      <c r="C329">
        <v>334396277</v>
      </c>
      <c r="D329">
        <v>277565455</v>
      </c>
      <c r="E329">
        <v>109</v>
      </c>
      <c r="F329">
        <v>1</v>
      </c>
      <c r="G329">
        <v>1</v>
      </c>
      <c r="H329">
        <v>3</v>
      </c>
      <c r="I329" t="s">
        <v>800</v>
      </c>
      <c r="J329" t="s">
        <v>3</v>
      </c>
      <c r="K329" t="s">
        <v>801</v>
      </c>
      <c r="L329">
        <v>1348</v>
      </c>
      <c r="N329">
        <v>1009</v>
      </c>
      <c r="O329" t="s">
        <v>226</v>
      </c>
      <c r="P329" t="s">
        <v>226</v>
      </c>
      <c r="Q329">
        <v>1000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1</v>
      </c>
      <c r="AD329">
        <v>0</v>
      </c>
      <c r="AE329">
        <v>0</v>
      </c>
      <c r="AF329" t="s">
        <v>3</v>
      </c>
      <c r="AG329">
        <v>0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ROW(Source!A250)</f>
        <v>250</v>
      </c>
      <c r="B330">
        <v>334396302</v>
      </c>
      <c r="C330">
        <v>334396277</v>
      </c>
      <c r="D330">
        <v>277565502</v>
      </c>
      <c r="E330">
        <v>109</v>
      </c>
      <c r="F330">
        <v>1</v>
      </c>
      <c r="G330">
        <v>1</v>
      </c>
      <c r="H330">
        <v>3</v>
      </c>
      <c r="I330" t="s">
        <v>792</v>
      </c>
      <c r="J330" t="s">
        <v>3</v>
      </c>
      <c r="K330" t="s">
        <v>802</v>
      </c>
      <c r="L330">
        <v>1348</v>
      </c>
      <c r="N330">
        <v>1009</v>
      </c>
      <c r="O330" t="s">
        <v>226</v>
      </c>
      <c r="P330" t="s">
        <v>226</v>
      </c>
      <c r="Q330">
        <v>1000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1</v>
      </c>
      <c r="AD330">
        <v>0</v>
      </c>
      <c r="AE330">
        <v>0</v>
      </c>
      <c r="AF330" t="s">
        <v>3</v>
      </c>
      <c r="AG330">
        <v>0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ROW(Source!A258)</f>
        <v>258</v>
      </c>
      <c r="B331">
        <v>334396321</v>
      </c>
      <c r="C331">
        <v>334396310</v>
      </c>
      <c r="D331">
        <v>277560299</v>
      </c>
      <c r="E331">
        <v>109</v>
      </c>
      <c r="F331">
        <v>1</v>
      </c>
      <c r="G331">
        <v>1</v>
      </c>
      <c r="H331">
        <v>1</v>
      </c>
      <c r="I331" t="s">
        <v>803</v>
      </c>
      <c r="J331" t="s">
        <v>3</v>
      </c>
      <c r="K331" t="s">
        <v>804</v>
      </c>
      <c r="L331">
        <v>1191</v>
      </c>
      <c r="N331">
        <v>1013</v>
      </c>
      <c r="O331" t="s">
        <v>647</v>
      </c>
      <c r="P331" t="s">
        <v>647</v>
      </c>
      <c r="Q331">
        <v>1</v>
      </c>
      <c r="X331">
        <v>1.53</v>
      </c>
      <c r="Y331">
        <v>0</v>
      </c>
      <c r="Z331">
        <v>0</v>
      </c>
      <c r="AA331">
        <v>0</v>
      </c>
      <c r="AB331">
        <v>467.28</v>
      </c>
      <c r="AC331">
        <v>0</v>
      </c>
      <c r="AD331">
        <v>1</v>
      </c>
      <c r="AE331">
        <v>1</v>
      </c>
      <c r="AF331" t="s">
        <v>23</v>
      </c>
      <c r="AG331">
        <v>1.8359999999999999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ROW(Source!A258)</f>
        <v>258</v>
      </c>
      <c r="B332">
        <v>334396322</v>
      </c>
      <c r="C332">
        <v>334396310</v>
      </c>
      <c r="D332">
        <v>277560491</v>
      </c>
      <c r="E332">
        <v>109</v>
      </c>
      <c r="F332">
        <v>1</v>
      </c>
      <c r="G332">
        <v>1</v>
      </c>
      <c r="H332">
        <v>1</v>
      </c>
      <c r="I332" t="s">
        <v>649</v>
      </c>
      <c r="J332" t="s">
        <v>3</v>
      </c>
      <c r="K332" t="s">
        <v>650</v>
      </c>
      <c r="L332">
        <v>1191</v>
      </c>
      <c r="N332">
        <v>1013</v>
      </c>
      <c r="O332" t="s">
        <v>647</v>
      </c>
      <c r="P332" t="s">
        <v>647</v>
      </c>
      <c r="Q332">
        <v>1</v>
      </c>
      <c r="X332">
        <v>0.55000000000000004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2</v>
      </c>
      <c r="AF332" t="s">
        <v>23</v>
      </c>
      <c r="AG332">
        <v>0.66</v>
      </c>
      <c r="AH332">
        <v>2</v>
      </c>
      <c r="AI332">
        <v>334396312</v>
      </c>
      <c r="AJ332">
        <v>255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ROW(Source!A258)</f>
        <v>258</v>
      </c>
      <c r="B333">
        <v>334396323</v>
      </c>
      <c r="C333">
        <v>334396310</v>
      </c>
      <c r="D333">
        <v>277944868</v>
      </c>
      <c r="E333">
        <v>1</v>
      </c>
      <c r="F333">
        <v>1</v>
      </c>
      <c r="G333">
        <v>1</v>
      </c>
      <c r="H333">
        <v>2</v>
      </c>
      <c r="I333" t="s">
        <v>651</v>
      </c>
      <c r="J333" t="s">
        <v>652</v>
      </c>
      <c r="K333" t="s">
        <v>653</v>
      </c>
      <c r="L333">
        <v>1368</v>
      </c>
      <c r="N333">
        <v>1011</v>
      </c>
      <c r="O333" t="s">
        <v>539</v>
      </c>
      <c r="P333" t="s">
        <v>539</v>
      </c>
      <c r="Q333">
        <v>1</v>
      </c>
      <c r="X333">
        <v>0.47</v>
      </c>
      <c r="Y333">
        <v>0</v>
      </c>
      <c r="Z333">
        <v>346.73</v>
      </c>
      <c r="AA333">
        <v>477.98</v>
      </c>
      <c r="AB333">
        <v>0</v>
      </c>
      <c r="AC333">
        <v>0</v>
      </c>
      <c r="AD333">
        <v>1</v>
      </c>
      <c r="AE333">
        <v>0</v>
      </c>
      <c r="AF333" t="s">
        <v>23</v>
      </c>
      <c r="AG333">
        <v>0.56399999999999995</v>
      </c>
      <c r="AH333">
        <v>2</v>
      </c>
      <c r="AI333">
        <v>334396313</v>
      </c>
      <c r="AJ333">
        <v>256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ROW(Source!A258)</f>
        <v>258</v>
      </c>
      <c r="B334">
        <v>334396324</v>
      </c>
      <c r="C334">
        <v>334396310</v>
      </c>
      <c r="D334">
        <v>277945805</v>
      </c>
      <c r="E334">
        <v>1</v>
      </c>
      <c r="F334">
        <v>1</v>
      </c>
      <c r="G334">
        <v>1</v>
      </c>
      <c r="H334">
        <v>2</v>
      </c>
      <c r="I334" t="s">
        <v>655</v>
      </c>
      <c r="J334" t="s">
        <v>656</v>
      </c>
      <c r="K334" t="s">
        <v>657</v>
      </c>
      <c r="L334">
        <v>1368</v>
      </c>
      <c r="N334">
        <v>1011</v>
      </c>
      <c r="O334" t="s">
        <v>539</v>
      </c>
      <c r="P334" t="s">
        <v>539</v>
      </c>
      <c r="Q334">
        <v>1</v>
      </c>
      <c r="X334">
        <v>0.08</v>
      </c>
      <c r="Y334">
        <v>0</v>
      </c>
      <c r="Z334">
        <v>544.70000000000005</v>
      </c>
      <c r="AA334">
        <v>477.98</v>
      </c>
      <c r="AB334">
        <v>0</v>
      </c>
      <c r="AC334">
        <v>0</v>
      </c>
      <c r="AD334">
        <v>1</v>
      </c>
      <c r="AE334">
        <v>0</v>
      </c>
      <c r="AF334" t="s">
        <v>23</v>
      </c>
      <c r="AG334">
        <v>9.6000000000000002E-2</v>
      </c>
      <c r="AH334">
        <v>2</v>
      </c>
      <c r="AI334">
        <v>334396314</v>
      </c>
      <c r="AJ334">
        <v>257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ROW(Source!A258)</f>
        <v>258</v>
      </c>
      <c r="B335">
        <v>334396325</v>
      </c>
      <c r="C335">
        <v>334396310</v>
      </c>
      <c r="D335">
        <v>277862504</v>
      </c>
      <c r="E335">
        <v>1</v>
      </c>
      <c r="F335">
        <v>1</v>
      </c>
      <c r="G335">
        <v>1</v>
      </c>
      <c r="H335">
        <v>3</v>
      </c>
      <c r="I335" t="s">
        <v>735</v>
      </c>
      <c r="J335" t="s">
        <v>736</v>
      </c>
      <c r="K335" t="s">
        <v>737</v>
      </c>
      <c r="L335">
        <v>1346</v>
      </c>
      <c r="N335">
        <v>1009</v>
      </c>
      <c r="O335" t="s">
        <v>667</v>
      </c>
      <c r="P335" t="s">
        <v>667</v>
      </c>
      <c r="Q335">
        <v>1</v>
      </c>
      <c r="X335">
        <v>0.06</v>
      </c>
      <c r="Y335">
        <v>160.27000000000001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0.06</v>
      </c>
      <c r="AH335">
        <v>2</v>
      </c>
      <c r="AI335">
        <v>334396315</v>
      </c>
      <c r="AJ335">
        <v>258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ROW(Source!A258)</f>
        <v>258</v>
      </c>
      <c r="B336">
        <v>334396326</v>
      </c>
      <c r="C336">
        <v>334396310</v>
      </c>
      <c r="D336">
        <v>277862533</v>
      </c>
      <c r="E336">
        <v>1</v>
      </c>
      <c r="F336">
        <v>1</v>
      </c>
      <c r="G336">
        <v>1</v>
      </c>
      <c r="H336">
        <v>3</v>
      </c>
      <c r="I336" t="s">
        <v>664</v>
      </c>
      <c r="J336" t="s">
        <v>665</v>
      </c>
      <c r="K336" t="s">
        <v>666</v>
      </c>
      <c r="L336">
        <v>1346</v>
      </c>
      <c r="N336">
        <v>1009</v>
      </c>
      <c r="O336" t="s">
        <v>667</v>
      </c>
      <c r="P336" t="s">
        <v>667</v>
      </c>
      <c r="Q336">
        <v>1</v>
      </c>
      <c r="X336">
        <v>0.1</v>
      </c>
      <c r="Y336">
        <v>238.29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0.1</v>
      </c>
      <c r="AH336">
        <v>2</v>
      </c>
      <c r="AI336">
        <v>334396316</v>
      </c>
      <c r="AJ336">
        <v>259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ROW(Source!A258)</f>
        <v>258</v>
      </c>
      <c r="B337">
        <v>334396327</v>
      </c>
      <c r="C337">
        <v>334396310</v>
      </c>
      <c r="D337">
        <v>277869627</v>
      </c>
      <c r="E337">
        <v>1</v>
      </c>
      <c r="F337">
        <v>1</v>
      </c>
      <c r="G337">
        <v>1</v>
      </c>
      <c r="H337">
        <v>3</v>
      </c>
      <c r="I337" t="s">
        <v>671</v>
      </c>
      <c r="J337" t="s">
        <v>672</v>
      </c>
      <c r="K337" t="s">
        <v>673</v>
      </c>
      <c r="L337">
        <v>1346</v>
      </c>
      <c r="N337">
        <v>1009</v>
      </c>
      <c r="O337" t="s">
        <v>667</v>
      </c>
      <c r="P337" t="s">
        <v>667</v>
      </c>
      <c r="Q337">
        <v>1</v>
      </c>
      <c r="X337">
        <v>0.05</v>
      </c>
      <c r="Y337">
        <v>56.11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0.05</v>
      </c>
      <c r="AH337">
        <v>2</v>
      </c>
      <c r="AI337">
        <v>334396317</v>
      </c>
      <c r="AJ337">
        <v>260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ROW(Source!A258)</f>
        <v>258</v>
      </c>
      <c r="B338">
        <v>334396328</v>
      </c>
      <c r="C338">
        <v>334396310</v>
      </c>
      <c r="D338">
        <v>277881237</v>
      </c>
      <c r="E338">
        <v>1</v>
      </c>
      <c r="F338">
        <v>1</v>
      </c>
      <c r="G338">
        <v>1</v>
      </c>
      <c r="H338">
        <v>3</v>
      </c>
      <c r="I338" t="s">
        <v>738</v>
      </c>
      <c r="J338" t="s">
        <v>739</v>
      </c>
      <c r="K338" t="s">
        <v>740</v>
      </c>
      <c r="L338">
        <v>1348</v>
      </c>
      <c r="N338">
        <v>1009</v>
      </c>
      <c r="O338" t="s">
        <v>226</v>
      </c>
      <c r="P338" t="s">
        <v>226</v>
      </c>
      <c r="Q338">
        <v>1000</v>
      </c>
      <c r="X338">
        <v>2E-3</v>
      </c>
      <c r="Y338">
        <v>625256.9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2E-3</v>
      </c>
      <c r="AH338">
        <v>2</v>
      </c>
      <c r="AI338">
        <v>334396318</v>
      </c>
      <c r="AJ338">
        <v>261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ROW(Source!A258)</f>
        <v>258</v>
      </c>
      <c r="B339">
        <v>334396329</v>
      </c>
      <c r="C339">
        <v>334396310</v>
      </c>
      <c r="D339">
        <v>277896859</v>
      </c>
      <c r="E339">
        <v>1</v>
      </c>
      <c r="F339">
        <v>1</v>
      </c>
      <c r="G339">
        <v>1</v>
      </c>
      <c r="H339">
        <v>3</v>
      </c>
      <c r="I339" t="s">
        <v>677</v>
      </c>
      <c r="J339" t="s">
        <v>678</v>
      </c>
      <c r="K339" t="s">
        <v>679</v>
      </c>
      <c r="L339">
        <v>1346</v>
      </c>
      <c r="N339">
        <v>1009</v>
      </c>
      <c r="O339" t="s">
        <v>667</v>
      </c>
      <c r="P339" t="s">
        <v>667</v>
      </c>
      <c r="Q339">
        <v>1</v>
      </c>
      <c r="X339">
        <v>0.03</v>
      </c>
      <c r="Y339">
        <v>60.6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0.03</v>
      </c>
      <c r="AH339">
        <v>2</v>
      </c>
      <c r="AI339">
        <v>334396319</v>
      </c>
      <c r="AJ339">
        <v>262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ROW(Source!A258)</f>
        <v>258</v>
      </c>
      <c r="B340">
        <v>334396330</v>
      </c>
      <c r="C340">
        <v>334396310</v>
      </c>
      <c r="D340">
        <v>277907767</v>
      </c>
      <c r="E340">
        <v>1</v>
      </c>
      <c r="F340">
        <v>1</v>
      </c>
      <c r="G340">
        <v>1</v>
      </c>
      <c r="H340">
        <v>3</v>
      </c>
      <c r="I340" t="s">
        <v>741</v>
      </c>
      <c r="J340" t="s">
        <v>742</v>
      </c>
      <c r="K340" t="s">
        <v>743</v>
      </c>
      <c r="L340">
        <v>1371</v>
      </c>
      <c r="N340">
        <v>1013</v>
      </c>
      <c r="O340" t="s">
        <v>20</v>
      </c>
      <c r="P340" t="s">
        <v>20</v>
      </c>
      <c r="Q340">
        <v>1</v>
      </c>
      <c r="X340">
        <v>3.4</v>
      </c>
      <c r="Y340">
        <v>635.88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3.4</v>
      </c>
      <c r="AH340">
        <v>2</v>
      </c>
      <c r="AI340">
        <v>334396320</v>
      </c>
      <c r="AJ340">
        <v>263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ROW(Source!A259)</f>
        <v>259</v>
      </c>
      <c r="B341">
        <v>334510189</v>
      </c>
      <c r="C341">
        <v>334510175</v>
      </c>
      <c r="D341">
        <v>277560446</v>
      </c>
      <c r="E341">
        <v>109</v>
      </c>
      <c r="F341">
        <v>1</v>
      </c>
      <c r="G341">
        <v>1</v>
      </c>
      <c r="H341">
        <v>1</v>
      </c>
      <c r="I341" t="s">
        <v>712</v>
      </c>
      <c r="J341" t="s">
        <v>3</v>
      </c>
      <c r="K341" t="s">
        <v>713</v>
      </c>
      <c r="L341">
        <v>1369</v>
      </c>
      <c r="N341">
        <v>1013</v>
      </c>
      <c r="O341" t="s">
        <v>714</v>
      </c>
      <c r="P341" t="s">
        <v>714</v>
      </c>
      <c r="Q341">
        <v>1</v>
      </c>
      <c r="X341">
        <v>0.91</v>
      </c>
      <c r="Y341">
        <v>0</v>
      </c>
      <c r="Z341">
        <v>0</v>
      </c>
      <c r="AA341">
        <v>0</v>
      </c>
      <c r="AB341">
        <v>388.8</v>
      </c>
      <c r="AC341">
        <v>0</v>
      </c>
      <c r="AD341">
        <v>1</v>
      </c>
      <c r="AE341">
        <v>1</v>
      </c>
      <c r="AF341" t="s">
        <v>3</v>
      </c>
      <c r="AG341">
        <v>0.91</v>
      </c>
      <c r="AH341">
        <v>2</v>
      </c>
      <c r="AI341">
        <v>334510176</v>
      </c>
      <c r="AJ341">
        <v>264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ROW(Source!A259)</f>
        <v>259</v>
      </c>
      <c r="B342">
        <v>334510190</v>
      </c>
      <c r="C342">
        <v>334510175</v>
      </c>
      <c r="D342">
        <v>277560448</v>
      </c>
      <c r="E342">
        <v>109</v>
      </c>
      <c r="F342">
        <v>1</v>
      </c>
      <c r="G342">
        <v>1</v>
      </c>
      <c r="H342">
        <v>1</v>
      </c>
      <c r="I342" t="s">
        <v>715</v>
      </c>
      <c r="J342" t="s">
        <v>3</v>
      </c>
      <c r="K342" t="s">
        <v>716</v>
      </c>
      <c r="L342">
        <v>1369</v>
      </c>
      <c r="N342">
        <v>1013</v>
      </c>
      <c r="O342" t="s">
        <v>714</v>
      </c>
      <c r="P342" t="s">
        <v>714</v>
      </c>
      <c r="Q342">
        <v>1</v>
      </c>
      <c r="X342">
        <v>38.89</v>
      </c>
      <c r="Y342">
        <v>0</v>
      </c>
      <c r="Z342">
        <v>0</v>
      </c>
      <c r="AA342">
        <v>0</v>
      </c>
      <c r="AB342">
        <v>424.47</v>
      </c>
      <c r="AC342">
        <v>0</v>
      </c>
      <c r="AD342">
        <v>1</v>
      </c>
      <c r="AE342">
        <v>1</v>
      </c>
      <c r="AF342" t="s">
        <v>3</v>
      </c>
      <c r="AG342">
        <v>38.89</v>
      </c>
      <c r="AH342">
        <v>2</v>
      </c>
      <c r="AI342">
        <v>334510177</v>
      </c>
      <c r="AJ342">
        <v>265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ROW(Source!A259)</f>
        <v>259</v>
      </c>
      <c r="B343">
        <v>334510191</v>
      </c>
      <c r="C343">
        <v>334510175</v>
      </c>
      <c r="D343">
        <v>277560452</v>
      </c>
      <c r="E343">
        <v>109</v>
      </c>
      <c r="F343">
        <v>1</v>
      </c>
      <c r="G343">
        <v>1</v>
      </c>
      <c r="H343">
        <v>1</v>
      </c>
      <c r="I343" t="s">
        <v>717</v>
      </c>
      <c r="J343" t="s">
        <v>3</v>
      </c>
      <c r="K343" t="s">
        <v>718</v>
      </c>
      <c r="L343">
        <v>1369</v>
      </c>
      <c r="N343">
        <v>1013</v>
      </c>
      <c r="O343" t="s">
        <v>714</v>
      </c>
      <c r="P343" t="s">
        <v>714</v>
      </c>
      <c r="Q343">
        <v>1</v>
      </c>
      <c r="X343">
        <v>19.239999999999998</v>
      </c>
      <c r="Y343">
        <v>0</v>
      </c>
      <c r="Z343">
        <v>0</v>
      </c>
      <c r="AA343">
        <v>0</v>
      </c>
      <c r="AB343">
        <v>477.98</v>
      </c>
      <c r="AC343">
        <v>0</v>
      </c>
      <c r="AD343">
        <v>1</v>
      </c>
      <c r="AE343">
        <v>1</v>
      </c>
      <c r="AF343" t="s">
        <v>3</v>
      </c>
      <c r="AG343">
        <v>19.239999999999998</v>
      </c>
      <c r="AH343">
        <v>2</v>
      </c>
      <c r="AI343">
        <v>334510178</v>
      </c>
      <c r="AJ343">
        <v>266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ROW(Source!A259)</f>
        <v>259</v>
      </c>
      <c r="B344">
        <v>334510192</v>
      </c>
      <c r="C344">
        <v>334510175</v>
      </c>
      <c r="D344">
        <v>277560455</v>
      </c>
      <c r="E344">
        <v>109</v>
      </c>
      <c r="F344">
        <v>1</v>
      </c>
      <c r="G344">
        <v>1</v>
      </c>
      <c r="H344">
        <v>1</v>
      </c>
      <c r="I344" t="s">
        <v>719</v>
      </c>
      <c r="J344" t="s">
        <v>3</v>
      </c>
      <c r="K344" t="s">
        <v>720</v>
      </c>
      <c r="L344">
        <v>1369</v>
      </c>
      <c r="N344">
        <v>1013</v>
      </c>
      <c r="O344" t="s">
        <v>714</v>
      </c>
      <c r="P344" t="s">
        <v>714</v>
      </c>
      <c r="Q344">
        <v>1</v>
      </c>
      <c r="X344">
        <v>19.239999999999998</v>
      </c>
      <c r="Y344">
        <v>0</v>
      </c>
      <c r="Z344">
        <v>0</v>
      </c>
      <c r="AA344">
        <v>0</v>
      </c>
      <c r="AB344">
        <v>549.32000000000005</v>
      </c>
      <c r="AC344">
        <v>0</v>
      </c>
      <c r="AD344">
        <v>1</v>
      </c>
      <c r="AE344">
        <v>1</v>
      </c>
      <c r="AF344" t="s">
        <v>3</v>
      </c>
      <c r="AG344">
        <v>19.239999999999998</v>
      </c>
      <c r="AH344">
        <v>2</v>
      </c>
      <c r="AI344">
        <v>334510179</v>
      </c>
      <c r="AJ344">
        <v>267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ROW(Source!A259)</f>
        <v>259</v>
      </c>
      <c r="B345">
        <v>334510193</v>
      </c>
      <c r="C345">
        <v>334510175</v>
      </c>
      <c r="D345">
        <v>75629607</v>
      </c>
      <c r="E345">
        <v>109</v>
      </c>
      <c r="F345">
        <v>1</v>
      </c>
      <c r="G345">
        <v>1</v>
      </c>
      <c r="H345">
        <v>1</v>
      </c>
      <c r="I345" t="s">
        <v>649</v>
      </c>
      <c r="J345" t="s">
        <v>3</v>
      </c>
      <c r="K345" t="s">
        <v>650</v>
      </c>
      <c r="L345">
        <v>1191</v>
      </c>
      <c r="N345">
        <v>1013</v>
      </c>
      <c r="O345" t="s">
        <v>647</v>
      </c>
      <c r="P345" t="s">
        <v>647</v>
      </c>
      <c r="Q345">
        <v>1</v>
      </c>
      <c r="X345">
        <v>22.24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2</v>
      </c>
      <c r="AF345" t="s">
        <v>3</v>
      </c>
      <c r="AG345">
        <v>22.24</v>
      </c>
      <c r="AH345">
        <v>2</v>
      </c>
      <c r="AI345">
        <v>334510180</v>
      </c>
      <c r="AJ345">
        <v>268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ROW(Source!A259)</f>
        <v>259</v>
      </c>
      <c r="B346">
        <v>334510194</v>
      </c>
      <c r="C346">
        <v>334510175</v>
      </c>
      <c r="D346">
        <v>277944622</v>
      </c>
      <c r="E346">
        <v>1</v>
      </c>
      <c r="F346">
        <v>1</v>
      </c>
      <c r="G346">
        <v>1</v>
      </c>
      <c r="H346">
        <v>2</v>
      </c>
      <c r="I346" t="s">
        <v>660</v>
      </c>
      <c r="J346" t="s">
        <v>661</v>
      </c>
      <c r="K346" t="s">
        <v>662</v>
      </c>
      <c r="L346">
        <v>1368</v>
      </c>
      <c r="N346">
        <v>1011</v>
      </c>
      <c r="O346" t="s">
        <v>539</v>
      </c>
      <c r="P346" t="s">
        <v>539</v>
      </c>
      <c r="Q346">
        <v>1</v>
      </c>
      <c r="X346">
        <v>0.64</v>
      </c>
      <c r="Y346">
        <v>0</v>
      </c>
      <c r="Z346">
        <v>1472.33</v>
      </c>
      <c r="AA346">
        <v>642.05999999999995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0.64</v>
      </c>
      <c r="AH346">
        <v>2</v>
      </c>
      <c r="AI346">
        <v>334510181</v>
      </c>
      <c r="AJ346">
        <v>269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ROW(Source!A259)</f>
        <v>259</v>
      </c>
      <c r="B347">
        <v>334510195</v>
      </c>
      <c r="C347">
        <v>334510175</v>
      </c>
      <c r="D347">
        <v>277944809</v>
      </c>
      <c r="E347">
        <v>1</v>
      </c>
      <c r="F347">
        <v>1</v>
      </c>
      <c r="G347">
        <v>1</v>
      </c>
      <c r="H347">
        <v>2</v>
      </c>
      <c r="I347" t="s">
        <v>721</v>
      </c>
      <c r="J347" t="s">
        <v>722</v>
      </c>
      <c r="K347" t="s">
        <v>723</v>
      </c>
      <c r="L347">
        <v>1368</v>
      </c>
      <c r="N347">
        <v>1011</v>
      </c>
      <c r="O347" t="s">
        <v>539</v>
      </c>
      <c r="P347" t="s">
        <v>539</v>
      </c>
      <c r="Q347">
        <v>1</v>
      </c>
      <c r="X347">
        <v>2.4</v>
      </c>
      <c r="Y347">
        <v>0</v>
      </c>
      <c r="Z347">
        <v>15.14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2.4</v>
      </c>
      <c r="AH347">
        <v>2</v>
      </c>
      <c r="AI347">
        <v>334510182</v>
      </c>
      <c r="AJ347">
        <v>270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ROW(Source!A259)</f>
        <v>259</v>
      </c>
      <c r="B348">
        <v>334510196</v>
      </c>
      <c r="C348">
        <v>334510175</v>
      </c>
      <c r="D348">
        <v>277944868</v>
      </c>
      <c r="E348">
        <v>1</v>
      </c>
      <c r="F348">
        <v>1</v>
      </c>
      <c r="G348">
        <v>1</v>
      </c>
      <c r="H348">
        <v>2</v>
      </c>
      <c r="I348" t="s">
        <v>651</v>
      </c>
      <c r="J348" t="s">
        <v>652</v>
      </c>
      <c r="K348" t="s">
        <v>653</v>
      </c>
      <c r="L348">
        <v>1368</v>
      </c>
      <c r="N348">
        <v>1011</v>
      </c>
      <c r="O348" t="s">
        <v>539</v>
      </c>
      <c r="P348" t="s">
        <v>539</v>
      </c>
      <c r="Q348">
        <v>1</v>
      </c>
      <c r="X348">
        <v>18.68</v>
      </c>
      <c r="Y348">
        <v>0</v>
      </c>
      <c r="Z348">
        <v>346.73</v>
      </c>
      <c r="AA348">
        <v>477.98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18.68</v>
      </c>
      <c r="AH348">
        <v>2</v>
      </c>
      <c r="AI348">
        <v>334510183</v>
      </c>
      <c r="AJ348">
        <v>271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ROW(Source!A259)</f>
        <v>259</v>
      </c>
      <c r="B349">
        <v>334510197</v>
      </c>
      <c r="C349">
        <v>334510175</v>
      </c>
      <c r="D349">
        <v>277945805</v>
      </c>
      <c r="E349">
        <v>1</v>
      </c>
      <c r="F349">
        <v>1</v>
      </c>
      <c r="G349">
        <v>1</v>
      </c>
      <c r="H349">
        <v>2</v>
      </c>
      <c r="I349" t="s">
        <v>655</v>
      </c>
      <c r="J349" t="s">
        <v>656</v>
      </c>
      <c r="K349" t="s">
        <v>657</v>
      </c>
      <c r="L349">
        <v>1368</v>
      </c>
      <c r="N349">
        <v>1011</v>
      </c>
      <c r="O349" t="s">
        <v>539</v>
      </c>
      <c r="P349" t="s">
        <v>539</v>
      </c>
      <c r="Q349">
        <v>1</v>
      </c>
      <c r="X349">
        <v>0.52</v>
      </c>
      <c r="Y349">
        <v>0</v>
      </c>
      <c r="Z349">
        <v>544.70000000000005</v>
      </c>
      <c r="AA349">
        <v>477.98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0.52</v>
      </c>
      <c r="AH349">
        <v>2</v>
      </c>
      <c r="AI349">
        <v>334510184</v>
      </c>
      <c r="AJ349">
        <v>272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ROW(Source!A259)</f>
        <v>259</v>
      </c>
      <c r="B350">
        <v>334510198</v>
      </c>
      <c r="C350">
        <v>334510175</v>
      </c>
      <c r="D350">
        <v>277946074</v>
      </c>
      <c r="E350">
        <v>1</v>
      </c>
      <c r="F350">
        <v>1</v>
      </c>
      <c r="G350">
        <v>1</v>
      </c>
      <c r="H350">
        <v>2</v>
      </c>
      <c r="I350" t="s">
        <v>724</v>
      </c>
      <c r="J350" t="s">
        <v>725</v>
      </c>
      <c r="K350" t="s">
        <v>726</v>
      </c>
      <c r="L350">
        <v>1368</v>
      </c>
      <c r="N350">
        <v>1011</v>
      </c>
      <c r="O350" t="s">
        <v>539</v>
      </c>
      <c r="P350" t="s">
        <v>539</v>
      </c>
      <c r="Q350">
        <v>1</v>
      </c>
      <c r="X350">
        <v>2.4</v>
      </c>
      <c r="Y350">
        <v>0</v>
      </c>
      <c r="Z350">
        <v>160.38</v>
      </c>
      <c r="AA350">
        <v>477.98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2.4</v>
      </c>
      <c r="AH350">
        <v>2</v>
      </c>
      <c r="AI350">
        <v>334510185</v>
      </c>
      <c r="AJ350">
        <v>273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ROW(Source!A259)</f>
        <v>259</v>
      </c>
      <c r="B351">
        <v>334510199</v>
      </c>
      <c r="C351">
        <v>334510175</v>
      </c>
      <c r="D351">
        <v>277565242</v>
      </c>
      <c r="E351">
        <v>109</v>
      </c>
      <c r="F351">
        <v>1</v>
      </c>
      <c r="G351">
        <v>1</v>
      </c>
      <c r="H351">
        <v>3</v>
      </c>
      <c r="I351" t="s">
        <v>727</v>
      </c>
      <c r="J351" t="s">
        <v>3</v>
      </c>
      <c r="K351" t="s">
        <v>728</v>
      </c>
      <c r="L351">
        <v>1371</v>
      </c>
      <c r="N351">
        <v>1013</v>
      </c>
      <c r="O351" t="s">
        <v>20</v>
      </c>
      <c r="P351" t="s">
        <v>20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3</v>
      </c>
      <c r="AG351">
        <v>0</v>
      </c>
      <c r="AH351">
        <v>2</v>
      </c>
      <c r="AI351">
        <v>334510186</v>
      </c>
      <c r="AJ351">
        <v>274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ROW(Source!A259)</f>
        <v>259</v>
      </c>
      <c r="B352">
        <v>334510200</v>
      </c>
      <c r="C352">
        <v>334510175</v>
      </c>
      <c r="D352">
        <v>277565256</v>
      </c>
      <c r="E352">
        <v>109</v>
      </c>
      <c r="F352">
        <v>1</v>
      </c>
      <c r="G352">
        <v>1</v>
      </c>
      <c r="H352">
        <v>3</v>
      </c>
      <c r="I352" t="s">
        <v>729</v>
      </c>
      <c r="J352" t="s">
        <v>3</v>
      </c>
      <c r="K352" t="s">
        <v>730</v>
      </c>
      <c r="L352">
        <v>1371</v>
      </c>
      <c r="N352">
        <v>1013</v>
      </c>
      <c r="O352" t="s">
        <v>20</v>
      </c>
      <c r="P352" t="s">
        <v>20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3</v>
      </c>
      <c r="AG352">
        <v>0</v>
      </c>
      <c r="AH352">
        <v>2</v>
      </c>
      <c r="AI352">
        <v>334510187</v>
      </c>
      <c r="AJ352">
        <v>275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ROW(Source!A259)</f>
        <v>259</v>
      </c>
      <c r="B353">
        <v>334510201</v>
      </c>
      <c r="C353">
        <v>334510175</v>
      </c>
      <c r="D353">
        <v>277565415</v>
      </c>
      <c r="E353">
        <v>109</v>
      </c>
      <c r="F353">
        <v>1</v>
      </c>
      <c r="G353">
        <v>1</v>
      </c>
      <c r="H353">
        <v>3</v>
      </c>
      <c r="I353" t="s">
        <v>731</v>
      </c>
      <c r="J353" t="s">
        <v>3</v>
      </c>
      <c r="K353" t="s">
        <v>732</v>
      </c>
      <c r="L353">
        <v>1477</v>
      </c>
      <c r="N353">
        <v>1013</v>
      </c>
      <c r="O353" t="s">
        <v>387</v>
      </c>
      <c r="P353" t="s">
        <v>389</v>
      </c>
      <c r="Q353">
        <v>1</v>
      </c>
      <c r="X353">
        <v>3.06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 t="s">
        <v>3</v>
      </c>
      <c r="AG353">
        <v>3.06</v>
      </c>
      <c r="AH353">
        <v>2</v>
      </c>
      <c r="AI353">
        <v>334510188</v>
      </c>
      <c r="AJ353">
        <v>276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ROW(Source!A260)</f>
        <v>260</v>
      </c>
      <c r="B354">
        <v>334396335</v>
      </c>
      <c r="C354">
        <v>334396331</v>
      </c>
      <c r="D354">
        <v>277560295</v>
      </c>
      <c r="E354">
        <v>109</v>
      </c>
      <c r="F354">
        <v>1</v>
      </c>
      <c r="G354">
        <v>1</v>
      </c>
      <c r="H354">
        <v>1</v>
      </c>
      <c r="I354" t="s">
        <v>798</v>
      </c>
      <c r="J354" t="s">
        <v>3</v>
      </c>
      <c r="K354" t="s">
        <v>799</v>
      </c>
      <c r="L354">
        <v>1191</v>
      </c>
      <c r="N354">
        <v>1013</v>
      </c>
      <c r="O354" t="s">
        <v>647</v>
      </c>
      <c r="P354" t="s">
        <v>647</v>
      </c>
      <c r="Q354">
        <v>1</v>
      </c>
      <c r="X354">
        <v>43.7</v>
      </c>
      <c r="Y354">
        <v>0</v>
      </c>
      <c r="Z354">
        <v>0</v>
      </c>
      <c r="AA354">
        <v>0</v>
      </c>
      <c r="AB354">
        <v>461.93</v>
      </c>
      <c r="AC354">
        <v>0</v>
      </c>
      <c r="AD354">
        <v>1</v>
      </c>
      <c r="AE354">
        <v>1</v>
      </c>
      <c r="AF354" t="s">
        <v>32</v>
      </c>
      <c r="AG354">
        <v>57.684000000000012</v>
      </c>
      <c r="AH354">
        <v>3</v>
      </c>
      <c r="AI354">
        <v>-1</v>
      </c>
      <c r="AJ354" t="s">
        <v>3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ROW(Source!A260)</f>
        <v>260</v>
      </c>
      <c r="B355">
        <v>334396336</v>
      </c>
      <c r="C355">
        <v>334396331</v>
      </c>
      <c r="D355">
        <v>277560491</v>
      </c>
      <c r="E355">
        <v>109</v>
      </c>
      <c r="F355">
        <v>1</v>
      </c>
      <c r="G355">
        <v>1</v>
      </c>
      <c r="H355">
        <v>1</v>
      </c>
      <c r="I355" t="s">
        <v>649</v>
      </c>
      <c r="J355" t="s">
        <v>3</v>
      </c>
      <c r="K355" t="s">
        <v>650</v>
      </c>
      <c r="L355">
        <v>1191</v>
      </c>
      <c r="N355">
        <v>1013</v>
      </c>
      <c r="O355" t="s">
        <v>647</v>
      </c>
      <c r="P355" t="s">
        <v>647</v>
      </c>
      <c r="Q355">
        <v>1</v>
      </c>
      <c r="X355">
        <v>15.14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2</v>
      </c>
      <c r="AF355" t="s">
        <v>32</v>
      </c>
      <c r="AG355">
        <v>19.9848</v>
      </c>
      <c r="AH355">
        <v>2</v>
      </c>
      <c r="AI355">
        <v>334396333</v>
      </c>
      <c r="AJ355">
        <v>278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ROW(Source!A260)</f>
        <v>260</v>
      </c>
      <c r="B356">
        <v>334396337</v>
      </c>
      <c r="C356">
        <v>334396331</v>
      </c>
      <c r="D356">
        <v>277944868</v>
      </c>
      <c r="E356">
        <v>1</v>
      </c>
      <c r="F356">
        <v>1</v>
      </c>
      <c r="G356">
        <v>1</v>
      </c>
      <c r="H356">
        <v>2</v>
      </c>
      <c r="I356" t="s">
        <v>651</v>
      </c>
      <c r="J356" t="s">
        <v>652</v>
      </c>
      <c r="K356" t="s">
        <v>653</v>
      </c>
      <c r="L356">
        <v>1368</v>
      </c>
      <c r="N356">
        <v>1011</v>
      </c>
      <c r="O356" t="s">
        <v>539</v>
      </c>
      <c r="P356" t="s">
        <v>539</v>
      </c>
      <c r="Q356">
        <v>1</v>
      </c>
      <c r="X356">
        <v>5.82</v>
      </c>
      <c r="Y356">
        <v>0</v>
      </c>
      <c r="Z356">
        <v>346.73</v>
      </c>
      <c r="AA356">
        <v>477.98</v>
      </c>
      <c r="AB356">
        <v>0</v>
      </c>
      <c r="AC356">
        <v>0</v>
      </c>
      <c r="AD356">
        <v>1</v>
      </c>
      <c r="AE356">
        <v>0</v>
      </c>
      <c r="AF356" t="s">
        <v>32</v>
      </c>
      <c r="AG356">
        <v>7.6824000000000003</v>
      </c>
      <c r="AH356">
        <v>3</v>
      </c>
      <c r="AI356">
        <v>-1</v>
      </c>
      <c r="AJ356" t="s">
        <v>3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ROW(Source!A260)</f>
        <v>260</v>
      </c>
      <c r="B357">
        <v>334396338</v>
      </c>
      <c r="C357">
        <v>334396331</v>
      </c>
      <c r="D357">
        <v>277945805</v>
      </c>
      <c r="E357">
        <v>1</v>
      </c>
      <c r="F357">
        <v>1</v>
      </c>
      <c r="G357">
        <v>1</v>
      </c>
      <c r="H357">
        <v>2</v>
      </c>
      <c r="I357" t="s">
        <v>655</v>
      </c>
      <c r="J357" t="s">
        <v>656</v>
      </c>
      <c r="K357" t="s">
        <v>657</v>
      </c>
      <c r="L357">
        <v>1368</v>
      </c>
      <c r="N357">
        <v>1011</v>
      </c>
      <c r="O357" t="s">
        <v>539</v>
      </c>
      <c r="P357" t="s">
        <v>539</v>
      </c>
      <c r="Q357">
        <v>1</v>
      </c>
      <c r="X357">
        <v>2.4500000000000002</v>
      </c>
      <c r="Y357">
        <v>0</v>
      </c>
      <c r="Z357">
        <v>544.70000000000005</v>
      </c>
      <c r="AA357">
        <v>477.98</v>
      </c>
      <c r="AB357">
        <v>0</v>
      </c>
      <c r="AC357">
        <v>0</v>
      </c>
      <c r="AD357">
        <v>1</v>
      </c>
      <c r="AE357">
        <v>0</v>
      </c>
      <c r="AF357" t="s">
        <v>32</v>
      </c>
      <c r="AG357">
        <v>3.234</v>
      </c>
      <c r="AH357">
        <v>2</v>
      </c>
      <c r="AI357">
        <v>334396334</v>
      </c>
      <c r="AJ357">
        <v>279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ROW(Source!A260)</f>
        <v>260</v>
      </c>
      <c r="B358">
        <v>334396339</v>
      </c>
      <c r="C358">
        <v>334396331</v>
      </c>
      <c r="D358">
        <v>277945921</v>
      </c>
      <c r="E358">
        <v>1</v>
      </c>
      <c r="F358">
        <v>1</v>
      </c>
      <c r="G358">
        <v>1</v>
      </c>
      <c r="H358">
        <v>2</v>
      </c>
      <c r="I358" t="s">
        <v>692</v>
      </c>
      <c r="J358" t="s">
        <v>693</v>
      </c>
      <c r="K358" t="s">
        <v>694</v>
      </c>
      <c r="L358">
        <v>1368</v>
      </c>
      <c r="N358">
        <v>1011</v>
      </c>
      <c r="O358" t="s">
        <v>539</v>
      </c>
      <c r="P358" t="s">
        <v>539</v>
      </c>
      <c r="Q358">
        <v>1</v>
      </c>
      <c r="X358">
        <v>6.87</v>
      </c>
      <c r="Y358">
        <v>0</v>
      </c>
      <c r="Z358">
        <v>560.73</v>
      </c>
      <c r="AA358">
        <v>477.98</v>
      </c>
      <c r="AB358">
        <v>0</v>
      </c>
      <c r="AC358">
        <v>0</v>
      </c>
      <c r="AD358">
        <v>1</v>
      </c>
      <c r="AE358">
        <v>0</v>
      </c>
      <c r="AF358" t="s">
        <v>32</v>
      </c>
      <c r="AG358">
        <v>9.0684000000000005</v>
      </c>
      <c r="AH358">
        <v>3</v>
      </c>
      <c r="AI358">
        <v>-1</v>
      </c>
      <c r="AJ358" t="s">
        <v>3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ROW(Source!A260)</f>
        <v>260</v>
      </c>
      <c r="B359">
        <v>334396340</v>
      </c>
      <c r="C359">
        <v>334396331</v>
      </c>
      <c r="D359">
        <v>277862504</v>
      </c>
      <c r="E359">
        <v>1</v>
      </c>
      <c r="F359">
        <v>1</v>
      </c>
      <c r="G359">
        <v>1</v>
      </c>
      <c r="H359">
        <v>3</v>
      </c>
      <c r="I359" t="s">
        <v>735</v>
      </c>
      <c r="J359" t="s">
        <v>736</v>
      </c>
      <c r="K359" t="s">
        <v>737</v>
      </c>
      <c r="L359">
        <v>1346</v>
      </c>
      <c r="N359">
        <v>1009</v>
      </c>
      <c r="O359" t="s">
        <v>667</v>
      </c>
      <c r="P359" t="s">
        <v>667</v>
      </c>
      <c r="Q359">
        <v>1</v>
      </c>
      <c r="X359">
        <v>0.06</v>
      </c>
      <c r="Y359">
        <v>160.27000000000001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0.06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ROW(Source!A260)</f>
        <v>260</v>
      </c>
      <c r="B360">
        <v>334396341</v>
      </c>
      <c r="C360">
        <v>334396331</v>
      </c>
      <c r="D360">
        <v>277862533</v>
      </c>
      <c r="E360">
        <v>1</v>
      </c>
      <c r="F360">
        <v>1</v>
      </c>
      <c r="G360">
        <v>1</v>
      </c>
      <c r="H360">
        <v>3</v>
      </c>
      <c r="I360" t="s">
        <v>664</v>
      </c>
      <c r="J360" t="s">
        <v>665</v>
      </c>
      <c r="K360" t="s">
        <v>666</v>
      </c>
      <c r="L360">
        <v>1346</v>
      </c>
      <c r="N360">
        <v>1009</v>
      </c>
      <c r="O360" t="s">
        <v>667</v>
      </c>
      <c r="P360" t="s">
        <v>667</v>
      </c>
      <c r="Q360">
        <v>1</v>
      </c>
      <c r="X360">
        <v>0.1</v>
      </c>
      <c r="Y360">
        <v>238.29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0.1</v>
      </c>
      <c r="AH360">
        <v>3</v>
      </c>
      <c r="AI360">
        <v>-1</v>
      </c>
      <c r="AJ360" t="s">
        <v>3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ROW(Source!A260)</f>
        <v>260</v>
      </c>
      <c r="B361">
        <v>334396342</v>
      </c>
      <c r="C361">
        <v>334396331</v>
      </c>
      <c r="D361">
        <v>277869627</v>
      </c>
      <c r="E361">
        <v>1</v>
      </c>
      <c r="F361">
        <v>1</v>
      </c>
      <c r="G361">
        <v>1</v>
      </c>
      <c r="H361">
        <v>3</v>
      </c>
      <c r="I361" t="s">
        <v>671</v>
      </c>
      <c r="J361" t="s">
        <v>672</v>
      </c>
      <c r="K361" t="s">
        <v>673</v>
      </c>
      <c r="L361">
        <v>1346</v>
      </c>
      <c r="N361">
        <v>1009</v>
      </c>
      <c r="O361" t="s">
        <v>667</v>
      </c>
      <c r="P361" t="s">
        <v>667</v>
      </c>
      <c r="Q361">
        <v>1</v>
      </c>
      <c r="X361">
        <v>0.05</v>
      </c>
      <c r="Y361">
        <v>56.11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0.05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ROW(Source!A260)</f>
        <v>260</v>
      </c>
      <c r="B362">
        <v>334396343</v>
      </c>
      <c r="C362">
        <v>334396331</v>
      </c>
      <c r="D362">
        <v>277881237</v>
      </c>
      <c r="E362">
        <v>1</v>
      </c>
      <c r="F362">
        <v>1</v>
      </c>
      <c r="G362">
        <v>1</v>
      </c>
      <c r="H362">
        <v>3</v>
      </c>
      <c r="I362" t="s">
        <v>738</v>
      </c>
      <c r="J362" t="s">
        <v>739</v>
      </c>
      <c r="K362" t="s">
        <v>740</v>
      </c>
      <c r="L362">
        <v>1348</v>
      </c>
      <c r="N362">
        <v>1009</v>
      </c>
      <c r="O362" t="s">
        <v>226</v>
      </c>
      <c r="P362" t="s">
        <v>226</v>
      </c>
      <c r="Q362">
        <v>1000</v>
      </c>
      <c r="X362">
        <v>2E-3</v>
      </c>
      <c r="Y362">
        <v>625256.9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2E-3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ROW(Source!A260)</f>
        <v>260</v>
      </c>
      <c r="B363">
        <v>334396344</v>
      </c>
      <c r="C363">
        <v>334396331</v>
      </c>
      <c r="D363">
        <v>277896859</v>
      </c>
      <c r="E363">
        <v>1</v>
      </c>
      <c r="F363">
        <v>1</v>
      </c>
      <c r="G363">
        <v>1</v>
      </c>
      <c r="H363">
        <v>3</v>
      </c>
      <c r="I363" t="s">
        <v>677</v>
      </c>
      <c r="J363" t="s">
        <v>678</v>
      </c>
      <c r="K363" t="s">
        <v>679</v>
      </c>
      <c r="L363">
        <v>1346</v>
      </c>
      <c r="N363">
        <v>1009</v>
      </c>
      <c r="O363" t="s">
        <v>667</v>
      </c>
      <c r="P363" t="s">
        <v>667</v>
      </c>
      <c r="Q363">
        <v>1</v>
      </c>
      <c r="X363">
        <v>0.22</v>
      </c>
      <c r="Y363">
        <v>60.6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0.22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ROW(Source!A260)</f>
        <v>260</v>
      </c>
      <c r="B364">
        <v>334396345</v>
      </c>
      <c r="C364">
        <v>334396331</v>
      </c>
      <c r="D364">
        <v>277907767</v>
      </c>
      <c r="E364">
        <v>1</v>
      </c>
      <c r="F364">
        <v>1</v>
      </c>
      <c r="G364">
        <v>1</v>
      </c>
      <c r="H364">
        <v>3</v>
      </c>
      <c r="I364" t="s">
        <v>741</v>
      </c>
      <c r="J364" t="s">
        <v>742</v>
      </c>
      <c r="K364" t="s">
        <v>743</v>
      </c>
      <c r="L364">
        <v>1371</v>
      </c>
      <c r="N364">
        <v>1013</v>
      </c>
      <c r="O364" t="s">
        <v>20</v>
      </c>
      <c r="P364" t="s">
        <v>20</v>
      </c>
      <c r="Q364">
        <v>1</v>
      </c>
      <c r="X364">
        <v>3.4</v>
      </c>
      <c r="Y364">
        <v>635.88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3.4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ROW(Source!A260)</f>
        <v>260</v>
      </c>
      <c r="B365">
        <v>334396346</v>
      </c>
      <c r="C365">
        <v>334396331</v>
      </c>
      <c r="D365">
        <v>277565419</v>
      </c>
      <c r="E365">
        <v>109</v>
      </c>
      <c r="F365">
        <v>1</v>
      </c>
      <c r="G365">
        <v>1</v>
      </c>
      <c r="H365">
        <v>3</v>
      </c>
      <c r="I365" t="s">
        <v>776</v>
      </c>
      <c r="J365" t="s">
        <v>3</v>
      </c>
      <c r="K365" t="s">
        <v>777</v>
      </c>
      <c r="L365">
        <v>1348</v>
      </c>
      <c r="N365">
        <v>1009</v>
      </c>
      <c r="O365" t="s">
        <v>226</v>
      </c>
      <c r="P365" t="s">
        <v>226</v>
      </c>
      <c r="Q365">
        <v>1000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1</v>
      </c>
      <c r="AD365">
        <v>0</v>
      </c>
      <c r="AE365">
        <v>0</v>
      </c>
      <c r="AF365" t="s">
        <v>3</v>
      </c>
      <c r="AG365">
        <v>0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ROW(Source!A260)</f>
        <v>260</v>
      </c>
      <c r="B366">
        <v>334396347</v>
      </c>
      <c r="C366">
        <v>334396331</v>
      </c>
      <c r="D366">
        <v>277565455</v>
      </c>
      <c r="E366">
        <v>109</v>
      </c>
      <c r="F366">
        <v>1</v>
      </c>
      <c r="G366">
        <v>1</v>
      </c>
      <c r="H366">
        <v>3</v>
      </c>
      <c r="I366" t="s">
        <v>800</v>
      </c>
      <c r="J366" t="s">
        <v>3</v>
      </c>
      <c r="K366" t="s">
        <v>801</v>
      </c>
      <c r="L366">
        <v>1348</v>
      </c>
      <c r="N366">
        <v>1009</v>
      </c>
      <c r="O366" t="s">
        <v>226</v>
      </c>
      <c r="P366" t="s">
        <v>226</v>
      </c>
      <c r="Q366">
        <v>1000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1</v>
      </c>
      <c r="AD366">
        <v>0</v>
      </c>
      <c r="AE366">
        <v>0</v>
      </c>
      <c r="AF366" t="s">
        <v>3</v>
      </c>
      <c r="AG366">
        <v>0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ROW(Source!A260)</f>
        <v>260</v>
      </c>
      <c r="B367">
        <v>334396348</v>
      </c>
      <c r="C367">
        <v>334396331</v>
      </c>
      <c r="D367">
        <v>277565502</v>
      </c>
      <c r="E367">
        <v>109</v>
      </c>
      <c r="F367">
        <v>1</v>
      </c>
      <c r="G367">
        <v>1</v>
      </c>
      <c r="H367">
        <v>3</v>
      </c>
      <c r="I367" t="s">
        <v>792</v>
      </c>
      <c r="J367" t="s">
        <v>3</v>
      </c>
      <c r="K367" t="s">
        <v>802</v>
      </c>
      <c r="L367">
        <v>1348</v>
      </c>
      <c r="N367">
        <v>1009</v>
      </c>
      <c r="O367" t="s">
        <v>226</v>
      </c>
      <c r="P367" t="s">
        <v>226</v>
      </c>
      <c r="Q367">
        <v>1000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1</v>
      </c>
      <c r="AD367">
        <v>0</v>
      </c>
      <c r="AE367">
        <v>0</v>
      </c>
      <c r="AF367" t="s">
        <v>3</v>
      </c>
      <c r="AG367">
        <v>0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ROW(Source!A267)</f>
        <v>267</v>
      </c>
      <c r="B368">
        <v>334396359</v>
      </c>
      <c r="C368">
        <v>334396355</v>
      </c>
      <c r="D368">
        <v>277560299</v>
      </c>
      <c r="E368">
        <v>109</v>
      </c>
      <c r="F368">
        <v>1</v>
      </c>
      <c r="G368">
        <v>1</v>
      </c>
      <c r="H368">
        <v>1</v>
      </c>
      <c r="I368" t="s">
        <v>803</v>
      </c>
      <c r="J368" t="s">
        <v>3</v>
      </c>
      <c r="K368" t="s">
        <v>804</v>
      </c>
      <c r="L368">
        <v>1191</v>
      </c>
      <c r="N368">
        <v>1013</v>
      </c>
      <c r="O368" t="s">
        <v>647</v>
      </c>
      <c r="P368" t="s">
        <v>647</v>
      </c>
      <c r="Q368">
        <v>1</v>
      </c>
      <c r="X368">
        <v>1.53</v>
      </c>
      <c r="Y368">
        <v>0</v>
      </c>
      <c r="Z368">
        <v>0</v>
      </c>
      <c r="AA368">
        <v>0</v>
      </c>
      <c r="AB368">
        <v>467.28</v>
      </c>
      <c r="AC368">
        <v>0</v>
      </c>
      <c r="AD368">
        <v>1</v>
      </c>
      <c r="AE368">
        <v>1</v>
      </c>
      <c r="AF368" t="s">
        <v>32</v>
      </c>
      <c r="AG368">
        <v>2.0196000000000001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ROW(Source!A267)</f>
        <v>267</v>
      </c>
      <c r="B369">
        <v>334396360</v>
      </c>
      <c r="C369">
        <v>334396355</v>
      </c>
      <c r="D369">
        <v>277560491</v>
      </c>
      <c r="E369">
        <v>109</v>
      </c>
      <c r="F369">
        <v>1</v>
      </c>
      <c r="G369">
        <v>1</v>
      </c>
      <c r="H369">
        <v>1</v>
      </c>
      <c r="I369" t="s">
        <v>649</v>
      </c>
      <c r="J369" t="s">
        <v>3</v>
      </c>
      <c r="K369" t="s">
        <v>650</v>
      </c>
      <c r="L369">
        <v>1191</v>
      </c>
      <c r="N369">
        <v>1013</v>
      </c>
      <c r="O369" t="s">
        <v>647</v>
      </c>
      <c r="P369" t="s">
        <v>647</v>
      </c>
      <c r="Q369">
        <v>1</v>
      </c>
      <c r="X369">
        <v>0.55000000000000004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2</v>
      </c>
      <c r="AF369" t="s">
        <v>32</v>
      </c>
      <c r="AG369">
        <v>0.72600000000000009</v>
      </c>
      <c r="AH369">
        <v>2</v>
      </c>
      <c r="AI369">
        <v>334396357</v>
      </c>
      <c r="AJ369">
        <v>281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ROW(Source!A267)</f>
        <v>267</v>
      </c>
      <c r="B370">
        <v>334396361</v>
      </c>
      <c r="C370">
        <v>334396355</v>
      </c>
      <c r="D370">
        <v>277944868</v>
      </c>
      <c r="E370">
        <v>1</v>
      </c>
      <c r="F370">
        <v>1</v>
      </c>
      <c r="G370">
        <v>1</v>
      </c>
      <c r="H370">
        <v>2</v>
      </c>
      <c r="I370" t="s">
        <v>651</v>
      </c>
      <c r="J370" t="s">
        <v>652</v>
      </c>
      <c r="K370" t="s">
        <v>653</v>
      </c>
      <c r="L370">
        <v>1368</v>
      </c>
      <c r="N370">
        <v>1011</v>
      </c>
      <c r="O370" t="s">
        <v>539</v>
      </c>
      <c r="P370" t="s">
        <v>539</v>
      </c>
      <c r="Q370">
        <v>1</v>
      </c>
      <c r="X370">
        <v>0.47</v>
      </c>
      <c r="Y370">
        <v>0</v>
      </c>
      <c r="Z370">
        <v>346.73</v>
      </c>
      <c r="AA370">
        <v>477.98</v>
      </c>
      <c r="AB370">
        <v>0</v>
      </c>
      <c r="AC370">
        <v>0</v>
      </c>
      <c r="AD370">
        <v>1</v>
      </c>
      <c r="AE370">
        <v>0</v>
      </c>
      <c r="AF370" t="s">
        <v>32</v>
      </c>
      <c r="AG370">
        <v>0.62039999999999995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ROW(Source!A267)</f>
        <v>267</v>
      </c>
      <c r="B371">
        <v>334396362</v>
      </c>
      <c r="C371">
        <v>334396355</v>
      </c>
      <c r="D371">
        <v>277945805</v>
      </c>
      <c r="E371">
        <v>1</v>
      </c>
      <c r="F371">
        <v>1</v>
      </c>
      <c r="G371">
        <v>1</v>
      </c>
      <c r="H371">
        <v>2</v>
      </c>
      <c r="I371" t="s">
        <v>655</v>
      </c>
      <c r="J371" t="s">
        <v>656</v>
      </c>
      <c r="K371" t="s">
        <v>657</v>
      </c>
      <c r="L371">
        <v>1368</v>
      </c>
      <c r="N371">
        <v>1011</v>
      </c>
      <c r="O371" t="s">
        <v>539</v>
      </c>
      <c r="P371" t="s">
        <v>539</v>
      </c>
      <c r="Q371">
        <v>1</v>
      </c>
      <c r="X371">
        <v>0.08</v>
      </c>
      <c r="Y371">
        <v>0</v>
      </c>
      <c r="Z371">
        <v>544.70000000000005</v>
      </c>
      <c r="AA371">
        <v>477.98</v>
      </c>
      <c r="AB371">
        <v>0</v>
      </c>
      <c r="AC371">
        <v>0</v>
      </c>
      <c r="AD371">
        <v>1</v>
      </c>
      <c r="AE371">
        <v>0</v>
      </c>
      <c r="AF371" t="s">
        <v>32</v>
      </c>
      <c r="AG371">
        <v>0.10560000000000001</v>
      </c>
      <c r="AH371">
        <v>2</v>
      </c>
      <c r="AI371">
        <v>334396358</v>
      </c>
      <c r="AJ371">
        <v>282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ROW(Source!A267)</f>
        <v>267</v>
      </c>
      <c r="B372">
        <v>334396363</v>
      </c>
      <c r="C372">
        <v>334396355</v>
      </c>
      <c r="D372">
        <v>277862504</v>
      </c>
      <c r="E372">
        <v>1</v>
      </c>
      <c r="F372">
        <v>1</v>
      </c>
      <c r="G372">
        <v>1</v>
      </c>
      <c r="H372">
        <v>3</v>
      </c>
      <c r="I372" t="s">
        <v>735</v>
      </c>
      <c r="J372" t="s">
        <v>736</v>
      </c>
      <c r="K372" t="s">
        <v>737</v>
      </c>
      <c r="L372">
        <v>1346</v>
      </c>
      <c r="N372">
        <v>1009</v>
      </c>
      <c r="O372" t="s">
        <v>667</v>
      </c>
      <c r="P372" t="s">
        <v>667</v>
      </c>
      <c r="Q372">
        <v>1</v>
      </c>
      <c r="X372">
        <v>0.06</v>
      </c>
      <c r="Y372">
        <v>160.27000000000001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0.06</v>
      </c>
      <c r="AH372">
        <v>3</v>
      </c>
      <c r="AI372">
        <v>-1</v>
      </c>
      <c r="AJ372" t="s">
        <v>3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ROW(Source!A267)</f>
        <v>267</v>
      </c>
      <c r="B373">
        <v>334396364</v>
      </c>
      <c r="C373">
        <v>334396355</v>
      </c>
      <c r="D373">
        <v>277862533</v>
      </c>
      <c r="E373">
        <v>1</v>
      </c>
      <c r="F373">
        <v>1</v>
      </c>
      <c r="G373">
        <v>1</v>
      </c>
      <c r="H373">
        <v>3</v>
      </c>
      <c r="I373" t="s">
        <v>664</v>
      </c>
      <c r="J373" t="s">
        <v>665</v>
      </c>
      <c r="K373" t="s">
        <v>666</v>
      </c>
      <c r="L373">
        <v>1346</v>
      </c>
      <c r="N373">
        <v>1009</v>
      </c>
      <c r="O373" t="s">
        <v>667</v>
      </c>
      <c r="P373" t="s">
        <v>667</v>
      </c>
      <c r="Q373">
        <v>1</v>
      </c>
      <c r="X373">
        <v>0.1</v>
      </c>
      <c r="Y373">
        <v>238.29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0.1</v>
      </c>
      <c r="AH373">
        <v>3</v>
      </c>
      <c r="AI373">
        <v>-1</v>
      </c>
      <c r="AJ373" t="s">
        <v>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ROW(Source!A267)</f>
        <v>267</v>
      </c>
      <c r="B374">
        <v>334396365</v>
      </c>
      <c r="C374">
        <v>334396355</v>
      </c>
      <c r="D374">
        <v>277869627</v>
      </c>
      <c r="E374">
        <v>1</v>
      </c>
      <c r="F374">
        <v>1</v>
      </c>
      <c r="G374">
        <v>1</v>
      </c>
      <c r="H374">
        <v>3</v>
      </c>
      <c r="I374" t="s">
        <v>671</v>
      </c>
      <c r="J374" t="s">
        <v>672</v>
      </c>
      <c r="K374" t="s">
        <v>673</v>
      </c>
      <c r="L374">
        <v>1346</v>
      </c>
      <c r="N374">
        <v>1009</v>
      </c>
      <c r="O374" t="s">
        <v>667</v>
      </c>
      <c r="P374" t="s">
        <v>667</v>
      </c>
      <c r="Q374">
        <v>1</v>
      </c>
      <c r="X374">
        <v>0.05</v>
      </c>
      <c r="Y374">
        <v>56.11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0.05</v>
      </c>
      <c r="AH374">
        <v>3</v>
      </c>
      <c r="AI374">
        <v>-1</v>
      </c>
      <c r="AJ374" t="s">
        <v>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ROW(Source!A267)</f>
        <v>267</v>
      </c>
      <c r="B375">
        <v>334396366</v>
      </c>
      <c r="C375">
        <v>334396355</v>
      </c>
      <c r="D375">
        <v>277881237</v>
      </c>
      <c r="E375">
        <v>1</v>
      </c>
      <c r="F375">
        <v>1</v>
      </c>
      <c r="G375">
        <v>1</v>
      </c>
      <c r="H375">
        <v>3</v>
      </c>
      <c r="I375" t="s">
        <v>738</v>
      </c>
      <c r="J375" t="s">
        <v>739</v>
      </c>
      <c r="K375" t="s">
        <v>740</v>
      </c>
      <c r="L375">
        <v>1348</v>
      </c>
      <c r="N375">
        <v>1009</v>
      </c>
      <c r="O375" t="s">
        <v>226</v>
      </c>
      <c r="P375" t="s">
        <v>226</v>
      </c>
      <c r="Q375">
        <v>1000</v>
      </c>
      <c r="X375">
        <v>2E-3</v>
      </c>
      <c r="Y375">
        <v>625256.9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2E-3</v>
      </c>
      <c r="AH375">
        <v>3</v>
      </c>
      <c r="AI375">
        <v>-1</v>
      </c>
      <c r="AJ375" t="s">
        <v>3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ROW(Source!A267)</f>
        <v>267</v>
      </c>
      <c r="B376">
        <v>334396367</v>
      </c>
      <c r="C376">
        <v>334396355</v>
      </c>
      <c r="D376">
        <v>277896859</v>
      </c>
      <c r="E376">
        <v>1</v>
      </c>
      <c r="F376">
        <v>1</v>
      </c>
      <c r="G376">
        <v>1</v>
      </c>
      <c r="H376">
        <v>3</v>
      </c>
      <c r="I376" t="s">
        <v>677</v>
      </c>
      <c r="J376" t="s">
        <v>678</v>
      </c>
      <c r="K376" t="s">
        <v>679</v>
      </c>
      <c r="L376">
        <v>1346</v>
      </c>
      <c r="N376">
        <v>1009</v>
      </c>
      <c r="O376" t="s">
        <v>667</v>
      </c>
      <c r="P376" t="s">
        <v>667</v>
      </c>
      <c r="Q376">
        <v>1</v>
      </c>
      <c r="X376">
        <v>0.03</v>
      </c>
      <c r="Y376">
        <v>60.6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0.03</v>
      </c>
      <c r="AH376">
        <v>3</v>
      </c>
      <c r="AI376">
        <v>-1</v>
      </c>
      <c r="AJ376" t="s">
        <v>3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ROW(Source!A267)</f>
        <v>267</v>
      </c>
      <c r="B377">
        <v>334396368</v>
      </c>
      <c r="C377">
        <v>334396355</v>
      </c>
      <c r="D377">
        <v>277907767</v>
      </c>
      <c r="E377">
        <v>1</v>
      </c>
      <c r="F377">
        <v>1</v>
      </c>
      <c r="G377">
        <v>1</v>
      </c>
      <c r="H377">
        <v>3</v>
      </c>
      <c r="I377" t="s">
        <v>741</v>
      </c>
      <c r="J377" t="s">
        <v>742</v>
      </c>
      <c r="K377" t="s">
        <v>743</v>
      </c>
      <c r="L377">
        <v>1371</v>
      </c>
      <c r="N377">
        <v>1013</v>
      </c>
      <c r="O377" t="s">
        <v>20</v>
      </c>
      <c r="P377" t="s">
        <v>20</v>
      </c>
      <c r="Q377">
        <v>1</v>
      </c>
      <c r="X377">
        <v>3.4</v>
      </c>
      <c r="Y377">
        <v>635.88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3.4</v>
      </c>
      <c r="AH377">
        <v>3</v>
      </c>
      <c r="AI377">
        <v>-1</v>
      </c>
      <c r="AJ377" t="s">
        <v>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ROW(Source!A268)</f>
        <v>268</v>
      </c>
      <c r="B378">
        <v>334396380</v>
      </c>
      <c r="C378">
        <v>334396369</v>
      </c>
      <c r="D378">
        <v>277560291</v>
      </c>
      <c r="E378">
        <v>109</v>
      </c>
      <c r="F378">
        <v>1</v>
      </c>
      <c r="G378">
        <v>1</v>
      </c>
      <c r="H378">
        <v>1</v>
      </c>
      <c r="I378" t="s">
        <v>680</v>
      </c>
      <c r="J378" t="s">
        <v>3</v>
      </c>
      <c r="K378" t="s">
        <v>681</v>
      </c>
      <c r="L378">
        <v>1191</v>
      </c>
      <c r="N378">
        <v>1013</v>
      </c>
      <c r="O378" t="s">
        <v>647</v>
      </c>
      <c r="P378" t="s">
        <v>647</v>
      </c>
      <c r="Q378">
        <v>1</v>
      </c>
      <c r="X378">
        <v>20.100000000000001</v>
      </c>
      <c r="Y378">
        <v>0</v>
      </c>
      <c r="Z378">
        <v>0</v>
      </c>
      <c r="AA378">
        <v>0</v>
      </c>
      <c r="AB378">
        <v>456.58</v>
      </c>
      <c r="AC378">
        <v>0</v>
      </c>
      <c r="AD378">
        <v>1</v>
      </c>
      <c r="AE378">
        <v>1</v>
      </c>
      <c r="AF378" t="s">
        <v>23</v>
      </c>
      <c r="AG378">
        <v>24.12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ROW(Source!A268)</f>
        <v>268</v>
      </c>
      <c r="B379">
        <v>334396381</v>
      </c>
      <c r="C379">
        <v>334396369</v>
      </c>
      <c r="D379">
        <v>277560491</v>
      </c>
      <c r="E379">
        <v>109</v>
      </c>
      <c r="F379">
        <v>1</v>
      </c>
      <c r="G379">
        <v>1</v>
      </c>
      <c r="H379">
        <v>1</v>
      </c>
      <c r="I379" t="s">
        <v>649</v>
      </c>
      <c r="J379" t="s">
        <v>3</v>
      </c>
      <c r="K379" t="s">
        <v>650</v>
      </c>
      <c r="L379">
        <v>1191</v>
      </c>
      <c r="N379">
        <v>1013</v>
      </c>
      <c r="O379" t="s">
        <v>647</v>
      </c>
      <c r="P379" t="s">
        <v>647</v>
      </c>
      <c r="Q379">
        <v>1</v>
      </c>
      <c r="X379">
        <v>1.01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2</v>
      </c>
      <c r="AF379" t="s">
        <v>23</v>
      </c>
      <c r="AG379">
        <v>1.212</v>
      </c>
      <c r="AH379">
        <v>2</v>
      </c>
      <c r="AI379">
        <v>334396374</v>
      </c>
      <c r="AJ379">
        <v>287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ROW(Source!A268)</f>
        <v>268</v>
      </c>
      <c r="B380">
        <v>334396382</v>
      </c>
      <c r="C380">
        <v>334396369</v>
      </c>
      <c r="D380">
        <v>277945805</v>
      </c>
      <c r="E380">
        <v>1</v>
      </c>
      <c r="F380">
        <v>1</v>
      </c>
      <c r="G380">
        <v>1</v>
      </c>
      <c r="H380">
        <v>2</v>
      </c>
      <c r="I380" t="s">
        <v>655</v>
      </c>
      <c r="J380" t="s">
        <v>656</v>
      </c>
      <c r="K380" t="s">
        <v>657</v>
      </c>
      <c r="L380">
        <v>1368</v>
      </c>
      <c r="N380">
        <v>1011</v>
      </c>
      <c r="O380" t="s">
        <v>539</v>
      </c>
      <c r="P380" t="s">
        <v>539</v>
      </c>
      <c r="Q380">
        <v>1</v>
      </c>
      <c r="X380">
        <v>1.01</v>
      </c>
      <c r="Y380">
        <v>0</v>
      </c>
      <c r="Z380">
        <v>544.70000000000005</v>
      </c>
      <c r="AA380">
        <v>477.98</v>
      </c>
      <c r="AB380">
        <v>0</v>
      </c>
      <c r="AC380">
        <v>0</v>
      </c>
      <c r="AD380">
        <v>1</v>
      </c>
      <c r="AE380">
        <v>0</v>
      </c>
      <c r="AF380" t="s">
        <v>23</v>
      </c>
      <c r="AG380">
        <v>1.212</v>
      </c>
      <c r="AH380">
        <v>2</v>
      </c>
      <c r="AI380">
        <v>334396378</v>
      </c>
      <c r="AJ380">
        <v>291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ROW(Source!A268)</f>
        <v>268</v>
      </c>
      <c r="B381">
        <v>334396383</v>
      </c>
      <c r="C381">
        <v>334396369</v>
      </c>
      <c r="D381">
        <v>277565419</v>
      </c>
      <c r="E381">
        <v>109</v>
      </c>
      <c r="F381">
        <v>1</v>
      </c>
      <c r="G381">
        <v>1</v>
      </c>
      <c r="H381">
        <v>3</v>
      </c>
      <c r="I381" t="s">
        <v>776</v>
      </c>
      <c r="J381" t="s">
        <v>3</v>
      </c>
      <c r="K381" t="s">
        <v>805</v>
      </c>
      <c r="L381">
        <v>1348</v>
      </c>
      <c r="N381">
        <v>1009</v>
      </c>
      <c r="O381" t="s">
        <v>226</v>
      </c>
      <c r="P381" t="s">
        <v>226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3</v>
      </c>
      <c r="AG381">
        <v>0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ROW(Source!A293)</f>
        <v>293</v>
      </c>
      <c r="B382">
        <v>334396417</v>
      </c>
      <c r="C382">
        <v>334396406</v>
      </c>
      <c r="D382">
        <v>277560284</v>
      </c>
      <c r="E382">
        <v>109</v>
      </c>
      <c r="F382">
        <v>1</v>
      </c>
      <c r="G382">
        <v>1</v>
      </c>
      <c r="H382">
        <v>1</v>
      </c>
      <c r="I382" t="s">
        <v>702</v>
      </c>
      <c r="J382" t="s">
        <v>3</v>
      </c>
      <c r="K382" t="s">
        <v>703</v>
      </c>
      <c r="L382">
        <v>1191</v>
      </c>
      <c r="N382">
        <v>1013</v>
      </c>
      <c r="O382" t="s">
        <v>647</v>
      </c>
      <c r="P382" t="s">
        <v>647</v>
      </c>
      <c r="Q382">
        <v>1</v>
      </c>
      <c r="X382">
        <v>3.76</v>
      </c>
      <c r="Y382">
        <v>0</v>
      </c>
      <c r="Z382">
        <v>0</v>
      </c>
      <c r="AA382">
        <v>0</v>
      </c>
      <c r="AB382">
        <v>440.52</v>
      </c>
      <c r="AC382">
        <v>0</v>
      </c>
      <c r="AD382">
        <v>1</v>
      </c>
      <c r="AE382">
        <v>1</v>
      </c>
      <c r="AF382" t="s">
        <v>3</v>
      </c>
      <c r="AG382">
        <v>3.76</v>
      </c>
      <c r="AH382">
        <v>2</v>
      </c>
      <c r="AI382">
        <v>334396407</v>
      </c>
      <c r="AJ382">
        <v>293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ROW(Source!A293)</f>
        <v>293</v>
      </c>
      <c r="B383">
        <v>334396418</v>
      </c>
      <c r="C383">
        <v>334396406</v>
      </c>
      <c r="D383">
        <v>277560491</v>
      </c>
      <c r="E383">
        <v>109</v>
      </c>
      <c r="F383">
        <v>1</v>
      </c>
      <c r="G383">
        <v>1</v>
      </c>
      <c r="H383">
        <v>1</v>
      </c>
      <c r="I383" t="s">
        <v>649</v>
      </c>
      <c r="J383" t="s">
        <v>3</v>
      </c>
      <c r="K383" t="s">
        <v>650</v>
      </c>
      <c r="L383">
        <v>1191</v>
      </c>
      <c r="N383">
        <v>1013</v>
      </c>
      <c r="O383" t="s">
        <v>647</v>
      </c>
      <c r="P383" t="s">
        <v>647</v>
      </c>
      <c r="Q383">
        <v>1</v>
      </c>
      <c r="X383">
        <v>1.07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2</v>
      </c>
      <c r="AF383" t="s">
        <v>3</v>
      </c>
      <c r="AG383">
        <v>1.07</v>
      </c>
      <c r="AH383">
        <v>2</v>
      </c>
      <c r="AI383">
        <v>334396408</v>
      </c>
      <c r="AJ383">
        <v>294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ROW(Source!A293)</f>
        <v>293</v>
      </c>
      <c r="B384">
        <v>334396419</v>
      </c>
      <c r="C384">
        <v>334396406</v>
      </c>
      <c r="D384">
        <v>277944868</v>
      </c>
      <c r="E384">
        <v>1</v>
      </c>
      <c r="F384">
        <v>1</v>
      </c>
      <c r="G384">
        <v>1</v>
      </c>
      <c r="H384">
        <v>2</v>
      </c>
      <c r="I384" t="s">
        <v>651</v>
      </c>
      <c r="J384" t="s">
        <v>652</v>
      </c>
      <c r="K384" t="s">
        <v>653</v>
      </c>
      <c r="L384">
        <v>1368</v>
      </c>
      <c r="N384">
        <v>1011</v>
      </c>
      <c r="O384" t="s">
        <v>539</v>
      </c>
      <c r="P384" t="s">
        <v>539</v>
      </c>
      <c r="Q384">
        <v>1</v>
      </c>
      <c r="X384">
        <v>0.85</v>
      </c>
      <c r="Y384">
        <v>0</v>
      </c>
      <c r="Z384">
        <v>346.73</v>
      </c>
      <c r="AA384">
        <v>477.98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0.85</v>
      </c>
      <c r="AH384">
        <v>2</v>
      </c>
      <c r="AI384">
        <v>334396409</v>
      </c>
      <c r="AJ384">
        <v>295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ROW(Source!A293)</f>
        <v>293</v>
      </c>
      <c r="B385">
        <v>334396420</v>
      </c>
      <c r="C385">
        <v>334396406</v>
      </c>
      <c r="D385">
        <v>277945805</v>
      </c>
      <c r="E385">
        <v>1</v>
      </c>
      <c r="F385">
        <v>1</v>
      </c>
      <c r="G385">
        <v>1</v>
      </c>
      <c r="H385">
        <v>2</v>
      </c>
      <c r="I385" t="s">
        <v>655</v>
      </c>
      <c r="J385" t="s">
        <v>656</v>
      </c>
      <c r="K385" t="s">
        <v>657</v>
      </c>
      <c r="L385">
        <v>1368</v>
      </c>
      <c r="N385">
        <v>1011</v>
      </c>
      <c r="O385" t="s">
        <v>539</v>
      </c>
      <c r="P385" t="s">
        <v>539</v>
      </c>
      <c r="Q385">
        <v>1</v>
      </c>
      <c r="X385">
        <v>0.22</v>
      </c>
      <c r="Y385">
        <v>0</v>
      </c>
      <c r="Z385">
        <v>544.70000000000005</v>
      </c>
      <c r="AA385">
        <v>477.98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0.22</v>
      </c>
      <c r="AH385">
        <v>2</v>
      </c>
      <c r="AI385">
        <v>334396410</v>
      </c>
      <c r="AJ385">
        <v>296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ROW(Source!A293)</f>
        <v>293</v>
      </c>
      <c r="B386">
        <v>334396421</v>
      </c>
      <c r="C386">
        <v>334396406</v>
      </c>
      <c r="D386">
        <v>277862533</v>
      </c>
      <c r="E386">
        <v>1</v>
      </c>
      <c r="F386">
        <v>1</v>
      </c>
      <c r="G386">
        <v>1</v>
      </c>
      <c r="H386">
        <v>3</v>
      </c>
      <c r="I386" t="s">
        <v>664</v>
      </c>
      <c r="J386" t="s">
        <v>665</v>
      </c>
      <c r="K386" t="s">
        <v>666</v>
      </c>
      <c r="L386">
        <v>1346</v>
      </c>
      <c r="N386">
        <v>1009</v>
      </c>
      <c r="O386" t="s">
        <v>667</v>
      </c>
      <c r="P386" t="s">
        <v>667</v>
      </c>
      <c r="Q386">
        <v>1</v>
      </c>
      <c r="X386">
        <v>0.1</v>
      </c>
      <c r="Y386">
        <v>238.29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0.1</v>
      </c>
      <c r="AH386">
        <v>2</v>
      </c>
      <c r="AI386">
        <v>334396411</v>
      </c>
      <c r="AJ386">
        <v>297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ROW(Source!A293)</f>
        <v>293</v>
      </c>
      <c r="B387">
        <v>334396422</v>
      </c>
      <c r="C387">
        <v>334396406</v>
      </c>
      <c r="D387">
        <v>277862540</v>
      </c>
      <c r="E387">
        <v>1</v>
      </c>
      <c r="F387">
        <v>1</v>
      </c>
      <c r="G387">
        <v>1</v>
      </c>
      <c r="H387">
        <v>3</v>
      </c>
      <c r="I387" t="s">
        <v>668</v>
      </c>
      <c r="J387" t="s">
        <v>669</v>
      </c>
      <c r="K387" t="s">
        <v>670</v>
      </c>
      <c r="L387">
        <v>1346</v>
      </c>
      <c r="N387">
        <v>1009</v>
      </c>
      <c r="O387" t="s">
        <v>667</v>
      </c>
      <c r="P387" t="s">
        <v>667</v>
      </c>
      <c r="Q387">
        <v>1</v>
      </c>
      <c r="X387">
        <v>0.03</v>
      </c>
      <c r="Y387">
        <v>80.02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0.03</v>
      </c>
      <c r="AH387">
        <v>2</v>
      </c>
      <c r="AI387">
        <v>334396412</v>
      </c>
      <c r="AJ387">
        <v>298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ROW(Source!A293)</f>
        <v>293</v>
      </c>
      <c r="B388">
        <v>334396423</v>
      </c>
      <c r="C388">
        <v>334396406</v>
      </c>
      <c r="D388">
        <v>277867733</v>
      </c>
      <c r="E388">
        <v>1</v>
      </c>
      <c r="F388">
        <v>1</v>
      </c>
      <c r="G388">
        <v>1</v>
      </c>
      <c r="H388">
        <v>3</v>
      </c>
      <c r="I388" t="s">
        <v>684</v>
      </c>
      <c r="J388" t="s">
        <v>685</v>
      </c>
      <c r="K388" t="s">
        <v>686</v>
      </c>
      <c r="L388">
        <v>1346</v>
      </c>
      <c r="N388">
        <v>1009</v>
      </c>
      <c r="O388" t="s">
        <v>667</v>
      </c>
      <c r="P388" t="s">
        <v>667</v>
      </c>
      <c r="Q388">
        <v>1</v>
      </c>
      <c r="X388">
        <v>0</v>
      </c>
      <c r="Y388">
        <v>174.93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3</v>
      </c>
      <c r="AG388">
        <v>0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ROW(Source!A293)</f>
        <v>293</v>
      </c>
      <c r="B389">
        <v>334396424</v>
      </c>
      <c r="C389">
        <v>334396406</v>
      </c>
      <c r="D389">
        <v>277869627</v>
      </c>
      <c r="E389">
        <v>1</v>
      </c>
      <c r="F389">
        <v>1</v>
      </c>
      <c r="G389">
        <v>1</v>
      </c>
      <c r="H389">
        <v>3</v>
      </c>
      <c r="I389" t="s">
        <v>671</v>
      </c>
      <c r="J389" t="s">
        <v>672</v>
      </c>
      <c r="K389" t="s">
        <v>673</v>
      </c>
      <c r="L389">
        <v>1346</v>
      </c>
      <c r="N389">
        <v>1009</v>
      </c>
      <c r="O389" t="s">
        <v>667</v>
      </c>
      <c r="P389" t="s">
        <v>667</v>
      </c>
      <c r="Q389">
        <v>1</v>
      </c>
      <c r="X389">
        <v>0.02</v>
      </c>
      <c r="Y389">
        <v>56.11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0.02</v>
      </c>
      <c r="AH389">
        <v>2</v>
      </c>
      <c r="AI389">
        <v>334396413</v>
      </c>
      <c r="AJ389">
        <v>299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ROW(Source!A293)</f>
        <v>293</v>
      </c>
      <c r="B390">
        <v>334396425</v>
      </c>
      <c r="C390">
        <v>334396406</v>
      </c>
      <c r="D390">
        <v>277562780</v>
      </c>
      <c r="E390">
        <v>109</v>
      </c>
      <c r="F390">
        <v>1</v>
      </c>
      <c r="G390">
        <v>1</v>
      </c>
      <c r="H390">
        <v>3</v>
      </c>
      <c r="I390" t="s">
        <v>772</v>
      </c>
      <c r="J390" t="s">
        <v>3</v>
      </c>
      <c r="K390" t="s">
        <v>773</v>
      </c>
      <c r="L390">
        <v>1346</v>
      </c>
      <c r="N390">
        <v>1009</v>
      </c>
      <c r="O390" t="s">
        <v>667</v>
      </c>
      <c r="P390" t="s">
        <v>667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ROW(Source!A293)</f>
        <v>293</v>
      </c>
      <c r="B391">
        <v>334396426</v>
      </c>
      <c r="C391">
        <v>334396406</v>
      </c>
      <c r="D391">
        <v>277563139</v>
      </c>
      <c r="E391">
        <v>109</v>
      </c>
      <c r="F391">
        <v>1</v>
      </c>
      <c r="G391">
        <v>1</v>
      </c>
      <c r="H391">
        <v>3</v>
      </c>
      <c r="I391" t="s">
        <v>774</v>
      </c>
      <c r="J391" t="s">
        <v>3</v>
      </c>
      <c r="K391" t="s">
        <v>775</v>
      </c>
      <c r="L391">
        <v>1348</v>
      </c>
      <c r="N391">
        <v>1009</v>
      </c>
      <c r="O391" t="s">
        <v>226</v>
      </c>
      <c r="P391" t="s">
        <v>226</v>
      </c>
      <c r="Q391">
        <v>1000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1</v>
      </c>
      <c r="AD391">
        <v>0</v>
      </c>
      <c r="AE391">
        <v>0</v>
      </c>
      <c r="AF391" t="s">
        <v>3</v>
      </c>
      <c r="AG391">
        <v>0</v>
      </c>
      <c r="AH391">
        <v>3</v>
      </c>
      <c r="AI391">
        <v>-1</v>
      </c>
      <c r="AJ391" t="s">
        <v>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ROW(Source!A293)</f>
        <v>293</v>
      </c>
      <c r="B392">
        <v>334396427</v>
      </c>
      <c r="C392">
        <v>334396406</v>
      </c>
      <c r="D392">
        <v>277896315</v>
      </c>
      <c r="E392">
        <v>1</v>
      </c>
      <c r="F392">
        <v>1</v>
      </c>
      <c r="G392">
        <v>1</v>
      </c>
      <c r="H392">
        <v>3</v>
      </c>
      <c r="I392" t="s">
        <v>674</v>
      </c>
      <c r="J392" t="s">
        <v>675</v>
      </c>
      <c r="K392" t="s">
        <v>676</v>
      </c>
      <c r="L392">
        <v>1348</v>
      </c>
      <c r="N392">
        <v>1009</v>
      </c>
      <c r="O392" t="s">
        <v>226</v>
      </c>
      <c r="P392" t="s">
        <v>226</v>
      </c>
      <c r="Q392">
        <v>1000</v>
      </c>
      <c r="X392">
        <v>1E-4</v>
      </c>
      <c r="Y392">
        <v>80020.98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1E-4</v>
      </c>
      <c r="AH392">
        <v>2</v>
      </c>
      <c r="AI392">
        <v>334396414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ROW(Source!A293)</f>
        <v>293</v>
      </c>
      <c r="B393">
        <v>334396428</v>
      </c>
      <c r="C393">
        <v>334396406</v>
      </c>
      <c r="D393">
        <v>277896859</v>
      </c>
      <c r="E393">
        <v>1</v>
      </c>
      <c r="F393">
        <v>1</v>
      </c>
      <c r="G393">
        <v>1</v>
      </c>
      <c r="H393">
        <v>3</v>
      </c>
      <c r="I393" t="s">
        <v>677</v>
      </c>
      <c r="J393" t="s">
        <v>678</v>
      </c>
      <c r="K393" t="s">
        <v>679</v>
      </c>
      <c r="L393">
        <v>1346</v>
      </c>
      <c r="N393">
        <v>1009</v>
      </c>
      <c r="O393" t="s">
        <v>667</v>
      </c>
      <c r="P393" t="s">
        <v>667</v>
      </c>
      <c r="Q393">
        <v>1</v>
      </c>
      <c r="X393">
        <v>0.03</v>
      </c>
      <c r="Y393">
        <v>60.6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3</v>
      </c>
      <c r="AG393">
        <v>0.03</v>
      </c>
      <c r="AH393">
        <v>2</v>
      </c>
      <c r="AI393">
        <v>334396415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ROW(Source!A293)</f>
        <v>293</v>
      </c>
      <c r="B394">
        <v>334396429</v>
      </c>
      <c r="C394">
        <v>334396406</v>
      </c>
      <c r="D394">
        <v>277565451</v>
      </c>
      <c r="E394">
        <v>109</v>
      </c>
      <c r="F394">
        <v>1</v>
      </c>
      <c r="G394">
        <v>1</v>
      </c>
      <c r="H394">
        <v>3</v>
      </c>
      <c r="I394" t="s">
        <v>778</v>
      </c>
      <c r="J394" t="s">
        <v>3</v>
      </c>
      <c r="K394" t="s">
        <v>779</v>
      </c>
      <c r="L394">
        <v>1371</v>
      </c>
      <c r="N394">
        <v>1013</v>
      </c>
      <c r="O394" t="s">
        <v>20</v>
      </c>
      <c r="P394" t="s">
        <v>20</v>
      </c>
      <c r="Q394">
        <v>1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1</v>
      </c>
      <c r="AD394">
        <v>0</v>
      </c>
      <c r="AE394">
        <v>0</v>
      </c>
      <c r="AF394" t="s">
        <v>3</v>
      </c>
      <c r="AG394">
        <v>0</v>
      </c>
      <c r="AH394">
        <v>3</v>
      </c>
      <c r="AI394">
        <v>-1</v>
      </c>
      <c r="AJ394" t="s">
        <v>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ROW(Source!A293)</f>
        <v>293</v>
      </c>
      <c r="B395">
        <v>334396430</v>
      </c>
      <c r="C395">
        <v>334396406</v>
      </c>
      <c r="D395">
        <v>277565460</v>
      </c>
      <c r="E395">
        <v>109</v>
      </c>
      <c r="F395">
        <v>1</v>
      </c>
      <c r="G395">
        <v>1</v>
      </c>
      <c r="H395">
        <v>3</v>
      </c>
      <c r="I395" t="s">
        <v>780</v>
      </c>
      <c r="J395" t="s">
        <v>3</v>
      </c>
      <c r="K395" t="s">
        <v>781</v>
      </c>
      <c r="L395">
        <v>1346</v>
      </c>
      <c r="N395">
        <v>1009</v>
      </c>
      <c r="O395" t="s">
        <v>667</v>
      </c>
      <c r="P395" t="s">
        <v>667</v>
      </c>
      <c r="Q395">
        <v>1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1</v>
      </c>
      <c r="AD395">
        <v>0</v>
      </c>
      <c r="AE395">
        <v>0</v>
      </c>
      <c r="AF395" t="s">
        <v>3</v>
      </c>
      <c r="AG395">
        <v>0</v>
      </c>
      <c r="AH395">
        <v>3</v>
      </c>
      <c r="AI395">
        <v>-1</v>
      </c>
      <c r="AJ395" t="s">
        <v>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ROW(Source!A295)</f>
        <v>295</v>
      </c>
      <c r="B396">
        <v>334396442</v>
      </c>
      <c r="C396">
        <v>334396432</v>
      </c>
      <c r="D396">
        <v>277560311</v>
      </c>
      <c r="E396">
        <v>109</v>
      </c>
      <c r="F396">
        <v>1</v>
      </c>
      <c r="G396">
        <v>1</v>
      </c>
      <c r="H396">
        <v>1</v>
      </c>
      <c r="I396" t="s">
        <v>658</v>
      </c>
      <c r="J396" t="s">
        <v>3</v>
      </c>
      <c r="K396" t="s">
        <v>659</v>
      </c>
      <c r="L396">
        <v>1191</v>
      </c>
      <c r="N396">
        <v>1013</v>
      </c>
      <c r="O396" t="s">
        <v>647</v>
      </c>
      <c r="P396" t="s">
        <v>647</v>
      </c>
      <c r="Q396">
        <v>1</v>
      </c>
      <c r="X396">
        <v>7.42</v>
      </c>
      <c r="Y396">
        <v>0</v>
      </c>
      <c r="Z396">
        <v>0</v>
      </c>
      <c r="AA396">
        <v>0</v>
      </c>
      <c r="AB396">
        <v>499.38</v>
      </c>
      <c r="AC396">
        <v>0</v>
      </c>
      <c r="AD396">
        <v>1</v>
      </c>
      <c r="AE396">
        <v>1</v>
      </c>
      <c r="AF396" t="s">
        <v>3</v>
      </c>
      <c r="AG396">
        <v>7.42</v>
      </c>
      <c r="AH396">
        <v>2</v>
      </c>
      <c r="AI396">
        <v>334396433</v>
      </c>
      <c r="AJ396">
        <v>303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ROW(Source!A295)</f>
        <v>295</v>
      </c>
      <c r="B397">
        <v>334396443</v>
      </c>
      <c r="C397">
        <v>334396432</v>
      </c>
      <c r="D397">
        <v>277560491</v>
      </c>
      <c r="E397">
        <v>109</v>
      </c>
      <c r="F397">
        <v>1</v>
      </c>
      <c r="G397">
        <v>1</v>
      </c>
      <c r="H397">
        <v>1</v>
      </c>
      <c r="I397" t="s">
        <v>649</v>
      </c>
      <c r="J397" t="s">
        <v>3</v>
      </c>
      <c r="K397" t="s">
        <v>650</v>
      </c>
      <c r="L397">
        <v>1191</v>
      </c>
      <c r="N397">
        <v>1013</v>
      </c>
      <c r="O397" t="s">
        <v>647</v>
      </c>
      <c r="P397" t="s">
        <v>647</v>
      </c>
      <c r="Q397">
        <v>1</v>
      </c>
      <c r="X397">
        <v>1.02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2</v>
      </c>
      <c r="AF397" t="s">
        <v>3</v>
      </c>
      <c r="AG397">
        <v>1.02</v>
      </c>
      <c r="AH397">
        <v>2</v>
      </c>
      <c r="AI397">
        <v>334396434</v>
      </c>
      <c r="AJ397">
        <v>304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ROW(Source!A295)</f>
        <v>295</v>
      </c>
      <c r="B398">
        <v>334396444</v>
      </c>
      <c r="C398">
        <v>334396432</v>
      </c>
      <c r="D398">
        <v>277944622</v>
      </c>
      <c r="E398">
        <v>1</v>
      </c>
      <c r="F398">
        <v>1</v>
      </c>
      <c r="G398">
        <v>1</v>
      </c>
      <c r="H398">
        <v>2</v>
      </c>
      <c r="I398" t="s">
        <v>660</v>
      </c>
      <c r="J398" t="s">
        <v>661</v>
      </c>
      <c r="K398" t="s">
        <v>662</v>
      </c>
      <c r="L398">
        <v>1368</v>
      </c>
      <c r="N398">
        <v>1011</v>
      </c>
      <c r="O398" t="s">
        <v>539</v>
      </c>
      <c r="P398" t="s">
        <v>539</v>
      </c>
      <c r="Q398">
        <v>1</v>
      </c>
      <c r="X398">
        <v>0.61</v>
      </c>
      <c r="Y398">
        <v>0</v>
      </c>
      <c r="Z398">
        <v>1472.33</v>
      </c>
      <c r="AA398">
        <v>642.05999999999995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0.61</v>
      </c>
      <c r="AH398">
        <v>2</v>
      </c>
      <c r="AI398">
        <v>334396435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ROW(Source!A295)</f>
        <v>295</v>
      </c>
      <c r="B399">
        <v>334396445</v>
      </c>
      <c r="C399">
        <v>334396432</v>
      </c>
      <c r="D399">
        <v>277945805</v>
      </c>
      <c r="E399">
        <v>1</v>
      </c>
      <c r="F399">
        <v>1</v>
      </c>
      <c r="G399">
        <v>1</v>
      </c>
      <c r="H399">
        <v>2</v>
      </c>
      <c r="I399" t="s">
        <v>655</v>
      </c>
      <c r="J399" t="s">
        <v>656</v>
      </c>
      <c r="K399" t="s">
        <v>657</v>
      </c>
      <c r="L399">
        <v>1368</v>
      </c>
      <c r="N399">
        <v>1011</v>
      </c>
      <c r="O399" t="s">
        <v>539</v>
      </c>
      <c r="P399" t="s">
        <v>539</v>
      </c>
      <c r="Q399">
        <v>1</v>
      </c>
      <c r="X399">
        <v>0.41</v>
      </c>
      <c r="Y399">
        <v>0</v>
      </c>
      <c r="Z399">
        <v>544.70000000000005</v>
      </c>
      <c r="AA399">
        <v>477.98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0.41</v>
      </c>
      <c r="AH399">
        <v>2</v>
      </c>
      <c r="AI399">
        <v>334396436</v>
      </c>
      <c r="AJ399">
        <v>306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ROW(Source!A295)</f>
        <v>295</v>
      </c>
      <c r="B400">
        <v>334396446</v>
      </c>
      <c r="C400">
        <v>334396432</v>
      </c>
      <c r="D400">
        <v>277862533</v>
      </c>
      <c r="E400">
        <v>1</v>
      </c>
      <c r="F400">
        <v>1</v>
      </c>
      <c r="G400">
        <v>1</v>
      </c>
      <c r="H400">
        <v>3</v>
      </c>
      <c r="I400" t="s">
        <v>664</v>
      </c>
      <c r="J400" t="s">
        <v>665</v>
      </c>
      <c r="K400" t="s">
        <v>666</v>
      </c>
      <c r="L400">
        <v>1346</v>
      </c>
      <c r="N400">
        <v>1009</v>
      </c>
      <c r="O400" t="s">
        <v>667</v>
      </c>
      <c r="P400" t="s">
        <v>667</v>
      </c>
      <c r="Q400">
        <v>1</v>
      </c>
      <c r="X400">
        <v>0.01</v>
      </c>
      <c r="Y400">
        <v>238.29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0.01</v>
      </c>
      <c r="AH400">
        <v>2</v>
      </c>
      <c r="AI400">
        <v>334396437</v>
      </c>
      <c r="AJ400">
        <v>307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ROW(Source!A295)</f>
        <v>295</v>
      </c>
      <c r="B401">
        <v>334396447</v>
      </c>
      <c r="C401">
        <v>334396432</v>
      </c>
      <c r="D401">
        <v>277862540</v>
      </c>
      <c r="E401">
        <v>1</v>
      </c>
      <c r="F401">
        <v>1</v>
      </c>
      <c r="G401">
        <v>1</v>
      </c>
      <c r="H401">
        <v>3</v>
      </c>
      <c r="I401" t="s">
        <v>668</v>
      </c>
      <c r="J401" t="s">
        <v>669</v>
      </c>
      <c r="K401" t="s">
        <v>670</v>
      </c>
      <c r="L401">
        <v>1346</v>
      </c>
      <c r="N401">
        <v>1009</v>
      </c>
      <c r="O401" t="s">
        <v>667</v>
      </c>
      <c r="P401" t="s">
        <v>667</v>
      </c>
      <c r="Q401">
        <v>1</v>
      </c>
      <c r="X401">
        <v>0.03</v>
      </c>
      <c r="Y401">
        <v>80.02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0.03</v>
      </c>
      <c r="AH401">
        <v>2</v>
      </c>
      <c r="AI401">
        <v>334396438</v>
      </c>
      <c r="AJ401">
        <v>308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ROW(Source!A295)</f>
        <v>295</v>
      </c>
      <c r="B402">
        <v>334396448</v>
      </c>
      <c r="C402">
        <v>334396432</v>
      </c>
      <c r="D402">
        <v>277867733</v>
      </c>
      <c r="E402">
        <v>1</v>
      </c>
      <c r="F402">
        <v>1</v>
      </c>
      <c r="G402">
        <v>1</v>
      </c>
      <c r="H402">
        <v>3</v>
      </c>
      <c r="I402" t="s">
        <v>684</v>
      </c>
      <c r="J402" t="s">
        <v>685</v>
      </c>
      <c r="K402" t="s">
        <v>686</v>
      </c>
      <c r="L402">
        <v>1346</v>
      </c>
      <c r="N402">
        <v>1009</v>
      </c>
      <c r="O402" t="s">
        <v>667</v>
      </c>
      <c r="P402" t="s">
        <v>667</v>
      </c>
      <c r="Q402">
        <v>1</v>
      </c>
      <c r="X402">
        <v>0</v>
      </c>
      <c r="Y402">
        <v>174.93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3</v>
      </c>
      <c r="AG402">
        <v>0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ROW(Source!A295)</f>
        <v>295</v>
      </c>
      <c r="B403">
        <v>334396449</v>
      </c>
      <c r="C403">
        <v>334396432</v>
      </c>
      <c r="D403">
        <v>277869627</v>
      </c>
      <c r="E403">
        <v>1</v>
      </c>
      <c r="F403">
        <v>1</v>
      </c>
      <c r="G403">
        <v>1</v>
      </c>
      <c r="H403">
        <v>3</v>
      </c>
      <c r="I403" t="s">
        <v>671</v>
      </c>
      <c r="J403" t="s">
        <v>672</v>
      </c>
      <c r="K403" t="s">
        <v>673</v>
      </c>
      <c r="L403">
        <v>1346</v>
      </c>
      <c r="N403">
        <v>1009</v>
      </c>
      <c r="O403" t="s">
        <v>667</v>
      </c>
      <c r="P403" t="s">
        <v>667</v>
      </c>
      <c r="Q403">
        <v>1</v>
      </c>
      <c r="X403">
        <v>0.02</v>
      </c>
      <c r="Y403">
        <v>56.11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0.02</v>
      </c>
      <c r="AH403">
        <v>2</v>
      </c>
      <c r="AI403">
        <v>334396439</v>
      </c>
      <c r="AJ403">
        <v>309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ROW(Source!A295)</f>
        <v>295</v>
      </c>
      <c r="B404">
        <v>334396450</v>
      </c>
      <c r="C404">
        <v>334396432</v>
      </c>
      <c r="D404">
        <v>277562780</v>
      </c>
      <c r="E404">
        <v>109</v>
      </c>
      <c r="F404">
        <v>1</v>
      </c>
      <c r="G404">
        <v>1</v>
      </c>
      <c r="H404">
        <v>3</v>
      </c>
      <c r="I404" t="s">
        <v>772</v>
      </c>
      <c r="J404" t="s">
        <v>3</v>
      </c>
      <c r="K404" t="s">
        <v>773</v>
      </c>
      <c r="L404">
        <v>1346</v>
      </c>
      <c r="N404">
        <v>1009</v>
      </c>
      <c r="O404" t="s">
        <v>667</v>
      </c>
      <c r="P404" t="s">
        <v>667</v>
      </c>
      <c r="Q404">
        <v>1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1</v>
      </c>
      <c r="AD404">
        <v>0</v>
      </c>
      <c r="AE404">
        <v>0</v>
      </c>
      <c r="AF404" t="s">
        <v>3</v>
      </c>
      <c r="AG404">
        <v>0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ROW(Source!A295)</f>
        <v>295</v>
      </c>
      <c r="B405">
        <v>334396451</v>
      </c>
      <c r="C405">
        <v>334396432</v>
      </c>
      <c r="D405">
        <v>277563139</v>
      </c>
      <c r="E405">
        <v>109</v>
      </c>
      <c r="F405">
        <v>1</v>
      </c>
      <c r="G405">
        <v>1</v>
      </c>
      <c r="H405">
        <v>3</v>
      </c>
      <c r="I405" t="s">
        <v>774</v>
      </c>
      <c r="J405" t="s">
        <v>3</v>
      </c>
      <c r="K405" t="s">
        <v>775</v>
      </c>
      <c r="L405">
        <v>1348</v>
      </c>
      <c r="N405">
        <v>1009</v>
      </c>
      <c r="O405" t="s">
        <v>226</v>
      </c>
      <c r="P405" t="s">
        <v>226</v>
      </c>
      <c r="Q405">
        <v>1000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1</v>
      </c>
      <c r="AD405">
        <v>0</v>
      </c>
      <c r="AE405">
        <v>0</v>
      </c>
      <c r="AF405" t="s">
        <v>3</v>
      </c>
      <c r="AG405">
        <v>0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ROW(Source!A295)</f>
        <v>295</v>
      </c>
      <c r="B406">
        <v>334396452</v>
      </c>
      <c r="C406">
        <v>334396432</v>
      </c>
      <c r="D406">
        <v>277896315</v>
      </c>
      <c r="E406">
        <v>1</v>
      </c>
      <c r="F406">
        <v>1</v>
      </c>
      <c r="G406">
        <v>1</v>
      </c>
      <c r="H406">
        <v>3</v>
      </c>
      <c r="I406" t="s">
        <v>674</v>
      </c>
      <c r="J406" t="s">
        <v>675</v>
      </c>
      <c r="K406" t="s">
        <v>676</v>
      </c>
      <c r="L406">
        <v>1348</v>
      </c>
      <c r="N406">
        <v>1009</v>
      </c>
      <c r="O406" t="s">
        <v>226</v>
      </c>
      <c r="P406" t="s">
        <v>226</v>
      </c>
      <c r="Q406">
        <v>1000</v>
      </c>
      <c r="X406">
        <v>1E-4</v>
      </c>
      <c r="Y406">
        <v>80020.98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1E-4</v>
      </c>
      <c r="AH406">
        <v>2</v>
      </c>
      <c r="AI406">
        <v>334396440</v>
      </c>
      <c r="AJ406">
        <v>310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ROW(Source!A295)</f>
        <v>295</v>
      </c>
      <c r="B407">
        <v>334396453</v>
      </c>
      <c r="C407">
        <v>334396432</v>
      </c>
      <c r="D407">
        <v>277896859</v>
      </c>
      <c r="E407">
        <v>1</v>
      </c>
      <c r="F407">
        <v>1</v>
      </c>
      <c r="G407">
        <v>1</v>
      </c>
      <c r="H407">
        <v>3</v>
      </c>
      <c r="I407" t="s">
        <v>677</v>
      </c>
      <c r="J407" t="s">
        <v>678</v>
      </c>
      <c r="K407" t="s">
        <v>679</v>
      </c>
      <c r="L407">
        <v>1346</v>
      </c>
      <c r="N407">
        <v>1009</v>
      </c>
      <c r="O407" t="s">
        <v>667</v>
      </c>
      <c r="P407" t="s">
        <v>667</v>
      </c>
      <c r="Q407">
        <v>1</v>
      </c>
      <c r="X407">
        <v>0.12</v>
      </c>
      <c r="Y407">
        <v>60.6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0.12</v>
      </c>
      <c r="AH407">
        <v>2</v>
      </c>
      <c r="AI407">
        <v>334396441</v>
      </c>
      <c r="AJ407">
        <v>311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ROW(Source!A295)</f>
        <v>295</v>
      </c>
      <c r="B408">
        <v>334396454</v>
      </c>
      <c r="C408">
        <v>334396432</v>
      </c>
      <c r="D408">
        <v>277565419</v>
      </c>
      <c r="E408">
        <v>109</v>
      </c>
      <c r="F408">
        <v>1</v>
      </c>
      <c r="G408">
        <v>1</v>
      </c>
      <c r="H408">
        <v>3</v>
      </c>
      <c r="I408" t="s">
        <v>776</v>
      </c>
      <c r="J408" t="s">
        <v>3</v>
      </c>
      <c r="K408" t="s">
        <v>777</v>
      </c>
      <c r="L408">
        <v>1348</v>
      </c>
      <c r="N408">
        <v>1009</v>
      </c>
      <c r="O408" t="s">
        <v>226</v>
      </c>
      <c r="P408" t="s">
        <v>226</v>
      </c>
      <c r="Q408">
        <v>1000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3</v>
      </c>
      <c r="AG408">
        <v>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ROW(Source!A295)</f>
        <v>295</v>
      </c>
      <c r="B409">
        <v>334396455</v>
      </c>
      <c r="C409">
        <v>334396432</v>
      </c>
      <c r="D409">
        <v>277565451</v>
      </c>
      <c r="E409">
        <v>109</v>
      </c>
      <c r="F409">
        <v>1</v>
      </c>
      <c r="G409">
        <v>1</v>
      </c>
      <c r="H409">
        <v>3</v>
      </c>
      <c r="I409" t="s">
        <v>778</v>
      </c>
      <c r="J409" t="s">
        <v>3</v>
      </c>
      <c r="K409" t="s">
        <v>779</v>
      </c>
      <c r="L409">
        <v>1371</v>
      </c>
      <c r="N409">
        <v>1013</v>
      </c>
      <c r="O409" t="s">
        <v>20</v>
      </c>
      <c r="P409" t="s">
        <v>20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3</v>
      </c>
      <c r="AG409">
        <v>0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ROW(Source!A295)</f>
        <v>295</v>
      </c>
      <c r="B410">
        <v>334396456</v>
      </c>
      <c r="C410">
        <v>334396432</v>
      </c>
      <c r="D410">
        <v>277565460</v>
      </c>
      <c r="E410">
        <v>109</v>
      </c>
      <c r="F410">
        <v>1</v>
      </c>
      <c r="G410">
        <v>1</v>
      </c>
      <c r="H410">
        <v>3</v>
      </c>
      <c r="I410" t="s">
        <v>780</v>
      </c>
      <c r="J410" t="s">
        <v>3</v>
      </c>
      <c r="K410" t="s">
        <v>781</v>
      </c>
      <c r="L410">
        <v>1346</v>
      </c>
      <c r="N410">
        <v>1009</v>
      </c>
      <c r="O410" t="s">
        <v>667</v>
      </c>
      <c r="P410" t="s">
        <v>667</v>
      </c>
      <c r="Q410">
        <v>1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1</v>
      </c>
      <c r="AD410">
        <v>0</v>
      </c>
      <c r="AE410">
        <v>0</v>
      </c>
      <c r="AF410" t="s">
        <v>3</v>
      </c>
      <c r="AG410">
        <v>0</v>
      </c>
      <c r="AH410">
        <v>3</v>
      </c>
      <c r="AI410">
        <v>-1</v>
      </c>
      <c r="AJ410" t="s">
        <v>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ROW(Source!A337)</f>
        <v>337</v>
      </c>
      <c r="B411">
        <v>334396465</v>
      </c>
      <c r="C411">
        <v>334396463</v>
      </c>
      <c r="D411">
        <v>277560234</v>
      </c>
      <c r="E411">
        <v>109</v>
      </c>
      <c r="F411">
        <v>1</v>
      </c>
      <c r="G411">
        <v>1</v>
      </c>
      <c r="H411">
        <v>1</v>
      </c>
      <c r="I411" t="s">
        <v>744</v>
      </c>
      <c r="J411" t="s">
        <v>3</v>
      </c>
      <c r="K411" t="s">
        <v>745</v>
      </c>
      <c r="L411">
        <v>1191</v>
      </c>
      <c r="N411">
        <v>1013</v>
      </c>
      <c r="O411" t="s">
        <v>647</v>
      </c>
      <c r="P411" t="s">
        <v>647</v>
      </c>
      <c r="Q411">
        <v>1</v>
      </c>
      <c r="X411">
        <v>154</v>
      </c>
      <c r="Y411">
        <v>0</v>
      </c>
      <c r="Z411">
        <v>0</v>
      </c>
      <c r="AA411">
        <v>0</v>
      </c>
      <c r="AB411">
        <v>388.8</v>
      </c>
      <c r="AC411">
        <v>0</v>
      </c>
      <c r="AD411">
        <v>1</v>
      </c>
      <c r="AE411">
        <v>1</v>
      </c>
      <c r="AF411" t="s">
        <v>23</v>
      </c>
      <c r="AG411">
        <v>184.79999999999998</v>
      </c>
      <c r="AH411">
        <v>2</v>
      </c>
      <c r="AI411">
        <v>334396464</v>
      </c>
      <c r="AJ411">
        <v>312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ROW(Source!A338)</f>
        <v>338</v>
      </c>
      <c r="B412">
        <v>334396471</v>
      </c>
      <c r="C412">
        <v>334396466</v>
      </c>
      <c r="D412">
        <v>277560272</v>
      </c>
      <c r="E412">
        <v>109</v>
      </c>
      <c r="F412">
        <v>1</v>
      </c>
      <c r="G412">
        <v>1</v>
      </c>
      <c r="H412">
        <v>1</v>
      </c>
      <c r="I412" t="s">
        <v>746</v>
      </c>
      <c r="J412" t="s">
        <v>3</v>
      </c>
      <c r="K412" t="s">
        <v>747</v>
      </c>
      <c r="L412">
        <v>1191</v>
      </c>
      <c r="N412">
        <v>1013</v>
      </c>
      <c r="O412" t="s">
        <v>647</v>
      </c>
      <c r="P412" t="s">
        <v>647</v>
      </c>
      <c r="Q412">
        <v>1</v>
      </c>
      <c r="X412">
        <v>0.67</v>
      </c>
      <c r="Y412">
        <v>0</v>
      </c>
      <c r="Z412">
        <v>0</v>
      </c>
      <c r="AA412">
        <v>0</v>
      </c>
      <c r="AB412">
        <v>420.91</v>
      </c>
      <c r="AC412">
        <v>0</v>
      </c>
      <c r="AD412">
        <v>1</v>
      </c>
      <c r="AE412">
        <v>1</v>
      </c>
      <c r="AF412" t="s">
        <v>3</v>
      </c>
      <c r="AG412">
        <v>0.67</v>
      </c>
      <c r="AH412">
        <v>2</v>
      </c>
      <c r="AI412">
        <v>334396467</v>
      </c>
      <c r="AJ412">
        <v>313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ROW(Source!A338)</f>
        <v>338</v>
      </c>
      <c r="B413">
        <v>334396472</v>
      </c>
      <c r="C413">
        <v>334396466</v>
      </c>
      <c r="D413">
        <v>277946011</v>
      </c>
      <c r="E413">
        <v>1</v>
      </c>
      <c r="F413">
        <v>1</v>
      </c>
      <c r="G413">
        <v>1</v>
      </c>
      <c r="H413">
        <v>2</v>
      </c>
      <c r="I413" t="s">
        <v>748</v>
      </c>
      <c r="J413" t="s">
        <v>749</v>
      </c>
      <c r="K413" t="s">
        <v>750</v>
      </c>
      <c r="L413">
        <v>1368</v>
      </c>
      <c r="N413">
        <v>1011</v>
      </c>
      <c r="O413" t="s">
        <v>539</v>
      </c>
      <c r="P413" t="s">
        <v>539</v>
      </c>
      <c r="Q413">
        <v>1</v>
      </c>
      <c r="X413">
        <v>0.12</v>
      </c>
      <c r="Y413">
        <v>0</v>
      </c>
      <c r="Z413">
        <v>95.79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0.12</v>
      </c>
      <c r="AH413">
        <v>2</v>
      </c>
      <c r="AI413">
        <v>334396468</v>
      </c>
      <c r="AJ413">
        <v>314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ROW(Source!A338)</f>
        <v>338</v>
      </c>
      <c r="B414">
        <v>334396473</v>
      </c>
      <c r="C414">
        <v>334396466</v>
      </c>
      <c r="D414">
        <v>277866682</v>
      </c>
      <c r="E414">
        <v>1</v>
      </c>
      <c r="F414">
        <v>1</v>
      </c>
      <c r="G414">
        <v>1</v>
      </c>
      <c r="H414">
        <v>3</v>
      </c>
      <c r="I414" t="s">
        <v>751</v>
      </c>
      <c r="J414" t="s">
        <v>752</v>
      </c>
      <c r="K414" t="s">
        <v>753</v>
      </c>
      <c r="L414">
        <v>1346</v>
      </c>
      <c r="N414">
        <v>1009</v>
      </c>
      <c r="O414" t="s">
        <v>667</v>
      </c>
      <c r="P414" t="s">
        <v>667</v>
      </c>
      <c r="Q414">
        <v>1</v>
      </c>
      <c r="X414">
        <v>0.03</v>
      </c>
      <c r="Y414">
        <v>155.63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0.03</v>
      </c>
      <c r="AH414">
        <v>2</v>
      </c>
      <c r="AI414">
        <v>334396469</v>
      </c>
      <c r="AJ414">
        <v>315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ROW(Source!A338)</f>
        <v>338</v>
      </c>
      <c r="B415">
        <v>334396474</v>
      </c>
      <c r="C415">
        <v>334396466</v>
      </c>
      <c r="D415">
        <v>277880063</v>
      </c>
      <c r="E415">
        <v>1</v>
      </c>
      <c r="F415">
        <v>1</v>
      </c>
      <c r="G415">
        <v>1</v>
      </c>
      <c r="H415">
        <v>3</v>
      </c>
      <c r="I415" t="s">
        <v>754</v>
      </c>
      <c r="J415" t="s">
        <v>755</v>
      </c>
      <c r="K415" t="s">
        <v>756</v>
      </c>
      <c r="L415">
        <v>1348</v>
      </c>
      <c r="N415">
        <v>1009</v>
      </c>
      <c r="O415" t="s">
        <v>226</v>
      </c>
      <c r="P415" t="s">
        <v>226</v>
      </c>
      <c r="Q415">
        <v>1000</v>
      </c>
      <c r="X415">
        <v>5.0000000000000001E-3</v>
      </c>
      <c r="Y415">
        <v>51875.98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5.0000000000000001E-3</v>
      </c>
      <c r="AH415">
        <v>2</v>
      </c>
      <c r="AI415">
        <v>334396470</v>
      </c>
      <c r="AJ415">
        <v>316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ROW(Source!A340)</f>
        <v>340</v>
      </c>
      <c r="B416">
        <v>334396482</v>
      </c>
      <c r="C416">
        <v>334396476</v>
      </c>
      <c r="D416">
        <v>277560272</v>
      </c>
      <c r="E416">
        <v>109</v>
      </c>
      <c r="F416">
        <v>1</v>
      </c>
      <c r="G416">
        <v>1</v>
      </c>
      <c r="H416">
        <v>1</v>
      </c>
      <c r="I416" t="s">
        <v>746</v>
      </c>
      <c r="J416" t="s">
        <v>3</v>
      </c>
      <c r="K416" t="s">
        <v>747</v>
      </c>
      <c r="L416">
        <v>1191</v>
      </c>
      <c r="N416">
        <v>1013</v>
      </c>
      <c r="O416" t="s">
        <v>647</v>
      </c>
      <c r="P416" t="s">
        <v>647</v>
      </c>
      <c r="Q416">
        <v>1</v>
      </c>
      <c r="X416">
        <v>1.8</v>
      </c>
      <c r="Y416">
        <v>0</v>
      </c>
      <c r="Z416">
        <v>0</v>
      </c>
      <c r="AA416">
        <v>0</v>
      </c>
      <c r="AB416">
        <v>420.91</v>
      </c>
      <c r="AC416">
        <v>0</v>
      </c>
      <c r="AD416">
        <v>1</v>
      </c>
      <c r="AE416">
        <v>1</v>
      </c>
      <c r="AF416" t="s">
        <v>3</v>
      </c>
      <c r="AG416">
        <v>1.8</v>
      </c>
      <c r="AH416">
        <v>2</v>
      </c>
      <c r="AI416">
        <v>334396477</v>
      </c>
      <c r="AJ416">
        <v>317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ROW(Source!A340)</f>
        <v>340</v>
      </c>
      <c r="B417">
        <v>334396483</v>
      </c>
      <c r="C417">
        <v>334396476</v>
      </c>
      <c r="D417">
        <v>277560491</v>
      </c>
      <c r="E417">
        <v>109</v>
      </c>
      <c r="F417">
        <v>1</v>
      </c>
      <c r="G417">
        <v>1</v>
      </c>
      <c r="H417">
        <v>1</v>
      </c>
      <c r="I417" t="s">
        <v>649</v>
      </c>
      <c r="J417" t="s">
        <v>3</v>
      </c>
      <c r="K417" t="s">
        <v>650</v>
      </c>
      <c r="L417">
        <v>1191</v>
      </c>
      <c r="N417">
        <v>1013</v>
      </c>
      <c r="O417" t="s">
        <v>647</v>
      </c>
      <c r="P417" t="s">
        <v>647</v>
      </c>
      <c r="Q417">
        <v>1</v>
      </c>
      <c r="X417">
        <v>0.01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2</v>
      </c>
      <c r="AF417" t="s">
        <v>3</v>
      </c>
      <c r="AG417">
        <v>0.01</v>
      </c>
      <c r="AH417">
        <v>2</v>
      </c>
      <c r="AI417">
        <v>334396478</v>
      </c>
      <c r="AJ417">
        <v>318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ROW(Source!A340)</f>
        <v>340</v>
      </c>
      <c r="B418">
        <v>334396484</v>
      </c>
      <c r="C418">
        <v>334396476</v>
      </c>
      <c r="D418">
        <v>277945805</v>
      </c>
      <c r="E418">
        <v>1</v>
      </c>
      <c r="F418">
        <v>1</v>
      </c>
      <c r="G418">
        <v>1</v>
      </c>
      <c r="H418">
        <v>2</v>
      </c>
      <c r="I418" t="s">
        <v>655</v>
      </c>
      <c r="J418" t="s">
        <v>656</v>
      </c>
      <c r="K418" t="s">
        <v>657</v>
      </c>
      <c r="L418">
        <v>1368</v>
      </c>
      <c r="N418">
        <v>1011</v>
      </c>
      <c r="O418" t="s">
        <v>539</v>
      </c>
      <c r="P418" t="s">
        <v>539</v>
      </c>
      <c r="Q418">
        <v>1</v>
      </c>
      <c r="X418">
        <v>0.01</v>
      </c>
      <c r="Y418">
        <v>0</v>
      </c>
      <c r="Z418">
        <v>544.70000000000005</v>
      </c>
      <c r="AA418">
        <v>477.98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0.01</v>
      </c>
      <c r="AH418">
        <v>2</v>
      </c>
      <c r="AI418">
        <v>334396479</v>
      </c>
      <c r="AJ418">
        <v>319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ROW(Source!A340)</f>
        <v>340</v>
      </c>
      <c r="B419">
        <v>334396485</v>
      </c>
      <c r="C419">
        <v>334396476</v>
      </c>
      <c r="D419">
        <v>277946011</v>
      </c>
      <c r="E419">
        <v>1</v>
      </c>
      <c r="F419">
        <v>1</v>
      </c>
      <c r="G419">
        <v>1</v>
      </c>
      <c r="H419">
        <v>2</v>
      </c>
      <c r="I419" t="s">
        <v>748</v>
      </c>
      <c r="J419" t="s">
        <v>749</v>
      </c>
      <c r="K419" t="s">
        <v>750</v>
      </c>
      <c r="L419">
        <v>1368</v>
      </c>
      <c r="N419">
        <v>1011</v>
      </c>
      <c r="O419" t="s">
        <v>539</v>
      </c>
      <c r="P419" t="s">
        <v>539</v>
      </c>
      <c r="Q419">
        <v>1</v>
      </c>
      <c r="X419">
        <v>0.05</v>
      </c>
      <c r="Y419">
        <v>0</v>
      </c>
      <c r="Z419">
        <v>95.79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0.05</v>
      </c>
      <c r="AH419">
        <v>2</v>
      </c>
      <c r="AI419">
        <v>334396480</v>
      </c>
      <c r="AJ419">
        <v>320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ROW(Source!A340)</f>
        <v>340</v>
      </c>
      <c r="B420">
        <v>334396486</v>
      </c>
      <c r="C420">
        <v>334396476</v>
      </c>
      <c r="D420">
        <v>277866682</v>
      </c>
      <c r="E420">
        <v>1</v>
      </c>
      <c r="F420">
        <v>1</v>
      </c>
      <c r="G420">
        <v>1</v>
      </c>
      <c r="H420">
        <v>3</v>
      </c>
      <c r="I420" t="s">
        <v>751</v>
      </c>
      <c r="J420" t="s">
        <v>752</v>
      </c>
      <c r="K420" t="s">
        <v>753</v>
      </c>
      <c r="L420">
        <v>1346</v>
      </c>
      <c r="N420">
        <v>1009</v>
      </c>
      <c r="O420" t="s">
        <v>667</v>
      </c>
      <c r="P420" t="s">
        <v>667</v>
      </c>
      <c r="Q420">
        <v>1</v>
      </c>
      <c r="X420">
        <v>0.12</v>
      </c>
      <c r="Y420">
        <v>155.63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0.12</v>
      </c>
      <c r="AH420">
        <v>2</v>
      </c>
      <c r="AI420">
        <v>334396481</v>
      </c>
      <c r="AJ420">
        <v>321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ROW(Source!A340)</f>
        <v>340</v>
      </c>
      <c r="B421">
        <v>334396487</v>
      </c>
      <c r="C421">
        <v>334396476</v>
      </c>
      <c r="D421">
        <v>277563139</v>
      </c>
      <c r="E421">
        <v>109</v>
      </c>
      <c r="F421">
        <v>1</v>
      </c>
      <c r="G421">
        <v>1</v>
      </c>
      <c r="H421">
        <v>3</v>
      </c>
      <c r="I421" t="s">
        <v>774</v>
      </c>
      <c r="J421" t="s">
        <v>3</v>
      </c>
      <c r="K421" t="s">
        <v>775</v>
      </c>
      <c r="L421">
        <v>1348</v>
      </c>
      <c r="N421">
        <v>1009</v>
      </c>
      <c r="O421" t="s">
        <v>226</v>
      </c>
      <c r="P421" t="s">
        <v>226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3</v>
      </c>
      <c r="AG421">
        <v>0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ROW(Source!A345)</f>
        <v>345</v>
      </c>
      <c r="B422">
        <v>334396494</v>
      </c>
      <c r="C422">
        <v>334396492</v>
      </c>
      <c r="D422">
        <v>277560223</v>
      </c>
      <c r="E422">
        <v>109</v>
      </c>
      <c r="F422">
        <v>1</v>
      </c>
      <c r="G422">
        <v>1</v>
      </c>
      <c r="H422">
        <v>1</v>
      </c>
      <c r="I422" t="s">
        <v>757</v>
      </c>
      <c r="J422" t="s">
        <v>3</v>
      </c>
      <c r="K422" t="s">
        <v>758</v>
      </c>
      <c r="L422">
        <v>1191</v>
      </c>
      <c r="N422">
        <v>1013</v>
      </c>
      <c r="O422" t="s">
        <v>647</v>
      </c>
      <c r="P422" t="s">
        <v>647</v>
      </c>
      <c r="Q422">
        <v>1</v>
      </c>
      <c r="X422">
        <v>88.5</v>
      </c>
      <c r="Y422">
        <v>0</v>
      </c>
      <c r="Z422">
        <v>0</v>
      </c>
      <c r="AA422">
        <v>0</v>
      </c>
      <c r="AB422">
        <v>372.75</v>
      </c>
      <c r="AC422">
        <v>0</v>
      </c>
      <c r="AD422">
        <v>1</v>
      </c>
      <c r="AE422">
        <v>1</v>
      </c>
      <c r="AF422" t="s">
        <v>23</v>
      </c>
      <c r="AG422">
        <v>106.2</v>
      </c>
      <c r="AH422">
        <v>2</v>
      </c>
      <c r="AI422">
        <v>334396493</v>
      </c>
      <c r="AJ422">
        <v>322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ROW(Source!A346)</f>
        <v>346</v>
      </c>
      <c r="B423">
        <v>334396504</v>
      </c>
      <c r="C423">
        <v>334396495</v>
      </c>
      <c r="D423">
        <v>277560305</v>
      </c>
      <c r="E423">
        <v>109</v>
      </c>
      <c r="F423">
        <v>1</v>
      </c>
      <c r="G423">
        <v>1</v>
      </c>
      <c r="H423">
        <v>1</v>
      </c>
      <c r="I423" t="s">
        <v>682</v>
      </c>
      <c r="J423" t="s">
        <v>3</v>
      </c>
      <c r="K423" t="s">
        <v>683</v>
      </c>
      <c r="L423">
        <v>1191</v>
      </c>
      <c r="N423">
        <v>1013</v>
      </c>
      <c r="O423" t="s">
        <v>647</v>
      </c>
      <c r="P423" t="s">
        <v>647</v>
      </c>
      <c r="Q423">
        <v>1</v>
      </c>
      <c r="X423">
        <v>41.2</v>
      </c>
      <c r="Y423">
        <v>0</v>
      </c>
      <c r="Z423">
        <v>0</v>
      </c>
      <c r="AA423">
        <v>0</v>
      </c>
      <c r="AB423">
        <v>477.98</v>
      </c>
      <c r="AC423">
        <v>0</v>
      </c>
      <c r="AD423">
        <v>1</v>
      </c>
      <c r="AE423">
        <v>1</v>
      </c>
      <c r="AF423" t="s">
        <v>499</v>
      </c>
      <c r="AG423">
        <v>51.912000000000006</v>
      </c>
      <c r="AH423">
        <v>2</v>
      </c>
      <c r="AI423">
        <v>334396496</v>
      </c>
      <c r="AJ423">
        <v>323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ROW(Source!A346)</f>
        <v>346</v>
      </c>
      <c r="B424">
        <v>334396505</v>
      </c>
      <c r="C424">
        <v>334396495</v>
      </c>
      <c r="D424">
        <v>277560491</v>
      </c>
      <c r="E424">
        <v>109</v>
      </c>
      <c r="F424">
        <v>1</v>
      </c>
      <c r="G424">
        <v>1</v>
      </c>
      <c r="H424">
        <v>1</v>
      </c>
      <c r="I424" t="s">
        <v>649</v>
      </c>
      <c r="J424" t="s">
        <v>3</v>
      </c>
      <c r="K424" t="s">
        <v>650</v>
      </c>
      <c r="L424">
        <v>1191</v>
      </c>
      <c r="N424">
        <v>1013</v>
      </c>
      <c r="O424" t="s">
        <v>647</v>
      </c>
      <c r="P424" t="s">
        <v>647</v>
      </c>
      <c r="Q424">
        <v>1</v>
      </c>
      <c r="X424">
        <v>0.2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2</v>
      </c>
      <c r="AF424" t="s">
        <v>23</v>
      </c>
      <c r="AG424">
        <v>0.24</v>
      </c>
      <c r="AH424">
        <v>2</v>
      </c>
      <c r="AI424">
        <v>334396497</v>
      </c>
      <c r="AJ424">
        <v>324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ROW(Source!A346)</f>
        <v>346</v>
      </c>
      <c r="B425">
        <v>334396506</v>
      </c>
      <c r="C425">
        <v>334396495</v>
      </c>
      <c r="D425">
        <v>277944622</v>
      </c>
      <c r="E425">
        <v>1</v>
      </c>
      <c r="F425">
        <v>1</v>
      </c>
      <c r="G425">
        <v>1</v>
      </c>
      <c r="H425">
        <v>2</v>
      </c>
      <c r="I425" t="s">
        <v>660</v>
      </c>
      <c r="J425" t="s">
        <v>661</v>
      </c>
      <c r="K425" t="s">
        <v>662</v>
      </c>
      <c r="L425">
        <v>1368</v>
      </c>
      <c r="N425">
        <v>1011</v>
      </c>
      <c r="O425" t="s">
        <v>539</v>
      </c>
      <c r="P425" t="s">
        <v>539</v>
      </c>
      <c r="Q425">
        <v>1</v>
      </c>
      <c r="X425">
        <v>0.1</v>
      </c>
      <c r="Y425">
        <v>0</v>
      </c>
      <c r="Z425">
        <v>1472.33</v>
      </c>
      <c r="AA425">
        <v>642.05999999999995</v>
      </c>
      <c r="AB425">
        <v>0</v>
      </c>
      <c r="AC425">
        <v>0</v>
      </c>
      <c r="AD425">
        <v>1</v>
      </c>
      <c r="AE425">
        <v>0</v>
      </c>
      <c r="AF425" t="s">
        <v>23</v>
      </c>
      <c r="AG425">
        <v>0.12</v>
      </c>
      <c r="AH425">
        <v>2</v>
      </c>
      <c r="AI425">
        <v>334396498</v>
      </c>
      <c r="AJ425">
        <v>325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ROW(Source!A346)</f>
        <v>346</v>
      </c>
      <c r="B426">
        <v>334396507</v>
      </c>
      <c r="C426">
        <v>334396495</v>
      </c>
      <c r="D426">
        <v>277945805</v>
      </c>
      <c r="E426">
        <v>1</v>
      </c>
      <c r="F426">
        <v>1</v>
      </c>
      <c r="G426">
        <v>1</v>
      </c>
      <c r="H426">
        <v>2</v>
      </c>
      <c r="I426" t="s">
        <v>655</v>
      </c>
      <c r="J426" t="s">
        <v>656</v>
      </c>
      <c r="K426" t="s">
        <v>657</v>
      </c>
      <c r="L426">
        <v>1368</v>
      </c>
      <c r="N426">
        <v>1011</v>
      </c>
      <c r="O426" t="s">
        <v>539</v>
      </c>
      <c r="P426" t="s">
        <v>539</v>
      </c>
      <c r="Q426">
        <v>1</v>
      </c>
      <c r="X426">
        <v>0.1</v>
      </c>
      <c r="Y426">
        <v>0</v>
      </c>
      <c r="Z426">
        <v>544.70000000000005</v>
      </c>
      <c r="AA426">
        <v>477.98</v>
      </c>
      <c r="AB426">
        <v>0</v>
      </c>
      <c r="AC426">
        <v>0</v>
      </c>
      <c r="AD426">
        <v>1</v>
      </c>
      <c r="AE426">
        <v>0</v>
      </c>
      <c r="AF426" t="s">
        <v>23</v>
      </c>
      <c r="AG426">
        <v>0.12</v>
      </c>
      <c r="AH426">
        <v>2</v>
      </c>
      <c r="AI426">
        <v>334396499</v>
      </c>
      <c r="AJ426">
        <v>326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ROW(Source!A346)</f>
        <v>346</v>
      </c>
      <c r="B427">
        <v>334396508</v>
      </c>
      <c r="C427">
        <v>334396495</v>
      </c>
      <c r="D427">
        <v>277946072</v>
      </c>
      <c r="E427">
        <v>1</v>
      </c>
      <c r="F427">
        <v>1</v>
      </c>
      <c r="G427">
        <v>1</v>
      </c>
      <c r="H427">
        <v>2</v>
      </c>
      <c r="I427" t="s">
        <v>759</v>
      </c>
      <c r="J427" t="s">
        <v>760</v>
      </c>
      <c r="K427" t="s">
        <v>761</v>
      </c>
      <c r="L427">
        <v>1368</v>
      </c>
      <c r="N427">
        <v>1011</v>
      </c>
      <c r="O427" t="s">
        <v>539</v>
      </c>
      <c r="P427" t="s">
        <v>539</v>
      </c>
      <c r="Q427">
        <v>1</v>
      </c>
      <c r="X427">
        <v>0.16</v>
      </c>
      <c r="Y427">
        <v>0</v>
      </c>
      <c r="Z427">
        <v>26.66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23</v>
      </c>
      <c r="AG427">
        <v>0.192</v>
      </c>
      <c r="AH427">
        <v>2</v>
      </c>
      <c r="AI427">
        <v>334396500</v>
      </c>
      <c r="AJ427">
        <v>327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ROW(Source!A346)</f>
        <v>346</v>
      </c>
      <c r="B428">
        <v>334396509</v>
      </c>
      <c r="C428">
        <v>334396495</v>
      </c>
      <c r="D428">
        <v>277879488</v>
      </c>
      <c r="E428">
        <v>1</v>
      </c>
      <c r="F428">
        <v>1</v>
      </c>
      <c r="G428">
        <v>1</v>
      </c>
      <c r="H428">
        <v>3</v>
      </c>
      <c r="I428" t="s">
        <v>762</v>
      </c>
      <c r="J428" t="s">
        <v>763</v>
      </c>
      <c r="K428" t="s">
        <v>764</v>
      </c>
      <c r="L428">
        <v>1348</v>
      </c>
      <c r="N428">
        <v>1009</v>
      </c>
      <c r="O428" t="s">
        <v>226</v>
      </c>
      <c r="P428" t="s">
        <v>226</v>
      </c>
      <c r="Q428">
        <v>1000</v>
      </c>
      <c r="X428">
        <v>3.0000000000000001E-3</v>
      </c>
      <c r="Y428">
        <v>70310.45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3.0000000000000001E-3</v>
      </c>
      <c r="AH428">
        <v>2</v>
      </c>
      <c r="AI428">
        <v>334396501</v>
      </c>
      <c r="AJ428">
        <v>328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ROW(Source!A346)</f>
        <v>346</v>
      </c>
      <c r="B429">
        <v>334396510</v>
      </c>
      <c r="C429">
        <v>334396495</v>
      </c>
      <c r="D429">
        <v>277896271</v>
      </c>
      <c r="E429">
        <v>1</v>
      </c>
      <c r="F429">
        <v>1</v>
      </c>
      <c r="G429">
        <v>1</v>
      </c>
      <c r="H429">
        <v>3</v>
      </c>
      <c r="I429" t="s">
        <v>765</v>
      </c>
      <c r="J429" t="s">
        <v>766</v>
      </c>
      <c r="K429" t="s">
        <v>767</v>
      </c>
      <c r="L429">
        <v>1346</v>
      </c>
      <c r="N429">
        <v>1009</v>
      </c>
      <c r="O429" t="s">
        <v>667</v>
      </c>
      <c r="P429" t="s">
        <v>667</v>
      </c>
      <c r="Q429">
        <v>1</v>
      </c>
      <c r="X429">
        <v>0.8</v>
      </c>
      <c r="Y429">
        <v>79.88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0.8</v>
      </c>
      <c r="AH429">
        <v>2</v>
      </c>
      <c r="AI429">
        <v>334396502</v>
      </c>
      <c r="AJ429">
        <v>329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ROW(Source!A346)</f>
        <v>346</v>
      </c>
      <c r="B430">
        <v>334396511</v>
      </c>
      <c r="C430">
        <v>334396495</v>
      </c>
      <c r="D430">
        <v>277913527</v>
      </c>
      <c r="E430">
        <v>1</v>
      </c>
      <c r="F430">
        <v>1</v>
      </c>
      <c r="G430">
        <v>1</v>
      </c>
      <c r="H430">
        <v>3</v>
      </c>
      <c r="I430" t="s">
        <v>768</v>
      </c>
      <c r="J430" t="s">
        <v>769</v>
      </c>
      <c r="K430" t="s">
        <v>770</v>
      </c>
      <c r="L430">
        <v>1425</v>
      </c>
      <c r="N430">
        <v>1013</v>
      </c>
      <c r="O430" t="s">
        <v>243</v>
      </c>
      <c r="P430" t="s">
        <v>243</v>
      </c>
      <c r="Q430">
        <v>1</v>
      </c>
      <c r="X430">
        <v>1.02</v>
      </c>
      <c r="Y430">
        <v>896.51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3</v>
      </c>
      <c r="AG430">
        <v>1.02</v>
      </c>
      <c r="AH430">
        <v>2</v>
      </c>
      <c r="AI430">
        <v>334396503</v>
      </c>
      <c r="AJ430">
        <v>330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ROW(Source!A346)</f>
        <v>346</v>
      </c>
      <c r="B431">
        <v>334396512</v>
      </c>
      <c r="C431">
        <v>334396495</v>
      </c>
      <c r="D431">
        <v>277566433</v>
      </c>
      <c r="E431">
        <v>109</v>
      </c>
      <c r="F431">
        <v>1</v>
      </c>
      <c r="G431">
        <v>1</v>
      </c>
      <c r="H431">
        <v>3</v>
      </c>
      <c r="I431" t="s">
        <v>782</v>
      </c>
      <c r="J431" t="s">
        <v>3</v>
      </c>
      <c r="K431" t="s">
        <v>783</v>
      </c>
      <c r="L431">
        <v>3277935</v>
      </c>
      <c r="N431">
        <v>1013</v>
      </c>
      <c r="O431" t="s">
        <v>784</v>
      </c>
      <c r="P431" t="s">
        <v>784</v>
      </c>
      <c r="Q431">
        <v>1</v>
      </c>
      <c r="X431">
        <v>2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 t="s">
        <v>3</v>
      </c>
      <c r="AG431">
        <v>2</v>
      </c>
      <c r="AH431">
        <v>3</v>
      </c>
      <c r="AI431">
        <v>-1</v>
      </c>
      <c r="AJ431" t="s">
        <v>3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ROW(Source!A383)</f>
        <v>383</v>
      </c>
      <c r="B432">
        <v>334396516</v>
      </c>
      <c r="C432">
        <v>334396514</v>
      </c>
      <c r="D432">
        <v>277560234</v>
      </c>
      <c r="E432">
        <v>109</v>
      </c>
      <c r="F432">
        <v>1</v>
      </c>
      <c r="G432">
        <v>1</v>
      </c>
      <c r="H432">
        <v>1</v>
      </c>
      <c r="I432" t="s">
        <v>744</v>
      </c>
      <c r="J432" t="s">
        <v>3</v>
      </c>
      <c r="K432" t="s">
        <v>745</v>
      </c>
      <c r="L432">
        <v>1191</v>
      </c>
      <c r="N432">
        <v>1013</v>
      </c>
      <c r="O432" t="s">
        <v>647</v>
      </c>
      <c r="P432" t="s">
        <v>647</v>
      </c>
      <c r="Q432">
        <v>1</v>
      </c>
      <c r="X432">
        <v>154</v>
      </c>
      <c r="Y432">
        <v>0</v>
      </c>
      <c r="Z432">
        <v>0</v>
      </c>
      <c r="AA432">
        <v>0</v>
      </c>
      <c r="AB432">
        <v>388.8</v>
      </c>
      <c r="AC432">
        <v>0</v>
      </c>
      <c r="AD432">
        <v>1</v>
      </c>
      <c r="AE432">
        <v>1</v>
      </c>
      <c r="AF432" t="s">
        <v>23</v>
      </c>
      <c r="AG432">
        <v>184.79999999999998</v>
      </c>
      <c r="AH432">
        <v>2</v>
      </c>
      <c r="AI432">
        <v>334396515</v>
      </c>
      <c r="AJ432">
        <v>331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ROW(Source!A384)</f>
        <v>384</v>
      </c>
      <c r="B433">
        <v>334396522</v>
      </c>
      <c r="C433">
        <v>334396517</v>
      </c>
      <c r="D433">
        <v>277560272</v>
      </c>
      <c r="E433">
        <v>109</v>
      </c>
      <c r="F433">
        <v>1</v>
      </c>
      <c r="G433">
        <v>1</v>
      </c>
      <c r="H433">
        <v>1</v>
      </c>
      <c r="I433" t="s">
        <v>746</v>
      </c>
      <c r="J433" t="s">
        <v>3</v>
      </c>
      <c r="K433" t="s">
        <v>747</v>
      </c>
      <c r="L433">
        <v>1191</v>
      </c>
      <c r="N433">
        <v>1013</v>
      </c>
      <c r="O433" t="s">
        <v>647</v>
      </c>
      <c r="P433" t="s">
        <v>647</v>
      </c>
      <c r="Q433">
        <v>1</v>
      </c>
      <c r="X433">
        <v>0.67</v>
      </c>
      <c r="Y433">
        <v>0</v>
      </c>
      <c r="Z433">
        <v>0</v>
      </c>
      <c r="AA433">
        <v>0</v>
      </c>
      <c r="AB433">
        <v>420.91</v>
      </c>
      <c r="AC433">
        <v>0</v>
      </c>
      <c r="AD433">
        <v>1</v>
      </c>
      <c r="AE433">
        <v>1</v>
      </c>
      <c r="AF433" t="s">
        <v>3</v>
      </c>
      <c r="AG433">
        <v>0.67</v>
      </c>
      <c r="AH433">
        <v>2</v>
      </c>
      <c r="AI433">
        <v>334396518</v>
      </c>
      <c r="AJ433">
        <v>332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ROW(Source!A384)</f>
        <v>384</v>
      </c>
      <c r="B434">
        <v>334396523</v>
      </c>
      <c r="C434">
        <v>334396517</v>
      </c>
      <c r="D434">
        <v>277946011</v>
      </c>
      <c r="E434">
        <v>1</v>
      </c>
      <c r="F434">
        <v>1</v>
      </c>
      <c r="G434">
        <v>1</v>
      </c>
      <c r="H434">
        <v>2</v>
      </c>
      <c r="I434" t="s">
        <v>748</v>
      </c>
      <c r="J434" t="s">
        <v>749</v>
      </c>
      <c r="K434" t="s">
        <v>750</v>
      </c>
      <c r="L434">
        <v>1368</v>
      </c>
      <c r="N434">
        <v>1011</v>
      </c>
      <c r="O434" t="s">
        <v>539</v>
      </c>
      <c r="P434" t="s">
        <v>539</v>
      </c>
      <c r="Q434">
        <v>1</v>
      </c>
      <c r="X434">
        <v>0.12</v>
      </c>
      <c r="Y434">
        <v>0</v>
      </c>
      <c r="Z434">
        <v>95.79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0.12</v>
      </c>
      <c r="AH434">
        <v>2</v>
      </c>
      <c r="AI434">
        <v>334396519</v>
      </c>
      <c r="AJ434">
        <v>333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ROW(Source!A384)</f>
        <v>384</v>
      </c>
      <c r="B435">
        <v>334396524</v>
      </c>
      <c r="C435">
        <v>334396517</v>
      </c>
      <c r="D435">
        <v>277866682</v>
      </c>
      <c r="E435">
        <v>1</v>
      </c>
      <c r="F435">
        <v>1</v>
      </c>
      <c r="G435">
        <v>1</v>
      </c>
      <c r="H435">
        <v>3</v>
      </c>
      <c r="I435" t="s">
        <v>751</v>
      </c>
      <c r="J435" t="s">
        <v>752</v>
      </c>
      <c r="K435" t="s">
        <v>753</v>
      </c>
      <c r="L435">
        <v>1346</v>
      </c>
      <c r="N435">
        <v>1009</v>
      </c>
      <c r="O435" t="s">
        <v>667</v>
      </c>
      <c r="P435" t="s">
        <v>667</v>
      </c>
      <c r="Q435">
        <v>1</v>
      </c>
      <c r="X435">
        <v>0.03</v>
      </c>
      <c r="Y435">
        <v>155.63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0.03</v>
      </c>
      <c r="AH435">
        <v>2</v>
      </c>
      <c r="AI435">
        <v>334396520</v>
      </c>
      <c r="AJ435">
        <v>334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ROW(Source!A384)</f>
        <v>384</v>
      </c>
      <c r="B436">
        <v>334396525</v>
      </c>
      <c r="C436">
        <v>334396517</v>
      </c>
      <c r="D436">
        <v>277880063</v>
      </c>
      <c r="E436">
        <v>1</v>
      </c>
      <c r="F436">
        <v>1</v>
      </c>
      <c r="G436">
        <v>1</v>
      </c>
      <c r="H436">
        <v>3</v>
      </c>
      <c r="I436" t="s">
        <v>754</v>
      </c>
      <c r="J436" t="s">
        <v>755</v>
      </c>
      <c r="K436" t="s">
        <v>756</v>
      </c>
      <c r="L436">
        <v>1348</v>
      </c>
      <c r="N436">
        <v>1009</v>
      </c>
      <c r="O436" t="s">
        <v>226</v>
      </c>
      <c r="P436" t="s">
        <v>226</v>
      </c>
      <c r="Q436">
        <v>1000</v>
      </c>
      <c r="X436">
        <v>5.0000000000000001E-3</v>
      </c>
      <c r="Y436">
        <v>51875.98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5.0000000000000001E-3</v>
      </c>
      <c r="AH436">
        <v>2</v>
      </c>
      <c r="AI436">
        <v>334396521</v>
      </c>
      <c r="AJ436">
        <v>335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ROW(Source!A386)</f>
        <v>386</v>
      </c>
      <c r="B437">
        <v>334396533</v>
      </c>
      <c r="C437">
        <v>334396527</v>
      </c>
      <c r="D437">
        <v>277560272</v>
      </c>
      <c r="E437">
        <v>109</v>
      </c>
      <c r="F437">
        <v>1</v>
      </c>
      <c r="G437">
        <v>1</v>
      </c>
      <c r="H437">
        <v>1</v>
      </c>
      <c r="I437" t="s">
        <v>746</v>
      </c>
      <c r="J437" t="s">
        <v>3</v>
      </c>
      <c r="K437" t="s">
        <v>747</v>
      </c>
      <c r="L437">
        <v>1191</v>
      </c>
      <c r="N437">
        <v>1013</v>
      </c>
      <c r="O437" t="s">
        <v>647</v>
      </c>
      <c r="P437" t="s">
        <v>647</v>
      </c>
      <c r="Q437">
        <v>1</v>
      </c>
      <c r="X437">
        <v>1.8</v>
      </c>
      <c r="Y437">
        <v>0</v>
      </c>
      <c r="Z437">
        <v>0</v>
      </c>
      <c r="AA437">
        <v>0</v>
      </c>
      <c r="AB437">
        <v>420.91</v>
      </c>
      <c r="AC437">
        <v>0</v>
      </c>
      <c r="AD437">
        <v>1</v>
      </c>
      <c r="AE437">
        <v>1</v>
      </c>
      <c r="AF437" t="s">
        <v>3</v>
      </c>
      <c r="AG437">
        <v>1.8</v>
      </c>
      <c r="AH437">
        <v>2</v>
      </c>
      <c r="AI437">
        <v>334396528</v>
      </c>
      <c r="AJ437">
        <v>336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ROW(Source!A386)</f>
        <v>386</v>
      </c>
      <c r="B438">
        <v>334396534</v>
      </c>
      <c r="C438">
        <v>334396527</v>
      </c>
      <c r="D438">
        <v>277560491</v>
      </c>
      <c r="E438">
        <v>109</v>
      </c>
      <c r="F438">
        <v>1</v>
      </c>
      <c r="G438">
        <v>1</v>
      </c>
      <c r="H438">
        <v>1</v>
      </c>
      <c r="I438" t="s">
        <v>649</v>
      </c>
      <c r="J438" t="s">
        <v>3</v>
      </c>
      <c r="K438" t="s">
        <v>650</v>
      </c>
      <c r="L438">
        <v>1191</v>
      </c>
      <c r="N438">
        <v>1013</v>
      </c>
      <c r="O438" t="s">
        <v>647</v>
      </c>
      <c r="P438" t="s">
        <v>647</v>
      </c>
      <c r="Q438">
        <v>1</v>
      </c>
      <c r="X438">
        <v>0.01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2</v>
      </c>
      <c r="AF438" t="s">
        <v>3</v>
      </c>
      <c r="AG438">
        <v>0.01</v>
      </c>
      <c r="AH438">
        <v>2</v>
      </c>
      <c r="AI438">
        <v>334396529</v>
      </c>
      <c r="AJ438">
        <v>337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ROW(Source!A386)</f>
        <v>386</v>
      </c>
      <c r="B439">
        <v>334396535</v>
      </c>
      <c r="C439">
        <v>334396527</v>
      </c>
      <c r="D439">
        <v>277945805</v>
      </c>
      <c r="E439">
        <v>1</v>
      </c>
      <c r="F439">
        <v>1</v>
      </c>
      <c r="G439">
        <v>1</v>
      </c>
      <c r="H439">
        <v>2</v>
      </c>
      <c r="I439" t="s">
        <v>655</v>
      </c>
      <c r="J439" t="s">
        <v>656</v>
      </c>
      <c r="K439" t="s">
        <v>657</v>
      </c>
      <c r="L439">
        <v>1368</v>
      </c>
      <c r="N439">
        <v>1011</v>
      </c>
      <c r="O439" t="s">
        <v>539</v>
      </c>
      <c r="P439" t="s">
        <v>539</v>
      </c>
      <c r="Q439">
        <v>1</v>
      </c>
      <c r="X439">
        <v>0.01</v>
      </c>
      <c r="Y439">
        <v>0</v>
      </c>
      <c r="Z439">
        <v>544.70000000000005</v>
      </c>
      <c r="AA439">
        <v>477.98</v>
      </c>
      <c r="AB439">
        <v>0</v>
      </c>
      <c r="AC439">
        <v>0</v>
      </c>
      <c r="AD439">
        <v>1</v>
      </c>
      <c r="AE439">
        <v>0</v>
      </c>
      <c r="AF439" t="s">
        <v>3</v>
      </c>
      <c r="AG439">
        <v>0.01</v>
      </c>
      <c r="AH439">
        <v>2</v>
      </c>
      <c r="AI439">
        <v>334396530</v>
      </c>
      <c r="AJ439">
        <v>338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ROW(Source!A386)</f>
        <v>386</v>
      </c>
      <c r="B440">
        <v>334396536</v>
      </c>
      <c r="C440">
        <v>334396527</v>
      </c>
      <c r="D440">
        <v>277946011</v>
      </c>
      <c r="E440">
        <v>1</v>
      </c>
      <c r="F440">
        <v>1</v>
      </c>
      <c r="G440">
        <v>1</v>
      </c>
      <c r="H440">
        <v>2</v>
      </c>
      <c r="I440" t="s">
        <v>748</v>
      </c>
      <c r="J440" t="s">
        <v>749</v>
      </c>
      <c r="K440" t="s">
        <v>750</v>
      </c>
      <c r="L440">
        <v>1368</v>
      </c>
      <c r="N440">
        <v>1011</v>
      </c>
      <c r="O440" t="s">
        <v>539</v>
      </c>
      <c r="P440" t="s">
        <v>539</v>
      </c>
      <c r="Q440">
        <v>1</v>
      </c>
      <c r="X440">
        <v>0.05</v>
      </c>
      <c r="Y440">
        <v>0</v>
      </c>
      <c r="Z440">
        <v>95.79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3</v>
      </c>
      <c r="AG440">
        <v>0.05</v>
      </c>
      <c r="AH440">
        <v>2</v>
      </c>
      <c r="AI440">
        <v>334396531</v>
      </c>
      <c r="AJ440">
        <v>339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ROW(Source!A386)</f>
        <v>386</v>
      </c>
      <c r="B441">
        <v>334396537</v>
      </c>
      <c r="C441">
        <v>334396527</v>
      </c>
      <c r="D441">
        <v>277866682</v>
      </c>
      <c r="E441">
        <v>1</v>
      </c>
      <c r="F441">
        <v>1</v>
      </c>
      <c r="G441">
        <v>1</v>
      </c>
      <c r="H441">
        <v>3</v>
      </c>
      <c r="I441" t="s">
        <v>751</v>
      </c>
      <c r="J441" t="s">
        <v>752</v>
      </c>
      <c r="K441" t="s">
        <v>753</v>
      </c>
      <c r="L441">
        <v>1346</v>
      </c>
      <c r="N441">
        <v>1009</v>
      </c>
      <c r="O441" t="s">
        <v>667</v>
      </c>
      <c r="P441" t="s">
        <v>667</v>
      </c>
      <c r="Q441">
        <v>1</v>
      </c>
      <c r="X441">
        <v>0.12</v>
      </c>
      <c r="Y441">
        <v>155.63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0.12</v>
      </c>
      <c r="AH441">
        <v>2</v>
      </c>
      <c r="AI441">
        <v>334396532</v>
      </c>
      <c r="AJ441">
        <v>340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ROW(Source!A386)</f>
        <v>386</v>
      </c>
      <c r="B442">
        <v>334396538</v>
      </c>
      <c r="C442">
        <v>334396527</v>
      </c>
      <c r="D442">
        <v>277563139</v>
      </c>
      <c r="E442">
        <v>109</v>
      </c>
      <c r="F442">
        <v>1</v>
      </c>
      <c r="G442">
        <v>1</v>
      </c>
      <c r="H442">
        <v>3</v>
      </c>
      <c r="I442" t="s">
        <v>774</v>
      </c>
      <c r="J442" t="s">
        <v>3</v>
      </c>
      <c r="K442" t="s">
        <v>775</v>
      </c>
      <c r="L442">
        <v>1348</v>
      </c>
      <c r="N442">
        <v>1009</v>
      </c>
      <c r="O442" t="s">
        <v>226</v>
      </c>
      <c r="P442" t="s">
        <v>226</v>
      </c>
      <c r="Q442">
        <v>1000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1</v>
      </c>
      <c r="AD442">
        <v>0</v>
      </c>
      <c r="AE442">
        <v>0</v>
      </c>
      <c r="AF442" t="s">
        <v>3</v>
      </c>
      <c r="AG442">
        <v>0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ROW(Source!A390)</f>
        <v>390</v>
      </c>
      <c r="B443">
        <v>334396544</v>
      </c>
      <c r="C443">
        <v>334396542</v>
      </c>
      <c r="D443">
        <v>277560223</v>
      </c>
      <c r="E443">
        <v>109</v>
      </c>
      <c r="F443">
        <v>1</v>
      </c>
      <c r="G443">
        <v>1</v>
      </c>
      <c r="H443">
        <v>1</v>
      </c>
      <c r="I443" t="s">
        <v>757</v>
      </c>
      <c r="J443" t="s">
        <v>3</v>
      </c>
      <c r="K443" t="s">
        <v>758</v>
      </c>
      <c r="L443">
        <v>1191</v>
      </c>
      <c r="N443">
        <v>1013</v>
      </c>
      <c r="O443" t="s">
        <v>647</v>
      </c>
      <c r="P443" t="s">
        <v>647</v>
      </c>
      <c r="Q443">
        <v>1</v>
      </c>
      <c r="X443">
        <v>88.5</v>
      </c>
      <c r="Y443">
        <v>0</v>
      </c>
      <c r="Z443">
        <v>0</v>
      </c>
      <c r="AA443">
        <v>0</v>
      </c>
      <c r="AB443">
        <v>372.75</v>
      </c>
      <c r="AC443">
        <v>0</v>
      </c>
      <c r="AD443">
        <v>1</v>
      </c>
      <c r="AE443">
        <v>1</v>
      </c>
      <c r="AF443" t="s">
        <v>23</v>
      </c>
      <c r="AG443">
        <v>106.2</v>
      </c>
      <c r="AH443">
        <v>2</v>
      </c>
      <c r="AI443">
        <v>334396543</v>
      </c>
      <c r="AJ443">
        <v>341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ROW(Source!A499)</f>
        <v>499</v>
      </c>
      <c r="B444">
        <v>334396550</v>
      </c>
      <c r="C444">
        <v>334396548</v>
      </c>
      <c r="D444">
        <v>277560606</v>
      </c>
      <c r="E444">
        <v>109</v>
      </c>
      <c r="F444">
        <v>1</v>
      </c>
      <c r="G444">
        <v>1</v>
      </c>
      <c r="H444">
        <v>1</v>
      </c>
      <c r="I444" t="s">
        <v>654</v>
      </c>
      <c r="J444" t="s">
        <v>3</v>
      </c>
      <c r="K444" t="s">
        <v>771</v>
      </c>
      <c r="L444">
        <v>1191</v>
      </c>
      <c r="N444">
        <v>1013</v>
      </c>
      <c r="O444" t="s">
        <v>647</v>
      </c>
      <c r="P444" t="s">
        <v>647</v>
      </c>
      <c r="Q444">
        <v>1</v>
      </c>
      <c r="X444">
        <v>1</v>
      </c>
      <c r="Y444">
        <v>0</v>
      </c>
      <c r="Z444">
        <v>0</v>
      </c>
      <c r="AA444">
        <v>0</v>
      </c>
      <c r="AB444">
        <v>477.98</v>
      </c>
      <c r="AC444">
        <v>0</v>
      </c>
      <c r="AD444">
        <v>1</v>
      </c>
      <c r="AE444">
        <v>2</v>
      </c>
      <c r="AF444" t="s">
        <v>3</v>
      </c>
      <c r="AG444">
        <v>1</v>
      </c>
      <c r="AH444">
        <v>2</v>
      </c>
      <c r="AI444">
        <v>334396549</v>
      </c>
      <c r="AJ444">
        <v>342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11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2 Ремонт ВЛ-10 кВ ф.2 ЗТП-130 Каширский РЭС (СПРЭС)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Хомякова Людмила Сергеевна</cp:lastModifiedBy>
  <dcterms:created xsi:type="dcterms:W3CDTF">2025-01-17T08:02:01Z</dcterms:created>
  <dcterms:modified xsi:type="dcterms:W3CDTF">2025-01-17T08:03:53Z</dcterms:modified>
</cp:coreProperties>
</file>